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53" name="ID_3AB1005036804302BDFBB9E857CBD7E0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6791325" cy="4105275"/>
        </a:xfrm>
        <a:prstGeom prst="rect">
          <a:avLst/>
        </a:prstGeom>
      </xdr:spPr>
    </xdr:pic>
  </etc:cellImage>
  <etc:cellImage>
    <xdr:pic>
      <xdr:nvPicPr>
        <xdr:cNvPr id="152" name="ID_CECF19E6656E4E22B9F1B91CA7E3A098" descr="图片 1"/>
        <xdr:cNvPicPr/>
      </xdr:nvPicPr>
      <xdr:blipFill>
        <a:blip r:embed="rId2"/>
        <a:stretch>
          <a:fillRect/>
        </a:stretch>
      </xdr:blipFill>
      <xdr:spPr>
        <a:xfrm>
          <a:off x="0" y="0"/>
          <a:ext cx="6038850" cy="6629400"/>
        </a:xfrm>
        <a:prstGeom prst="rect">
          <a:avLst/>
        </a:prstGeom>
      </xdr:spPr>
    </xdr:pic>
  </etc:cellImage>
  <etc:cellImage>
    <xdr:pic>
      <xdr:nvPicPr>
        <xdr:cNvPr id="156" name="ID_ED077662F2E84D3889A5523DF69DAF51" descr="图片 5"/>
        <xdr:cNvPicPr/>
      </xdr:nvPicPr>
      <xdr:blipFill>
        <a:blip r:embed="rId3"/>
        <a:stretch>
          <a:fillRect/>
        </a:stretch>
      </xdr:blipFill>
      <xdr:spPr>
        <a:xfrm>
          <a:off x="0" y="0"/>
          <a:ext cx="6191250" cy="1819275"/>
        </a:xfrm>
        <a:prstGeom prst="rect">
          <a:avLst/>
        </a:prstGeom>
      </xdr:spPr>
    </xdr:pic>
  </etc:cellImage>
  <etc:cellImage>
    <xdr:pic>
      <xdr:nvPicPr>
        <xdr:cNvPr id="201" name="ID_3F5A32883ECC470D94AC4569004B7CE0" descr="图片 50"/>
        <xdr:cNvPicPr/>
      </xdr:nvPicPr>
      <xdr:blipFill>
        <a:blip r:embed="rId4"/>
        <a:stretch>
          <a:fillRect/>
        </a:stretch>
      </xdr:blipFill>
      <xdr:spPr>
        <a:xfrm>
          <a:off x="0" y="0"/>
          <a:ext cx="6667500" cy="2790825"/>
        </a:xfrm>
        <a:prstGeom prst="rect">
          <a:avLst/>
        </a:prstGeom>
      </xdr:spPr>
    </xdr:pic>
  </etc:cellImage>
  <etc:cellImage>
    <xdr:pic>
      <xdr:nvPicPr>
        <xdr:cNvPr id="155" name="ID_70E726F6629E4484B8B04F1AD7807A3A" descr="图片 4"/>
        <xdr:cNvPicPr/>
      </xdr:nvPicPr>
      <xdr:blipFill>
        <a:blip r:embed="rId5"/>
        <a:stretch>
          <a:fillRect/>
        </a:stretch>
      </xdr:blipFill>
      <xdr:spPr>
        <a:xfrm>
          <a:off x="0" y="0"/>
          <a:ext cx="5629275" cy="3095625"/>
        </a:xfrm>
        <a:prstGeom prst="rect">
          <a:avLst/>
        </a:prstGeom>
      </xdr:spPr>
    </xdr:pic>
  </etc:cellImage>
  <etc:cellImage>
    <xdr:pic>
      <xdr:nvPicPr>
        <xdr:cNvPr id="177" name="ID_D365013792414DF8AE0F36640D229968" descr="图片 26"/>
        <xdr:cNvPicPr/>
      </xdr:nvPicPr>
      <xdr:blipFill>
        <a:blip r:embed="rId6"/>
        <a:stretch>
          <a:fillRect/>
        </a:stretch>
      </xdr:blipFill>
      <xdr:spPr>
        <a:xfrm>
          <a:off x="0" y="0"/>
          <a:ext cx="5295900" cy="6191250"/>
        </a:xfrm>
        <a:prstGeom prst="rect">
          <a:avLst/>
        </a:prstGeom>
      </xdr:spPr>
    </xdr:pic>
  </etc:cellImage>
  <etc:cellImage>
    <xdr:pic>
      <xdr:nvPicPr>
        <xdr:cNvPr id="154" name="ID_C55C979CD0E94BD2984006F50DA352A8" descr="图片 3"/>
        <xdr:cNvPicPr/>
      </xdr:nvPicPr>
      <xdr:blipFill>
        <a:blip r:embed="rId7"/>
        <a:stretch>
          <a:fillRect/>
        </a:stretch>
      </xdr:blipFill>
      <xdr:spPr>
        <a:xfrm>
          <a:off x="0" y="0"/>
          <a:ext cx="6667500" cy="3000375"/>
        </a:xfrm>
        <a:prstGeom prst="rect">
          <a:avLst/>
        </a:prstGeom>
      </xdr:spPr>
    </xdr:pic>
  </etc:cellImage>
  <etc:cellImage>
    <xdr:pic>
      <xdr:nvPicPr>
        <xdr:cNvPr id="205" name="ID_B0499BC485604926B2B1C3DA77D15E08" descr="图片 54"/>
        <xdr:cNvPicPr/>
      </xdr:nvPicPr>
      <xdr:blipFill>
        <a:blip r:embed="rId8"/>
        <a:stretch>
          <a:fillRect/>
        </a:stretch>
      </xdr:blipFill>
      <xdr:spPr>
        <a:xfrm>
          <a:off x="0" y="0"/>
          <a:ext cx="5410200" cy="6381750"/>
        </a:xfrm>
        <a:prstGeom prst="rect">
          <a:avLst/>
        </a:prstGeom>
      </xdr:spPr>
    </xdr:pic>
  </etc:cellImage>
  <etc:cellImage>
    <xdr:pic>
      <xdr:nvPicPr>
        <xdr:cNvPr id="180" name="ID_242DC0B73A5C4D87A904D3D0EBD1FE00" descr="图片 29"/>
        <xdr:cNvPicPr/>
      </xdr:nvPicPr>
      <xdr:blipFill>
        <a:blip r:embed="rId9"/>
        <a:stretch>
          <a:fillRect/>
        </a:stretch>
      </xdr:blipFill>
      <xdr:spPr>
        <a:xfrm>
          <a:off x="0" y="0"/>
          <a:ext cx="6324600" cy="3371850"/>
        </a:xfrm>
        <a:prstGeom prst="rect">
          <a:avLst/>
        </a:prstGeom>
      </xdr:spPr>
    </xdr:pic>
  </etc:cellImage>
  <etc:cellImage>
    <xdr:pic>
      <xdr:nvPicPr>
        <xdr:cNvPr id="159" name="ID_1FFC839359C34192B16E960A31CCE4A2" descr="图片 8"/>
        <xdr:cNvPicPr/>
      </xdr:nvPicPr>
      <xdr:blipFill>
        <a:blip r:embed="rId10"/>
        <a:stretch>
          <a:fillRect/>
        </a:stretch>
      </xdr:blipFill>
      <xdr:spPr>
        <a:xfrm>
          <a:off x="0" y="0"/>
          <a:ext cx="6667500" cy="3390900"/>
        </a:xfrm>
        <a:prstGeom prst="rect">
          <a:avLst/>
        </a:prstGeom>
      </xdr:spPr>
    </xdr:pic>
  </etc:cellImage>
  <etc:cellImage>
    <xdr:pic>
      <xdr:nvPicPr>
        <xdr:cNvPr id="204" name="ID_ADE2CC7CFFCF47E3A1B18A15DE97CBA3" descr="图片 53"/>
        <xdr:cNvPicPr/>
      </xdr:nvPicPr>
      <xdr:blipFill>
        <a:blip r:embed="rId11"/>
        <a:stretch>
          <a:fillRect/>
        </a:stretch>
      </xdr:blipFill>
      <xdr:spPr>
        <a:xfrm>
          <a:off x="0" y="0"/>
          <a:ext cx="6010275" cy="6934200"/>
        </a:xfrm>
        <a:prstGeom prst="rect">
          <a:avLst/>
        </a:prstGeom>
      </xdr:spPr>
    </xdr:pic>
  </etc:cellImage>
  <etc:cellImage>
    <xdr:pic>
      <xdr:nvPicPr>
        <xdr:cNvPr id="181" name="ID_A3C0ABC9012F49F19D3770CD990BD6DC" descr="图片 30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2886075"/>
        </a:xfrm>
        <a:prstGeom prst="rect">
          <a:avLst/>
        </a:prstGeom>
      </xdr:spPr>
    </xdr:pic>
  </etc:cellImage>
  <etc:cellImage>
    <xdr:pic>
      <xdr:nvPicPr>
        <xdr:cNvPr id="158" name="ID_599A26CE669446F3A6F4C95C602B2500" descr="图片 7"/>
        <xdr:cNvPicPr/>
      </xdr:nvPicPr>
      <xdr:blipFill>
        <a:blip r:embed="rId13"/>
        <a:stretch>
          <a:fillRect/>
        </a:stretch>
      </xdr:blipFill>
      <xdr:spPr>
        <a:xfrm>
          <a:off x="0" y="0"/>
          <a:ext cx="5800725" cy="2571750"/>
        </a:xfrm>
        <a:prstGeom prst="rect">
          <a:avLst/>
        </a:prstGeom>
      </xdr:spPr>
    </xdr:pic>
  </etc:cellImage>
  <etc:cellImage>
    <xdr:pic>
      <xdr:nvPicPr>
        <xdr:cNvPr id="182" name="ID_20827B4804194458AFAE90330A33D6BF" descr="图片 31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4086225"/>
        </a:xfrm>
        <a:prstGeom prst="rect">
          <a:avLst/>
        </a:prstGeom>
      </xdr:spPr>
    </xdr:pic>
  </etc:cellImage>
  <etc:cellImage>
    <xdr:pic>
      <xdr:nvPicPr>
        <xdr:cNvPr id="157" name="ID_C524A4668EBA4859A5EE0276E41FC8E7" descr="图片 6"/>
        <xdr:cNvPicPr/>
      </xdr:nvPicPr>
      <xdr:blipFill>
        <a:blip r:embed="rId15"/>
        <a:stretch>
          <a:fillRect/>
        </a:stretch>
      </xdr:blipFill>
      <xdr:spPr>
        <a:xfrm>
          <a:off x="0" y="0"/>
          <a:ext cx="4838700" cy="3295650"/>
        </a:xfrm>
        <a:prstGeom prst="rect">
          <a:avLst/>
        </a:prstGeom>
      </xdr:spPr>
    </xdr:pic>
  </etc:cellImage>
  <etc:cellImage>
    <xdr:pic>
      <xdr:nvPicPr>
        <xdr:cNvPr id="160" name="ID_E8347644B6BF4122A5DACE7F05006D9F" descr="图片 9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2762250"/>
        </a:xfrm>
        <a:prstGeom prst="rect">
          <a:avLst/>
        </a:prstGeom>
      </xdr:spPr>
    </xdr:pic>
  </etc:cellImage>
  <etc:cellImage>
    <xdr:pic>
      <xdr:nvPicPr>
        <xdr:cNvPr id="161" name="ID_262FE57F9193423BADAAE26CB6C69C25" descr="图片 10"/>
        <xdr:cNvPicPr/>
      </xdr:nvPicPr>
      <xdr:blipFill>
        <a:blip r:embed="rId17"/>
        <a:stretch>
          <a:fillRect/>
        </a:stretch>
      </xdr:blipFill>
      <xdr:spPr>
        <a:xfrm>
          <a:off x="0" y="0"/>
          <a:ext cx="2743200" cy="1190625"/>
        </a:xfrm>
        <a:prstGeom prst="rect">
          <a:avLst/>
        </a:prstGeom>
      </xdr:spPr>
    </xdr:pic>
  </etc:cellImage>
  <etc:cellImage>
    <xdr:pic>
      <xdr:nvPicPr>
        <xdr:cNvPr id="185" name="ID_5664FA7A43E44A859F7F8FA6BEE78F35" descr="图片 34"/>
        <xdr:cNvPicPr/>
      </xdr:nvPicPr>
      <xdr:blipFill>
        <a:blip r:embed="rId18"/>
        <a:stretch>
          <a:fillRect/>
        </a:stretch>
      </xdr:blipFill>
      <xdr:spPr>
        <a:xfrm>
          <a:off x="0" y="0"/>
          <a:ext cx="5219700" cy="6124575"/>
        </a:xfrm>
        <a:prstGeom prst="rect">
          <a:avLst/>
        </a:prstGeom>
      </xdr:spPr>
    </xdr:pic>
  </etc:cellImage>
  <etc:cellImage>
    <xdr:pic>
      <xdr:nvPicPr>
        <xdr:cNvPr id="162" name="ID_7CD928DB291B4B3685409274E23C0B3B" descr="图片 11"/>
        <xdr:cNvPicPr/>
      </xdr:nvPicPr>
      <xdr:blipFill>
        <a:blip r:embed="rId19"/>
        <a:stretch>
          <a:fillRect/>
        </a:stretch>
      </xdr:blipFill>
      <xdr:spPr>
        <a:xfrm>
          <a:off x="0" y="0"/>
          <a:ext cx="4495800" cy="2790825"/>
        </a:xfrm>
        <a:prstGeom prst="rect">
          <a:avLst/>
        </a:prstGeom>
      </xdr:spPr>
    </xdr:pic>
  </etc:cellImage>
  <etc:cellImage>
    <xdr:pic>
      <xdr:nvPicPr>
        <xdr:cNvPr id="163" name="ID_150730A8CA894D9FB9711BC751D92E0D" descr="图片 12"/>
        <xdr:cNvPicPr/>
      </xdr:nvPicPr>
      <xdr:blipFill>
        <a:blip r:embed="rId20"/>
        <a:stretch>
          <a:fillRect/>
        </a:stretch>
      </xdr:blipFill>
      <xdr:spPr>
        <a:xfrm>
          <a:off x="0" y="0"/>
          <a:ext cx="6667500" cy="3924300"/>
        </a:xfrm>
        <a:prstGeom prst="rect">
          <a:avLst/>
        </a:prstGeom>
      </xdr:spPr>
    </xdr:pic>
  </etc:cellImage>
  <etc:cellImage>
    <xdr:pic>
      <xdr:nvPicPr>
        <xdr:cNvPr id="164" name="ID_479373BFC2C2425CB8AF86FFEAC46668" descr="图片 13"/>
        <xdr:cNvPicPr/>
      </xdr:nvPicPr>
      <xdr:blipFill>
        <a:blip r:embed="rId21"/>
        <a:stretch>
          <a:fillRect/>
        </a:stretch>
      </xdr:blipFill>
      <xdr:spPr>
        <a:xfrm>
          <a:off x="0" y="0"/>
          <a:ext cx="3952875" cy="1962150"/>
        </a:xfrm>
        <a:prstGeom prst="rect">
          <a:avLst/>
        </a:prstGeom>
      </xdr:spPr>
    </xdr:pic>
  </etc:cellImage>
  <etc:cellImage>
    <xdr:pic>
      <xdr:nvPicPr>
        <xdr:cNvPr id="165" name="ID_B591E712543442D4A2D861C68983AC27" descr="图片 14"/>
        <xdr:cNvPicPr/>
      </xdr:nvPicPr>
      <xdr:blipFill>
        <a:blip r:embed="rId22"/>
        <a:stretch>
          <a:fillRect/>
        </a:stretch>
      </xdr:blipFill>
      <xdr:spPr>
        <a:xfrm>
          <a:off x="0" y="0"/>
          <a:ext cx="7877175" cy="2943225"/>
        </a:xfrm>
        <a:prstGeom prst="rect">
          <a:avLst/>
        </a:prstGeom>
      </xdr:spPr>
    </xdr:pic>
  </etc:cellImage>
  <etc:cellImage>
    <xdr:pic>
      <xdr:nvPicPr>
        <xdr:cNvPr id="189" name="ID_FBC2FFBAD4074127A2763B0A731A95C7" descr="图片 38"/>
        <xdr:cNvPicPr/>
      </xdr:nvPicPr>
      <xdr:blipFill>
        <a:blip r:embed="rId23"/>
        <a:stretch>
          <a:fillRect/>
        </a:stretch>
      </xdr:blipFill>
      <xdr:spPr>
        <a:xfrm>
          <a:off x="0" y="0"/>
          <a:ext cx="10058400" cy="7553325"/>
        </a:xfrm>
        <a:prstGeom prst="rect">
          <a:avLst/>
        </a:prstGeom>
      </xdr:spPr>
    </xdr:pic>
  </etc:cellImage>
  <etc:cellImage>
    <xdr:pic>
      <xdr:nvPicPr>
        <xdr:cNvPr id="166" name="ID_CD8598CFB4B3418095DC75D4C2772DFF" descr="图片 15"/>
        <xdr:cNvPicPr/>
      </xdr:nvPicPr>
      <xdr:blipFill>
        <a:blip r:embed="rId24"/>
        <a:stretch>
          <a:fillRect/>
        </a:stretch>
      </xdr:blipFill>
      <xdr:spPr>
        <a:xfrm>
          <a:off x="0" y="0"/>
          <a:ext cx="7448550" cy="2705100"/>
        </a:xfrm>
        <a:prstGeom prst="rect">
          <a:avLst/>
        </a:prstGeom>
      </xdr:spPr>
    </xdr:pic>
  </etc:cellImage>
  <etc:cellImage>
    <xdr:pic>
      <xdr:nvPicPr>
        <xdr:cNvPr id="167" name="ID_FDF05BCCF0824C93B29C1D84E4FD381C" descr="图片 16"/>
        <xdr:cNvPicPr/>
      </xdr:nvPicPr>
      <xdr:blipFill>
        <a:blip r:embed="rId25"/>
        <a:stretch>
          <a:fillRect/>
        </a:stretch>
      </xdr:blipFill>
      <xdr:spPr>
        <a:xfrm>
          <a:off x="0" y="0"/>
          <a:ext cx="5553075" cy="3105150"/>
        </a:xfrm>
        <a:prstGeom prst="rect">
          <a:avLst/>
        </a:prstGeom>
      </xdr:spPr>
    </xdr:pic>
  </etc:cellImage>
  <etc:cellImage>
    <xdr:pic>
      <xdr:nvPicPr>
        <xdr:cNvPr id="168" name="ID_92E1F82C46F445B98625D349CD91B1D3" descr="图片 17"/>
        <xdr:cNvPicPr/>
      </xdr:nvPicPr>
      <xdr:blipFill>
        <a:blip r:embed="rId26"/>
        <a:stretch>
          <a:fillRect/>
        </a:stretch>
      </xdr:blipFill>
      <xdr:spPr>
        <a:xfrm>
          <a:off x="0" y="0"/>
          <a:ext cx="6924675" cy="3238500"/>
        </a:xfrm>
        <a:prstGeom prst="rect">
          <a:avLst/>
        </a:prstGeom>
      </xdr:spPr>
    </xdr:pic>
  </etc:cellImage>
  <etc:cellImage>
    <xdr:pic>
      <xdr:nvPicPr>
        <xdr:cNvPr id="194" name="ID_0C2532B7012F4CC19CF179CD3238EDBD" descr="图片 43"/>
        <xdr:cNvPicPr/>
      </xdr:nvPicPr>
      <xdr:blipFill>
        <a:blip r:embed="rId27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  <etc:cellImage>
    <xdr:pic>
      <xdr:nvPicPr>
        <xdr:cNvPr id="169" name="ID_9FBB93A81F354DD2AF889502DC62DCCC" descr="图片 18"/>
        <xdr:cNvPicPr/>
      </xdr:nvPicPr>
      <xdr:blipFill>
        <a:blip r:embed="rId28"/>
        <a:stretch>
          <a:fillRect/>
        </a:stretch>
      </xdr:blipFill>
      <xdr:spPr>
        <a:xfrm>
          <a:off x="0" y="0"/>
          <a:ext cx="6410325" cy="4200525"/>
        </a:xfrm>
        <a:prstGeom prst="rect">
          <a:avLst/>
        </a:prstGeom>
      </xdr:spPr>
    </xdr:pic>
  </etc:cellImage>
  <etc:cellImage>
    <xdr:pic>
      <xdr:nvPicPr>
        <xdr:cNvPr id="193" name="ID_BE19A0540C7A4321AA3F76961DDFB13F" descr="图片 42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3514725"/>
        </a:xfrm>
        <a:prstGeom prst="rect">
          <a:avLst/>
        </a:prstGeom>
      </xdr:spPr>
    </xdr:pic>
  </etc:cellImage>
  <etc:cellImage>
    <xdr:pic>
      <xdr:nvPicPr>
        <xdr:cNvPr id="170" name="ID_A87F2C4900934EBEA103CC5DD803ED07" descr="图片 19"/>
        <xdr:cNvPicPr/>
      </xdr:nvPicPr>
      <xdr:blipFill>
        <a:blip r:embed="rId30"/>
        <a:stretch>
          <a:fillRect/>
        </a:stretch>
      </xdr:blipFill>
      <xdr:spPr>
        <a:xfrm>
          <a:off x="0" y="0"/>
          <a:ext cx="6667500" cy="4429125"/>
        </a:xfrm>
        <a:prstGeom prst="rect">
          <a:avLst/>
        </a:prstGeom>
      </xdr:spPr>
    </xdr:pic>
  </etc:cellImage>
  <etc:cellImage>
    <xdr:pic>
      <xdr:nvPicPr>
        <xdr:cNvPr id="192" name="ID_46BD4218B3DC40F6B57B3790DCFE8D7C" descr="图片 41"/>
        <xdr:cNvPicPr/>
      </xdr:nvPicPr>
      <xdr:blipFill>
        <a:blip r:embed="rId31"/>
        <a:stretch>
          <a:fillRect/>
        </a:stretch>
      </xdr:blipFill>
      <xdr:spPr>
        <a:xfrm>
          <a:off x="0" y="0"/>
          <a:ext cx="6667500" cy="6753225"/>
        </a:xfrm>
        <a:prstGeom prst="rect">
          <a:avLst/>
        </a:prstGeom>
      </xdr:spPr>
    </xdr:pic>
  </etc:cellImage>
  <etc:cellImage>
    <xdr:pic>
      <xdr:nvPicPr>
        <xdr:cNvPr id="171" name="ID_FEA0CE843E8C48679C01F7FC0F495127" descr="图片 20"/>
        <xdr:cNvPicPr/>
      </xdr:nvPicPr>
      <xdr:blipFill>
        <a:blip r:embed="rId32"/>
        <a:stretch>
          <a:fillRect/>
        </a:stretch>
      </xdr:blipFill>
      <xdr:spPr>
        <a:xfrm>
          <a:off x="0" y="0"/>
          <a:ext cx="4924425" cy="1905000"/>
        </a:xfrm>
        <a:prstGeom prst="rect">
          <a:avLst/>
        </a:prstGeom>
      </xdr:spPr>
    </xdr:pic>
  </etc:cellImage>
  <etc:cellImage>
    <xdr:pic>
      <xdr:nvPicPr>
        <xdr:cNvPr id="172" name="ID_651CBB1E63E441F7B059F10725CE5C00" descr="图片 21"/>
        <xdr:cNvPicPr/>
      </xdr:nvPicPr>
      <xdr:blipFill>
        <a:blip r:embed="rId33"/>
        <a:stretch>
          <a:fillRect/>
        </a:stretch>
      </xdr:blipFill>
      <xdr:spPr>
        <a:xfrm>
          <a:off x="0" y="0"/>
          <a:ext cx="5276850" cy="2771775"/>
        </a:xfrm>
        <a:prstGeom prst="rect">
          <a:avLst/>
        </a:prstGeom>
      </xdr:spPr>
    </xdr:pic>
  </etc:cellImage>
  <etc:cellImage>
    <xdr:pic>
      <xdr:nvPicPr>
        <xdr:cNvPr id="173" name="ID_5721639D74614FD4B86C38199F7372C4" descr="图片 22"/>
        <xdr:cNvPicPr/>
      </xdr:nvPicPr>
      <xdr:blipFill>
        <a:blip r:embed="rId34"/>
        <a:stretch>
          <a:fillRect/>
        </a:stretch>
      </xdr:blipFill>
      <xdr:spPr>
        <a:xfrm>
          <a:off x="0" y="0"/>
          <a:ext cx="4572000" cy="2981325"/>
        </a:xfrm>
        <a:prstGeom prst="rect">
          <a:avLst/>
        </a:prstGeom>
      </xdr:spPr>
    </xdr:pic>
  </etc:cellImage>
  <etc:cellImage>
    <xdr:pic>
      <xdr:nvPicPr>
        <xdr:cNvPr id="197" name="ID_C70DF59101134D32B3DA1CF8044BAB59" descr="图片 46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74" name="ID_D13DCA14846E4C32B1DB1B5500B15843" descr="图片 23"/>
        <xdr:cNvPicPr/>
      </xdr:nvPicPr>
      <xdr:blipFill>
        <a:blip r:embed="rId36"/>
        <a:stretch>
          <a:fillRect/>
        </a:stretch>
      </xdr:blipFill>
      <xdr:spPr>
        <a:xfrm>
          <a:off x="0" y="0"/>
          <a:ext cx="5400675" cy="2752725"/>
        </a:xfrm>
        <a:prstGeom prst="rect">
          <a:avLst/>
        </a:prstGeom>
      </xdr:spPr>
    </xdr:pic>
  </etc:cellImage>
  <etc:cellImage>
    <xdr:pic>
      <xdr:nvPicPr>
        <xdr:cNvPr id="198" name="ID_DB0CCCF4201847C9BBB00DFF0297DEE6" descr="图片 47"/>
        <xdr:cNvPicPr/>
      </xdr:nvPicPr>
      <xdr:blipFill>
        <a:blip r:embed="rId37"/>
        <a:stretch>
          <a:fillRect/>
        </a:stretch>
      </xdr:blipFill>
      <xdr:spPr>
        <a:xfrm>
          <a:off x="0" y="0"/>
          <a:ext cx="4124325" cy="2314575"/>
        </a:xfrm>
        <a:prstGeom prst="rect">
          <a:avLst/>
        </a:prstGeom>
      </xdr:spPr>
    </xdr:pic>
  </etc:cellImage>
  <etc:cellImage>
    <xdr:pic>
      <xdr:nvPicPr>
        <xdr:cNvPr id="175" name="ID_D93BD702584D4AD8879F8EB483919447" descr="图片 24"/>
        <xdr:cNvPicPr/>
      </xdr:nvPicPr>
      <xdr:blipFill>
        <a:blip r:embed="rId38"/>
        <a:stretch>
          <a:fillRect/>
        </a:stretch>
      </xdr:blipFill>
      <xdr:spPr>
        <a:xfrm>
          <a:off x="0" y="0"/>
          <a:ext cx="6762750" cy="2371725"/>
        </a:xfrm>
        <a:prstGeom prst="rect">
          <a:avLst/>
        </a:prstGeom>
      </xdr:spPr>
    </xdr:pic>
  </etc:cellImage>
  <etc:cellImage>
    <xdr:pic>
      <xdr:nvPicPr>
        <xdr:cNvPr id="176" name="ID_BD7468AF10D04FECB0D5A9C226F05D6B" descr="图片 25"/>
        <xdr:cNvPicPr/>
      </xdr:nvPicPr>
      <xdr:blipFill>
        <a:blip r:embed="rId39"/>
        <a:stretch>
          <a:fillRect/>
        </a:stretch>
      </xdr:blipFill>
      <xdr:spPr>
        <a:xfrm>
          <a:off x="0" y="0"/>
          <a:ext cx="6667500" cy="2752725"/>
        </a:xfrm>
        <a:prstGeom prst="rect">
          <a:avLst/>
        </a:prstGeom>
      </xdr:spPr>
    </xdr:pic>
  </etc:cellImage>
  <etc:cellImage>
    <xdr:pic>
      <xdr:nvPicPr>
        <xdr:cNvPr id="203" name="ID_73DA520DF2D84321A86338ABF9AC4E3C" descr="图片 52"/>
        <xdr:cNvPicPr/>
      </xdr:nvPicPr>
      <xdr:blipFill>
        <a:blip r:embed="rId40"/>
        <a:stretch>
          <a:fillRect/>
        </a:stretch>
      </xdr:blipFill>
      <xdr:spPr>
        <a:xfrm>
          <a:off x="0" y="0"/>
          <a:ext cx="6667500" cy="4467225"/>
        </a:xfrm>
        <a:prstGeom prst="rect">
          <a:avLst/>
        </a:prstGeom>
      </xdr:spPr>
    </xdr:pic>
  </etc:cellImage>
  <etc:cellImage>
    <xdr:pic>
      <xdr:nvPicPr>
        <xdr:cNvPr id="178" name="ID_8EF6B79C3CC043EA9A6D38B782C83220" descr="图片 27"/>
        <xdr:cNvPicPr/>
      </xdr:nvPicPr>
      <xdr:blipFill>
        <a:blip r:embed="rId41"/>
        <a:stretch>
          <a:fillRect/>
        </a:stretch>
      </xdr:blipFill>
      <xdr:spPr>
        <a:xfrm>
          <a:off x="0" y="0"/>
          <a:ext cx="6667500" cy="2609850"/>
        </a:xfrm>
        <a:prstGeom prst="rect">
          <a:avLst/>
        </a:prstGeom>
      </xdr:spPr>
    </xdr:pic>
  </etc:cellImage>
  <etc:cellImage>
    <xdr:pic>
      <xdr:nvPicPr>
        <xdr:cNvPr id="202" name="ID_8DCCC2C88AFE4C94A2D47386FE11039F" descr="图片 51"/>
        <xdr:cNvPicPr/>
      </xdr:nvPicPr>
      <xdr:blipFill>
        <a:blip r:embed="rId42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179" name="ID_A6E9627F8F2948B78A9F777239082EAB" descr="图片 28"/>
        <xdr:cNvPicPr/>
      </xdr:nvPicPr>
      <xdr:blipFill>
        <a:blip r:embed="rId43"/>
        <a:stretch>
          <a:fillRect/>
        </a:stretch>
      </xdr:blipFill>
      <xdr:spPr>
        <a:xfrm>
          <a:off x="0" y="0"/>
          <a:ext cx="6667500" cy="4143375"/>
        </a:xfrm>
        <a:prstGeom prst="rect">
          <a:avLst/>
        </a:prstGeom>
      </xdr:spPr>
    </xdr:pic>
  </etc:cellImage>
  <etc:cellImage>
    <xdr:pic>
      <xdr:nvPicPr>
        <xdr:cNvPr id="183" name="ID_812DDD76752C4A358D01B0419ACA3CF7" descr="图片 32"/>
        <xdr:cNvPicPr/>
      </xdr:nvPicPr>
      <xdr:blipFill>
        <a:blip r:embed="rId44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184" name="ID_CCCC2DC2BC4949C984D55B675C4E1B18" descr="图片 33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4095750"/>
        </a:xfrm>
        <a:prstGeom prst="rect">
          <a:avLst/>
        </a:prstGeom>
      </xdr:spPr>
    </xdr:pic>
  </etc:cellImage>
  <etc:cellImage>
    <xdr:pic>
      <xdr:nvPicPr>
        <xdr:cNvPr id="186" name="ID_ED4C37C8BC4841D6805445D9E5402554" descr="图片 35"/>
        <xdr:cNvPicPr/>
      </xdr:nvPicPr>
      <xdr:blipFill>
        <a:blip r:embed="rId46"/>
        <a:stretch>
          <a:fillRect/>
        </a:stretch>
      </xdr:blipFill>
      <xdr:spPr>
        <a:xfrm>
          <a:off x="0" y="0"/>
          <a:ext cx="6667500" cy="3409950"/>
        </a:xfrm>
        <a:prstGeom prst="rect">
          <a:avLst/>
        </a:prstGeom>
      </xdr:spPr>
    </xdr:pic>
  </etc:cellImage>
  <etc:cellImage>
    <xdr:pic>
      <xdr:nvPicPr>
        <xdr:cNvPr id="187" name="ID_8CFBF2D5931C4EF580D8FC7394426D56" descr="图片 36"/>
        <xdr:cNvPicPr/>
      </xdr:nvPicPr>
      <xdr:blipFill>
        <a:blip r:embed="rId47"/>
        <a:stretch>
          <a:fillRect/>
        </a:stretch>
      </xdr:blipFill>
      <xdr:spPr>
        <a:xfrm>
          <a:off x="0" y="0"/>
          <a:ext cx="6667500" cy="3067050"/>
        </a:xfrm>
        <a:prstGeom prst="rect">
          <a:avLst/>
        </a:prstGeom>
      </xdr:spPr>
    </xdr:pic>
  </etc:cellImage>
  <etc:cellImage>
    <xdr:pic>
      <xdr:nvPicPr>
        <xdr:cNvPr id="188" name="ID_E623EAC807CE4007A6F1C84E5654E15A" descr="图片 37"/>
        <xdr:cNvPicPr/>
      </xdr:nvPicPr>
      <xdr:blipFill>
        <a:blip r:embed="rId48"/>
        <a:stretch>
          <a:fillRect/>
        </a:stretch>
      </xdr:blipFill>
      <xdr:spPr>
        <a:xfrm>
          <a:off x="0" y="0"/>
          <a:ext cx="8029575" cy="3743325"/>
        </a:xfrm>
        <a:prstGeom prst="rect">
          <a:avLst/>
        </a:prstGeom>
      </xdr:spPr>
    </xdr:pic>
  </etc:cellImage>
  <etc:cellImage>
    <xdr:pic>
      <xdr:nvPicPr>
        <xdr:cNvPr id="190" name="ID_A3D738556E8C40629B7592538DC4CBED" descr="图片 39"/>
        <xdr:cNvPicPr/>
      </xdr:nvPicPr>
      <xdr:blipFill>
        <a:blip r:embed="rId49"/>
        <a:stretch>
          <a:fillRect/>
        </a:stretch>
      </xdr:blipFill>
      <xdr:spPr>
        <a:xfrm>
          <a:off x="0" y="0"/>
          <a:ext cx="5276850" cy="2076450"/>
        </a:xfrm>
        <a:prstGeom prst="rect">
          <a:avLst/>
        </a:prstGeom>
      </xdr:spPr>
    </xdr:pic>
  </etc:cellImage>
  <etc:cellImage>
    <xdr:pic>
      <xdr:nvPicPr>
        <xdr:cNvPr id="191" name="ID_5291CD53FB9A47D4AF516532754E8712" descr="图片 40"/>
        <xdr:cNvPicPr/>
      </xdr:nvPicPr>
      <xdr:blipFill>
        <a:blip r:embed="rId50"/>
        <a:stretch>
          <a:fillRect/>
        </a:stretch>
      </xdr:blipFill>
      <xdr:spPr>
        <a:xfrm>
          <a:off x="0" y="0"/>
          <a:ext cx="5276850" cy="5629275"/>
        </a:xfrm>
        <a:prstGeom prst="rect">
          <a:avLst/>
        </a:prstGeom>
      </xdr:spPr>
    </xdr:pic>
  </etc:cellImage>
  <etc:cellImage>
    <xdr:pic>
      <xdr:nvPicPr>
        <xdr:cNvPr id="195" name="ID_E4697CEA767D4B66AECBB3665368593D" descr="图片 44"/>
        <xdr:cNvPicPr/>
      </xdr:nvPicPr>
      <xdr:blipFill>
        <a:blip r:embed="rId51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196" name="ID_7C8015DD07F74A9DA58F0DDB52C94790" descr="图片 45"/>
        <xdr:cNvPicPr/>
      </xdr:nvPicPr>
      <xdr:blipFill>
        <a:blip r:embed="rId52"/>
        <a:stretch>
          <a:fillRect/>
        </a:stretch>
      </xdr:blipFill>
      <xdr:spPr>
        <a:xfrm>
          <a:off x="0" y="0"/>
          <a:ext cx="6667500" cy="3714750"/>
        </a:xfrm>
        <a:prstGeom prst="rect">
          <a:avLst/>
        </a:prstGeom>
      </xdr:spPr>
    </xdr:pic>
  </etc:cellImage>
  <etc:cellImage>
    <xdr:pic>
      <xdr:nvPicPr>
        <xdr:cNvPr id="199" name="ID_EE70BC2D12BB426780E39A98E3400EA9" descr="图片 48"/>
        <xdr:cNvPicPr/>
      </xdr:nvPicPr>
      <xdr:blipFill>
        <a:blip r:embed="rId53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200" name="ID_911AB28041524E02A48FC920503824E2" descr="图片 49"/>
        <xdr:cNvPicPr/>
      </xdr:nvPicPr>
      <xdr:blipFill>
        <a:blip r:embed="rId54"/>
        <a:stretch>
          <a:fillRect/>
        </a:stretch>
      </xdr:blipFill>
      <xdr:spPr>
        <a:xfrm>
          <a:off x="0" y="0"/>
          <a:ext cx="6667500" cy="3457575"/>
        </a:xfrm>
        <a:prstGeom prst="rect">
          <a:avLst/>
        </a:prstGeom>
      </xdr:spPr>
    </xdr:pic>
  </etc:cellImage>
  <etc:cellImage>
    <xdr:pic>
      <xdr:nvPicPr>
        <xdr:cNvPr id="206" name="ID_11FACD7E899F47F9AA551CE8B299DCB2" descr="图片 55"/>
        <xdr:cNvPicPr/>
      </xdr:nvPicPr>
      <xdr:blipFill>
        <a:blip r:embed="rId55"/>
        <a:stretch>
          <a:fillRect/>
        </a:stretch>
      </xdr:blipFill>
      <xdr:spPr>
        <a:xfrm>
          <a:off x="0" y="0"/>
          <a:ext cx="6667500" cy="3686175"/>
        </a:xfrm>
        <a:prstGeom prst="rect">
          <a:avLst/>
        </a:prstGeom>
      </xdr:spPr>
    </xdr:pic>
  </etc:cellImage>
  <etc:cellImage>
    <xdr:pic>
      <xdr:nvPicPr>
        <xdr:cNvPr id="207" name="ID_E610EF5584BB457181203EB35BF70A81" descr="图片 56"/>
        <xdr:cNvPicPr/>
      </xdr:nvPicPr>
      <xdr:blipFill>
        <a:blip r:embed="rId56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<sst xmlns="http://schemas.openxmlformats.org/spreadsheetml/2006/main" count="230" uniqueCount="178">
  <si>
    <t>Human ACC</t>
  </si>
  <si>
    <t>name</t>
  </si>
  <si>
    <t>picture</t>
  </si>
  <si>
    <t>answer</t>
  </si>
  <si>
    <t>analysis</t>
  </si>
  <si>
    <t>url</t>
  </si>
  <si>
    <t>picture 1</t>
  </si>
  <si>
    <t>B</t>
  </si>
  <si>
    <t>元素组成相同，优先考虑位置规律。九宫格优先横向看，第一行中，图一经过逆时针旋转得到图二，图二经过上下翻转得到图三;第二行经验证符合该规律;第三行应用规律，只有B项符合。
故正确答案为B。</t>
  </si>
  <si>
    <t>https://s2.loli.net/2024/12/24/u26jFtNl8pmXiKk.png</t>
  </si>
  <si>
    <t>picture 2</t>
  </si>
  <si>
    <t>D</t>
  </si>
  <si>
    <t>本题为分组分类题目。观察发现，题干每幅图形均由两幅形状相同但位置不同的元素组成，考虑位置规律。图④⑤中的一个元素图形旋转后可得到另一个元素图形的形状，图②③⑥中的一个元素图形旋转后可得到另一个元素图形的形状，即图①④⑤为一组，图②③为一组。故正确答案为D。</t>
  </si>
  <si>
    <t>https://s2.loli.net/2024/12/24/grYW4mwQ25cfnUR.png</t>
  </si>
  <si>
    <t>picture 3</t>
  </si>
  <si>
    <t>图形元素组成相同，优先考虑位置规律。观察发现，题干中第一组图的三幅图依次顺时针旋转;第二组图也按此规律进行旋转，所以问号处图形应为该组第二幅图顺时针旋转后所得，只有B项符合，故正确答案为B。</t>
  </si>
  <si>
    <t>https://s2.loli.net/2024/12/24/3aOLPAUDTVHcX7W.png</t>
  </si>
  <si>
    <t>picture 4</t>
  </si>
  <si>
    <t>C</t>
  </si>
  <si>
    <t>元素组成相同，优先考虑位置规律。观察发现，每幅图的长直线依次逆时针旋转，短直线依次顺时针旋转，只有C项符合。故正确答案为C。</t>
  </si>
  <si>
    <t>https://s2.loli.net/2024/12/24/mjAUOfqWZClvsiX.png</t>
  </si>
  <si>
    <t>picture 5</t>
  </si>
  <si>
    <t>本题要找与左侧立体图形一致的选项，将左侧立体图形旋转90°故正确答案为B。</t>
  </si>
  <si>
    <t>https://s2.loli.net/2024/12/24/BXTlHizDhgpctRn.png</t>
  </si>
  <si>
    <t>picture 6</t>
  </si>
  <si>
    <t>元素组成相同，优先考虑位置规律。观察上方第一组图形发现，图1以图2为轴经过左右翻转得到图3，图3再以图4为轴经过上下翻转得到图5。下方第二组图形应用此规律，图1以图2为轴经过上下翻转得到图3，图3再以图4为轴经过左右翻转得到?处图形。只有B项符合。
故正确答案为B。</t>
  </si>
  <si>
    <t>https://s2.loli.net/2024/12/24/7sEekiRXcz1Cv5n.png</t>
  </si>
  <si>
    <t>picture 7</t>
  </si>
  <si>
    <t>两组图形优先观察第一组，均为同一个六面体，图1整体沿水平方向顺时针旋转得到图2，图2整体沿水平方向顺时针旋转得到图3。第二组图形应用此规律，验证图1到图2，满足此规律，因此“?”处图形应由图2整体沿水平方向顺时针旋转得到，即顶面为田字面，左面为斜线面。故正确答案为B。</t>
  </si>
  <si>
    <t>https://s2.loli.net/2024/12/24/JQxZg2NbTj6FsS9.png</t>
  </si>
  <si>
    <t>picture 8</t>
  </si>
  <si>
    <t>图形元素组成不同，属性与数量没有明显规律。观察发现，题干图形出现箭头较多，且前三幅图形箭头指箭头指向依次为上、左、下，第四幅图形存在变形，可将月亮右侧突出的弧线看成指向右的箭头，即题干头的指向依次逆时针旋转90°，故”?"处应选择箭头指向为上的图形，只有D项满足此规律。</t>
  </si>
  <si>
    <t>https://s2.loli.net/2024/12/24/EDFcowkO6zySXY3.png</t>
  </si>
  <si>
    <t>picture 9</t>
  </si>
  <si>
    <t>元素组成相同，优先考虑位置规律。观察题干，图形中间部分的黑边正方形每幅图依次顺时针旋转，故?处图形中间部分的黑边正方形应在第三幅图形的基础上顺时针旋转，排除A、B两项;继续观察，题干图形的黑边长方形每幅图依次逆时针旋转，故?处图形的黑边长方形应在第三幅图形的基础上逆时针旋转，只有D项符合。故正确答案为D。</t>
  </si>
  <si>
    <t>https://s2.loli.net/2024/12/24/h25voFS9M8qRUnC.png</t>
  </si>
  <si>
    <t>picture 10</t>
  </si>
  <si>
    <t>A</t>
  </si>
  <si>
    <t>元素组成相似，优先考虑样式规律。观察可知，题干图形轮廓相同，且内部分割相同，考虑黑白运算，但是发现黑白运算并不存在规律。继续观察发现，前一幅图的黑色区域和后一幅图的白色区域相同，且前一幅图的白色区域与后一幅图的黑色区域相同。左边一组图中，图一顺时针转之后，将黑白颜色互换，得到第二幅图:继续将第二幅图顺时针旋转之后，黑白颜色互换得到第三幅图。将此规律运用到右边一组图中发现，图一顺时针转之后，黑白颜色互换得到第二幅图，满足左边的规律，因此将右边图二再顺时针转且黑白颜色互换之后，得到A项的图形。故正确答案为A。</t>
  </si>
  <si>
    <t>https://s2.loli.net/2024/12/24/ZidMuSNBnrvmVpQ.png</t>
  </si>
  <si>
    <t>picture 11</t>
  </si>
  <si>
    <t>元素组成相同，优先考虑位置规律。内部的小正方形从图一开始沿着外边框四个角，每次逆时针移动一步，因此图四应该移动到左下角位置，排除B项:继续观察，小正方形内部的小元素依次按照顺(逆)时针平移2格所以图四中小黑点应在最右侧，符合的只有C项。故正确答案为C。</t>
  </si>
  <si>
    <t>https://s2.loli.net/2024/12/24/ZLRs5YFW2xoAjc9.png</t>
  </si>
  <si>
    <t>picture 12</t>
  </si>
  <si>
    <t>图形元素组成不同，且无明显属性规律，考虑数量规律。观察发现，每幅图的圆形外框和正方形都有一个交点，且交点的位置依次逆时针旋转90°，因此问号处图形中该交点应旋转到右侧，只有D选项符合;且题干图形内部三角形与正方形的交点数依次是0、1、2、3个，因此问号处图形内部三角形与正方形的交点数应是4个，D选项也符合规律。故正确答案为D。</t>
  </si>
  <si>
    <t>https://s2.loli.net/2024/12/24/ywegJrPiDOvBud7.png</t>
  </si>
  <si>
    <t>picture 13</t>
  </si>
  <si>
    <t>题干给出的图形均为四个正方体构成的立体图形，且每幅图的四个正方体均为同样的排列形式，即题干每幅图的立体图形都相同，只是每幅图立体图形的位置发生了旋转。据此规律，只有C项跟题千立体图形是同样的排列形式。
故正确答案为C。</t>
  </si>
  <si>
    <t>https://s2.loli.net/2024/12/24/OxWLFyGHEYPuiZU.png</t>
  </si>
  <si>
    <t>picture 14</t>
  </si>
  <si>
    <t>题干图形的中轴线有4个立方体，中轴线的两端的左右两侧各连接2个立方体。
A项:中轴线的一端连着的2个立方体分别位于两侧，无法由题干旋转得到，排除;
B项:中轴线上只有3个立方体，无法由题干旋转得到，排除:C项:该项可以由立体图形旋转得出，当选:
D项:中轴线的两端连接的2个立方体在中轴线的同一侧，无法由题干旋转得到，排除。
故正确答案为C。</t>
  </si>
  <si>
    <t>https://s2.loli.net/2024/12/24/RjmkJVG75SDzcfP.png</t>
  </si>
  <si>
    <t>picture 15</t>
  </si>
  <si>
    <t>以直角梯形的上底为轴，旋转360度，梯形的斜边转出了一个凹进去的圆锥，梯形的下底以上底为轴旋转360度后形成一个圆柱，故最终得到的立体图形为C项。故正确答案为C。</t>
  </si>
  <si>
    <t>https://s2.loli.net/2024/12/24/6RXtJqTy1iSNjsf.png</t>
  </si>
  <si>
    <t>picture 16</t>
  </si>
  <si>
    <t>元素组成相同，优先考虑位置规律。观察题干图形，图一图三元素相同，图二图四元素相同，考虑图形间的位置规律。从图一到图三，图形逆时针旋转了，从图二到图四，图形逆时针旋转了，所以图五应该是图三逆时针旋转所得，只有B项符合。
故正确答案为B。</t>
  </si>
  <si>
    <t>https://s2.loli.net/2024/12/24/bIdcYw1DmRprieP.png</t>
  </si>
  <si>
    <t>picture 17</t>
  </si>
  <si>
    <t>题千要求选“转动”可以包括旋转或者翻转(上下翻转或左右翻转，类似于“翻书页”)两种形式。首先观察题干图形特征，包括汉字“发票专用章”、“(0)、16个“X”，以及18个“0”共四类元素。观察选项:A项:图形包含15个“X”，比原图少一个“X”，故不可能是题干图形旋转180度而来，排除:B项:图形包含17个“0”比原图少一个“0”故不可能是题干图形上下翻转而来，排除;C项:所有元素齐全，为题干图形左右翻转而来，当选;D项:将原图中的“(0)”改成了“[0]”故不可能通过原图转动得到，排除;故正确答案为C。</t>
  </si>
  <si>
    <t>https://s2.loli.net/2024/12/24/869ncjLpmSdsQlw.png</t>
  </si>
  <si>
    <t>picture 18</t>
  </si>
  <si>
    <t>元素组成不同，且无属性规律。观察发现，每个图形都是由同一种小元素组成，考虑小元素数量，4，4，3，4无数量规律。将每个图形中的小元素相连，发现都在一条直线上，并且选项中每个图形也符合这一规律，于是将每个图形小元素的组成看成一条直线发现，相邻两个图形，呈逆时针旋转的规律，移动角度为45度，90度，135度，故?处应逆时针旋转180度，只有C项满足。
故正确答案为C。</t>
  </si>
  <si>
    <t>https://s2.loli.net/2024/12/24/Ob9aAltq382LSmw.png</t>
  </si>
  <si>
    <t>picture 19</t>
  </si>
  <si>
    <t>元素组成相同，考虑位置规律。观察发现图3到图4，整体图形逆时针旋转90°，根据此规律从图1到?处，整体图形也逆时针旋转了90°，对应D项验证D项，图形整体旋转90°后刚好走到图3的位置。
故正确答案为D。</t>
  </si>
  <si>
    <t>https://s2.loli.net/2024/12/24/5RnA6PDZCVgoLxt.png</t>
  </si>
  <si>
    <t>picture 20</t>
  </si>
  <si>
    <t>观察图形，元素组成相同，都由外框四边形和里面的四条短线构成，优先考虑位置规律。两两观察发现，后一个图形相较前一个图形有一条短线的位置发生变化，变化规律为顺时针旋转45度，并且发生位置变化的短线也是顺时针依次变化，?处应是标记5的短线顺时针旋转45度，故D项符合，</t>
  </si>
  <si>
    <t>https://s2.loli.net/2024/12/24/4WOhIDZkHRlJNgv.png</t>
  </si>
  <si>
    <t>picture 21</t>
  </si>
  <si>
    <t>元素组成相同，考虑位置规律。观察发现，题干均由两个相同的图形构成，且其中一个图形依次逆时针旋转45°，另一图形依次顺时针旋转45°，只有A项符合。</t>
  </si>
  <si>
    <t>https://s2.loli.net/2024/12/24/FI8LqkZwi1HQmC6.png</t>
  </si>
  <si>
    <t>picture 22</t>
  </si>
  <si>
    <t>元素组成相同，每个图形都由四个小方块和四条弧线构成，优先考虑位置规律。第一个图形到第二个图形，右上角弧线顺时针旋转90°，第二个图形到第三个图形，右下角弧线顺时针旋转90°，第三个图形到第四个图形，左下角弧线顺时针旋转，故第四个图形到?处图形，应是左上角弧线顺时针旋转90°，只有B项符合。90°
故正确答案为B。</t>
  </si>
  <si>
    <t>https://s2.loli.net/2024/12/24/JHxeKtvEXVkjch2.png</t>
  </si>
  <si>
    <t>picture 23</t>
  </si>
  <si>
    <t>解法一:元素组成不同，且无明显属性规律，考虑数量规律。观察发现每个图形均分为内外两圈，并且图形中出现了很多小元素，优先考虑数素，但元素种类、个数均无规律。再观察发现图形的内圈、外圈均有形状相同的小元素，并且①②④的内圈、外圈中形状相同的小元素都是相邻的，③⑤⑥的内圈、外圈中形状相同的小元素都是相对的。故正确答案为C。
解法二:元素组成不同，且无明显属性规律，考虑数量规律。观察发现每个图形均分为内外两圈，并且图形中出现了很多小元素，优先考虑数素，但元素种类、个数均无规律。继续观察发现图形的内圈与外圈小元素完全相同，并且①②④的外圈是内圈顺时针旋转一格形成的，③⑤的外圈是内圈逆时针旋转一格形成的。故正确答案为C。</t>
  </si>
  <si>
    <t>https://s2.loli.net/2024/12/24/pyDMHmBlVJ1Ui5a.png</t>
  </si>
  <si>
    <t>picture 24</t>
  </si>
  <si>
    <t>原图是一个书柜，从题干的观察视角可以看到书柜的正面、右侧面和上面，并且上面和右侧面分别是一个四角星。
A项:由原图旋转180度得来的，和题干给出的图形是一样的，当选;
B项:通过观察书的方向，发现原图书倒向的面应该是四角星的面，但该项的图书倒向的面是空白面，和原图不符，排除:
C项:原图倒下的书有两本，而C项只有一本，不相符，排除;</t>
  </si>
  <si>
    <t>https://s2.loli.net/2024/12/24/rm8XRyCd9QYMnWL.png</t>
  </si>
  <si>
    <t>picture 25</t>
  </si>
  <si>
    <t>题干给出图形均由五边形、圆形、阴影三角形和圆中的垂直的两条半径组成，元素组成相同，考虑位置关系。观察发现，前一图中的阴影三角形依次顺时针旋转72°(360°-5)，圆内垂直的两条半径依次逆时针旋转90°。根据阴影三角形的移动可排除CD，再根据圆内垂直的两条半径可排除B。
故正确答案为A。</t>
  </si>
  <si>
    <t>https://s2.loli.net/2024/12/24/L9fBsEZQIw3UPmh.png</t>
  </si>
  <si>
    <t>picture 26</t>
  </si>
  <si>
    <t>分析图形的特征。图形组成元素都相同，考虑图形的位置变化，同时九宫格中间图形最特殊，为空白面，考虑米字型路线观察。观察发现，米字型的上下左右以及对角线两端的图形都是旋转180°的关系。故问号处应为第一行第一个图形旋转180°得到，对应A项。
故正确答案为A。</t>
  </si>
  <si>
    <t>https://s2.loli.net/2024/12/24/oRiD2IEWH6sANQe.png</t>
  </si>
  <si>
    <t>picture 27</t>
  </si>
  <si>
    <t>元素组成相同，每个图形都是由4个半黑半白的圆组成，考虑位置规律。观察图形发现，所有位置的圆每次顺时针旋转90度，则问号处应为图三所有圆继续顺时针旋转90度，只有B项符合此规律。
故正确答案为B。</t>
  </si>
  <si>
    <t>https://s2.loli.net/2024/12/24/4lJynNPI6o9MFVw.png</t>
  </si>
  <si>
    <t>picture 28</t>
  </si>
  <si>
    <t>分析图形的特征。
解法1:组成图形都相同，考查图形的位置变化。第一个图形上面的线段每次逆时针旋转45度，下面的线段每次逆时针旋转90度。解法2:两条线段的夹角度数分别为180度、135度、90度。两条线段的夹角度数依次减小45度，则问号处应填入两条线段的夹角度数为45度的图形，对应D项。故正确答案为D。</t>
  </si>
  <si>
    <t>https://s2.loli.net/2024/12/24/bXmM6zJlgZxo5QP.png</t>
  </si>
  <si>
    <t>picture 29</t>
  </si>
  <si>
    <t>元素组成相同，优先考虑位置规律。每幅图中直线和曲线均围绕圆中心旋转，观察曲线旋转的规律，均顺时针旋转90°，处应是前一幅图顺时针旋转得到90°，排除C、D两项，观察直线旋转的规律，均逆时针旋转45处应是前一幅图直线逆时针旋转得到，排除A项。
故正确答案为B。</t>
  </si>
  <si>
    <t>https://s2.loli.net/2024/12/24/91Jz4eO3Q7tpUrL.png</t>
  </si>
  <si>
    <t>picture 30</t>
  </si>
  <si>
    <t>元素组成相同，优先考虑位置规律。第一组图中，最长的图形每次顺时针旋转90度，较长的图形每次逆时针旋转90度，最短的图形每次逆时针旋转90度。第二组图中，图1到图2，最长的图形逆时针旋转90度，较长的图形逆时针旋转90度，最短的图形逆时针旋转90度，则?处也应保持此规律，得到D图形。
故正确答案为D。</t>
  </si>
  <si>
    <t>https://s2.loli.net/2024/12/24/rNKR6Lj5XPxt4mQ.png</t>
  </si>
  <si>
    <t>picture 31</t>
  </si>
  <si>
    <t>本题元素组成完全相同，考查位置变化。每幅图都由田字格中的四个图形构成，观察左下角图形始终不动，左上角图形从左到右，依次顺时针旋转90度，可以排除C、D选项;右上角图形依次进行180度旋转(或看成依次上下翻转);右下角图形应该是从左到右依次逆时针旋转90度，只有B项符合。
故正确答案为B。</t>
  </si>
  <si>
    <t>https://s2.loli.net/2024/12/24/2kfUCmQDqiuyEP3.png</t>
  </si>
  <si>
    <t>picture 32</t>
  </si>
  <si>
    <t>图形元素组成相同，优先考虑位置规律。将题干图形的每个格子分开观察发现，右上角的方块从第二个图形开始每次顺时针旋转90度，右下角的方块从第三个图形开始每次逆时针旋转90度，左下角的方块从第四个图形开始每次顺时针旋转90度，按照此规律，左上角的方块从第五个图形开始逆时针旋转90度，只有B项符合。
故正确答案为B。</t>
  </si>
  <si>
    <t>https://s2.loli.net/2024/12/24/omdRtgkpez5lL6G.png</t>
  </si>
  <si>
    <t>picture 33</t>
  </si>
  <si>
    <t>元素组成相同，考虑位置规律。有三个开口圈，观察开口位置可得，最外圈和第二圈都是每次逆时针旋转90°，故问号处最外圈开口应该朝下，第二圈开口应该朝左，排除B、C项:最内圈每次顺时针旋转90。，故问号处开口应朝左。故正确答案为D。</t>
  </si>
  <si>
    <t>https://s2.loli.net/2024/12/24/ev1DBaiNjWyt4lf.png</t>
  </si>
  <si>
    <t>picture 34</t>
  </si>
  <si>
    <t>元素组成相似，考虑其位置变化。以中心图形为中心，四周图形沿中心图形形成米字形对应，米字形任意一条线上两端的图形组成完全一致，将其一端的图形旋转180度可得到另一端的图形，故将图1旋转180度的图形为正确答案。故正确答案为A。</t>
  </si>
  <si>
    <t>https://s2.loli.net/2024/12/24/OR1YutznJWAPhVZ.png</t>
  </si>
  <si>
    <t>picture 35</t>
  </si>
  <si>
    <t>观察图形发现黑点沿着正方形内部的十字框线每次顺时针旋转90度，则问号处应移动到正方形的下方，排除A、B两项;比较C、D两项，发现短线段的方向不一样，再看题干，观察正方形的内部线段发现长线段每次顺时针旋转45度，短线段每次旋转180度，则问号处短线段应在正方形的上方，排除D项。</t>
  </si>
  <si>
    <t>https://s2.loli.net/2024/12/24/hpBWKiJtEed8z6q.png</t>
  </si>
  <si>
    <t>picture 36</t>
  </si>
  <si>
    <t>奇数项图形组成相同，偶数项图形组成相同，分别对奇数项和偶数项图形考虑位置规律。观察发现，奇数项每一个图形经过顺时针旋转后得到后一个奇数项图形，偶数项每一个图形经过顺时针旋转后得到后一个图形。?处为偶数项图形，旋转后应得到如D所示的图形。
故正确答案为D。</t>
  </si>
  <si>
    <t>https://s2.loli.net/2024/12/24/TjVsIH34tw1exqN.png</t>
  </si>
  <si>
    <t>picture 37</t>
  </si>
  <si>
    <t>绕直角三角形一条直角边旋转可得到圆锥，本题要求得到两个圆锥的组合体，那么一定是两个直角三角形的组合体:两条直角边相对，绕另一直角边旋转而成的，即C项。
故正确答案为C。</t>
  </si>
  <si>
    <t>https://s2.loli.net/2024/12/24/iI6TqFtnRvreBfO.png</t>
  </si>
  <si>
    <t>picture 38</t>
  </si>
  <si>
    <t>元素组成相同，优先考虑位置规律。此题主要考查图形的旋转和翻转，如下图所示，使用时针法，顺序画时针。图①③④三个图形为顺时针，图②⑤⑥三个图形为逆时针。</t>
  </si>
  <si>
    <t>https://s2.loli.net/2024/12/24/xZILyp6P7SUEQwl.png</t>
  </si>
  <si>
    <t>picture 39</t>
  </si>
  <si>
    <t>在第一组图形中，前两者为上下翻转关系，第二幅图逆时针旋转45°得到第三幅图形。第二组图形遵循相似规律，前两者为上下翻转关系，第二幅图逆时针旋转45°得到的图形为A项。
故正确答案为A。</t>
  </si>
  <si>
    <t>https://s2.loli.net/2024/12/24/KrE4s6GbNWoDPHc.png</t>
  </si>
  <si>
    <t>picture 40</t>
  </si>
  <si>
    <t>元素组成相同，考虑位置规律。观察题干发现，第一行的图形依次逆时针旋转90度得到下一个图形，第二行的图形依次顺时针旋转90度得到下一个图形，第三行的图形依次逆时针旋转90度得到下一个图形，因此?处图形应通过第三行的第二个图形逆时针旋转90度得到，只有B项符合规律。
故正确答案为B。</t>
  </si>
  <si>
    <t>https://s2.loli.net/2024/12/24/elohVjQfgzCdpuq.png</t>
  </si>
  <si>
    <t>picture 41</t>
  </si>
  <si>
    <t>以行为单位，元素组成相同，本题考点为旋转和周遍。按图示从出发到结束，夹角依次顺时针旋转90，每隔两个图形呈现一个空白，可得最后一个图形为开口向右的夹角。
故正确答案为A。
注意:题目中元素很简单，需要注意的是箭头的推理路线。</t>
  </si>
  <si>
    <t>https://s2.loli.net/2024/12/24/StTQBxZJgRjAeGp.png</t>
  </si>
  <si>
    <t>picture 42</t>
  </si>
  <si>
    <t>本题考点为图形推理中的位置规律-旋转，观察图中图形，发现内环每次顺时针旋转90°，中间环每次逆时针旋转90°，外环每次顺时针旋转180°。按照此规律，旋转以后应该内环开口朝右，中间环开口朝左，外环开口朝上，只有A项符合。
故正确答案为A。</t>
  </si>
  <si>
    <t>https://s2.loli.net/2024/12/24/vrCb13s6FzAeKc9.png</t>
  </si>
  <si>
    <t>picture 43</t>
  </si>
  <si>
    <t>图形组成相同，考虑位置规律。图形包含四个三角形，分开观察，左上角三角形每次顺时针旋转90度，右上角三角形每次顺时针旋转180度，左下角三角形不变，右下角三角形每次逆时针旋转90度。
故正确答案为B。</t>
  </si>
  <si>
    <t>https://s2.loli.net/2024/12/24/5682oBV9NgbjhL4.png</t>
  </si>
  <si>
    <t>picture 44</t>
  </si>
  <si>
    <t>本题组成元素相同，考位置。
第一组图中，前一个图形保持基本形状不变，按顺时针旋转45°得到下个图形;第二组图形也应遵循一个前后一致的规律，逐渐变大或变小，显然是变大。
故正确答案为C。</t>
  </si>
  <si>
    <t>https://s2.loli.net/2024/12/24/A6sEmS7PcY31zvt.png</t>
  </si>
  <si>
    <t>picture 45</t>
  </si>
  <si>
    <t>元素组成相同，看位置。
箭头周期性出现:上、下、上、下、上，从A、D两项中选。再看十字架的位置，也是周期性排列:东南、西北、东南、西北、东南。
故正确答案为A。</t>
  </si>
  <si>
    <t>https://s2.loli.net/2024/12/24/qoSkcmtYbEH3TvL.png</t>
  </si>
  <si>
    <t>picture 46</t>
  </si>
  <si>
    <t>元素组成相同，看位置。已知图形中，第一个图形下方的三角形绕着上方的三角形做逆时针转动，边与边或顶点与顶点重合时形成新图形，由此可推出未知图形应为B。
故正确答案为B。</t>
  </si>
  <si>
    <t>https://s2.loli.net/2024/12/24/imJ5wC9MXcNPdFv.png</t>
  </si>
  <si>
    <t>picture 47</t>
  </si>
  <si>
    <t>元素组成相同，考虑位置规律。观察题干图形可以发现，从第一个图形开始，竖线每次顺时针旋转45°，横线每次逆时针旋转90°，依次得到下一个图形。观察选项，只有D项符合。
故正确答案为D。</t>
  </si>
  <si>
    <t>https://s2.loli.net/2024/12/24/eOtUB5sEaxSy9AG.png</t>
  </si>
  <si>
    <t>picture 48</t>
  </si>
  <si>
    <t>元素组成相同，考查位置-旋转。题干中前一组图，三幅图依次按照逆时针旋转，每次旋转90度;第二组中前两幅图也按此规律旋转，所以待选图形也应遵循此规律，第二幅图逆时针旋转90度，得到C。
故正确答案为C。</t>
  </si>
  <si>
    <t>https://s2.loli.net/2024/12/24/OLIWugF3eDtb1wJ.png</t>
  </si>
  <si>
    <t>picture 49</t>
  </si>
  <si>
    <t>元素组成相同，考位置规律-旋转，具体考查箭头的旋转。短箭头每次逆时针旋转60度，长箭头每次顺时针旋转120度。
故正确答案为C。</t>
  </si>
  <si>
    <t>https://s2.loli.net/2024/12/24/cLWxGl1HUQmtgsq.png</t>
  </si>
  <si>
    <t>picture 50</t>
  </si>
  <si>
    <t>第一组图中，图1顺时针旋转与图2顺时针旋转相压构成图3，且第一幅图在第二幅图上面;第二组图也应满足此规律，白色箭头应在黑色箭头上面，排除A、B、C三项。
故正确答案为D。</t>
  </si>
  <si>
    <t>https://s2.loli.net/2024/12/24/zU7krVsmdRNvFOx.png</t>
  </si>
  <si>
    <t>picture 51</t>
  </si>
  <si>
    <t>元素组成相同，元素位置-旋转。每组图形中图形本身位置在旋转，同时，不同颜色的阴影也在朝着相反的方向旋转。第二组是图形在顺时针旋转，阴影则是逆时针旋转。故正确答案为A。</t>
  </si>
  <si>
    <t>https://s2.loli.net/2024/12/24/DMHF9wyiCRB3P62.png</t>
  </si>
  <si>
    <t>picture 52</t>
  </si>
  <si>
    <t>元素组成相同，看位置。从左到右外圈依次顺时针旋转90度，次外圈依次旋转180度，内圈依次逆时针旋转90度，故未知图形外圈开口向下，次外圈开口向下，内圈开口向下，A项符合。
故正确答案为A。</t>
  </si>
  <si>
    <t>https://s2.loli.net/2024/12/24/1dmQc7ReqkpNjwF.png</t>
  </si>
  <si>
    <t>picture 53</t>
  </si>
  <si>
    <t>元素组成相似，元素周遍。列为单位，每一列中的图形整体颜色保持一致，只是中线阴影不同，但每一行的中线颜色是相同的，每一列图形都依次顺时针旋转45度。故未知三角形整体颜色为黑色，中线阴影也为黑色，且将第三列第二行图形顺时针旋转45度，即可得到D项。
故正确答案为D。</t>
  </si>
  <si>
    <t>https://s2.loli.net/2024/12/24/6uAbUGVimyl4eSc.png</t>
  </si>
  <si>
    <t>picture 54</t>
  </si>
  <si>
    <t>元素组成相同，看位置。每一行图形依次逆时针旋转90度得到下一个图形
故正确答案为C。</t>
  </si>
  <si>
    <t>https://s2.loli.net/2024/12/24/6MYnZ81GW7DBxCs.png</t>
  </si>
  <si>
    <t>picture 55</t>
  </si>
  <si>
    <t>元素组成相同，考虑位置变化。题干图形中，箭头依次逆时针旋转45度四个小圆在同样的位置上黑白交替出现。待选图形也应符合此规律，根据观察，只有A项符合。
故正确答案为A。</t>
  </si>
  <si>
    <t>https://s2.loli.net/2024/12/24/khqvufx5cw92mpS.png</t>
  </si>
  <si>
    <t>picture 56</t>
  </si>
  <si>
    <t>元素组成相同，考查位置规律。第一组图中，第一个图顺时针旋转180得到第二个图;第二组图也应该符合这个规律:第一个图顺时针旋转180°得到D项中的图。
故正确答案为D。</t>
  </si>
  <si>
    <t>https://s2.loli.net/2024/12/24/6PC4iQVb3cnpTSf.png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</si>
</sst>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0.5"/>
      <color rgb="FF333333"/>
      <name val="Consolas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9" fontId="0" fillId="0" borderId="0" xfId="0" applyNumberFormat="1">
      <alignment vertical="center"/>
    </xf>
    <xf numFmtId="0" fontId="0" fillId="0" borderId="0" xfId="0" applyAlignment="1">
      <alignment vertical="center" wrapText="1"/>
    </xf>
    <xf numFmtId="0" fontId="1" fillId="0" borderId="1" xfId="0" applyFont="1" applyFill="1" applyBorder="1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https://s2.loli.net/2024/12/24/h25voFS9M8qRUnC.png" TargetMode="External"/><Relationship Id="rId8" Type="http://schemas.openxmlformats.org/officeDocument/2006/relationships/hyperlink" Target="https://s2.loli.net/2024/12/24/EDFcowkO6zySXY3.png" TargetMode="External"/><Relationship Id="rId7" Type="http://schemas.openxmlformats.org/officeDocument/2006/relationships/hyperlink" Target="https://s2.loli.net/2024/12/24/JQxZg2NbTj6FsS9.png" TargetMode="External"/><Relationship Id="rId6" Type="http://schemas.openxmlformats.org/officeDocument/2006/relationships/hyperlink" Target="https://s2.loli.net/2024/12/24/7sEekiRXcz1Cv5n.png" TargetMode="External"/><Relationship Id="rId55" Type="http://schemas.openxmlformats.org/officeDocument/2006/relationships/hyperlink" Target="https://s2.loli.net/2024/12/24/JHxeKtvEXVkjch2.png" TargetMode="External"/><Relationship Id="rId54" Type="http://schemas.openxmlformats.org/officeDocument/2006/relationships/hyperlink" Target="https://s2.loli.net/2024/12/24/hpBWKiJtEed8z6q.png" TargetMode="External"/><Relationship Id="rId53" Type="http://schemas.openxmlformats.org/officeDocument/2006/relationships/hyperlink" Target="https://s2.loli.net/2024/12/24/TjVsIH34tw1exqN.png" TargetMode="External"/><Relationship Id="rId52" Type="http://schemas.openxmlformats.org/officeDocument/2006/relationships/hyperlink" Target="https://s2.loli.net/2024/12/24/iI6TqFtnRvreBfO.png" TargetMode="External"/><Relationship Id="rId51" Type="http://schemas.openxmlformats.org/officeDocument/2006/relationships/hyperlink" Target="https://s2.loli.net/2024/12/24/xZILyp6P7SUEQwl.png" TargetMode="External"/><Relationship Id="rId50" Type="http://schemas.openxmlformats.org/officeDocument/2006/relationships/hyperlink" Target="https://s2.loli.net/2024/12/24/KrE4s6GbNWoDPHc.png" TargetMode="External"/><Relationship Id="rId5" Type="http://schemas.openxmlformats.org/officeDocument/2006/relationships/hyperlink" Target="https://s2.loli.net/2024/12/24/BXTlHizDhgpctRn.png" TargetMode="External"/><Relationship Id="rId49" Type="http://schemas.openxmlformats.org/officeDocument/2006/relationships/hyperlink" Target="https://s2.loli.net/2024/12/24/elohVjQfgzCdpuq.png" TargetMode="External"/><Relationship Id="rId48" Type="http://schemas.openxmlformats.org/officeDocument/2006/relationships/hyperlink" Target="https://s2.loli.net/2024/12/24/StTQBxZJgRjAeGp.png" TargetMode="External"/><Relationship Id="rId47" Type="http://schemas.openxmlformats.org/officeDocument/2006/relationships/hyperlink" Target="https://s2.loli.net/2024/12/24/vrCb13s6FzAeKc9.png" TargetMode="External"/><Relationship Id="rId46" Type="http://schemas.openxmlformats.org/officeDocument/2006/relationships/hyperlink" Target="https://s2.loli.net/2024/12/24/5682oBV9NgbjhL4.png" TargetMode="External"/><Relationship Id="rId45" Type="http://schemas.openxmlformats.org/officeDocument/2006/relationships/hyperlink" Target="https://s2.loli.net/2024/12/24/A6sEmS7PcY31zvt.png" TargetMode="External"/><Relationship Id="rId44" Type="http://schemas.openxmlformats.org/officeDocument/2006/relationships/hyperlink" Target="https://s2.loli.net/2024/12/24/qoSkcmtYbEH3TvL.png" TargetMode="External"/><Relationship Id="rId43" Type="http://schemas.openxmlformats.org/officeDocument/2006/relationships/hyperlink" Target="https://s2.loli.net/2024/12/24/imJ5wC9MXcNPdFv.png" TargetMode="External"/><Relationship Id="rId42" Type="http://schemas.openxmlformats.org/officeDocument/2006/relationships/hyperlink" Target="https://s2.loli.net/2024/12/24/eOtUB5sEaxSy9AG.png" TargetMode="External"/><Relationship Id="rId41" Type="http://schemas.openxmlformats.org/officeDocument/2006/relationships/hyperlink" Target="https://s2.loli.net/2024/12/24/OLIWugF3eDtb1wJ.png" TargetMode="External"/><Relationship Id="rId40" Type="http://schemas.openxmlformats.org/officeDocument/2006/relationships/hyperlink" Target="https://s2.loli.net/2024/12/24/cLWxGl1HUQmtgsq.png" TargetMode="External"/><Relationship Id="rId4" Type="http://schemas.openxmlformats.org/officeDocument/2006/relationships/hyperlink" Target="https://s2.loli.net/2024/12/24/mjAUOfqWZClvsiX.png" TargetMode="External"/><Relationship Id="rId39" Type="http://schemas.openxmlformats.org/officeDocument/2006/relationships/hyperlink" Target="https://s2.loli.net/2024/12/24/zU7krVsmdRNvFOx.png" TargetMode="External"/><Relationship Id="rId38" Type="http://schemas.openxmlformats.org/officeDocument/2006/relationships/hyperlink" Target="https://s2.loli.net/2024/12/24/DMHF9wyiCRB3P62.png" TargetMode="External"/><Relationship Id="rId37" Type="http://schemas.openxmlformats.org/officeDocument/2006/relationships/hyperlink" Target="https://s2.loli.net/2024/12/24/1dmQc7ReqkpNjwF.png" TargetMode="External"/><Relationship Id="rId36" Type="http://schemas.openxmlformats.org/officeDocument/2006/relationships/hyperlink" Target="https://s2.loli.net/2024/12/24/6uAbUGVimyl4eSc.png" TargetMode="External"/><Relationship Id="rId35" Type="http://schemas.openxmlformats.org/officeDocument/2006/relationships/hyperlink" Target="https://s2.loli.net/2024/12/24/6MYnZ81GW7DBxCs.png" TargetMode="External"/><Relationship Id="rId34" Type="http://schemas.openxmlformats.org/officeDocument/2006/relationships/hyperlink" Target="https://s2.loli.net/2024/12/24/khqvufx5cw92mpS.png" TargetMode="External"/><Relationship Id="rId33" Type="http://schemas.openxmlformats.org/officeDocument/2006/relationships/hyperlink" Target="https://s2.loli.net/2024/12/24/6PC4iQVb3cnpTSf.png" TargetMode="External"/><Relationship Id="rId32" Type="http://schemas.openxmlformats.org/officeDocument/2006/relationships/hyperlink" Target="https://s2.loli.net/2024/12/24/OR1YutznJWAPhVZ.png" TargetMode="External"/><Relationship Id="rId31" Type="http://schemas.openxmlformats.org/officeDocument/2006/relationships/hyperlink" Target="https://s2.loli.net/2024/12/24/ev1DBaiNjWyt4lf.png" TargetMode="External"/><Relationship Id="rId30" Type="http://schemas.openxmlformats.org/officeDocument/2006/relationships/hyperlink" Target="https://s2.loli.net/2024/12/24/omdRtgkpez5lL6G.png" TargetMode="External"/><Relationship Id="rId3" Type="http://schemas.openxmlformats.org/officeDocument/2006/relationships/hyperlink" Target="https://s2.loli.net/2024/12/24/3aOLPAUDTVHcX7W.png" TargetMode="External"/><Relationship Id="rId29" Type="http://schemas.openxmlformats.org/officeDocument/2006/relationships/hyperlink" Target="https://s2.loli.net/2024/12/24/2kfUCmQDqiuyEP3.png" TargetMode="External"/><Relationship Id="rId28" Type="http://schemas.openxmlformats.org/officeDocument/2006/relationships/hyperlink" Target="https://s2.loli.net/2024/12/24/rNKR6Lj5XPxt4mQ.png" TargetMode="External"/><Relationship Id="rId27" Type="http://schemas.openxmlformats.org/officeDocument/2006/relationships/hyperlink" Target="https://s2.loli.net/2024/12/24/91Jz4eO3Q7tpUrL.png" TargetMode="External"/><Relationship Id="rId26" Type="http://schemas.openxmlformats.org/officeDocument/2006/relationships/hyperlink" Target="https://s2.loli.net/2024/12/24/bXmM6zJlgZxo5QP.png" TargetMode="External"/><Relationship Id="rId25" Type="http://schemas.openxmlformats.org/officeDocument/2006/relationships/hyperlink" Target="https://s2.loli.net/2024/12/24/4lJynNPI6o9MFVw.png" TargetMode="External"/><Relationship Id="rId24" Type="http://schemas.openxmlformats.org/officeDocument/2006/relationships/hyperlink" Target="https://s2.loli.net/2024/12/24/oRiD2IEWH6sANQe.png" TargetMode="External"/><Relationship Id="rId23" Type="http://schemas.openxmlformats.org/officeDocument/2006/relationships/hyperlink" Target="https://s2.loli.net/2024/12/24/L9fBsEZQIw3UPmh.png" TargetMode="External"/><Relationship Id="rId22" Type="http://schemas.openxmlformats.org/officeDocument/2006/relationships/hyperlink" Target="https://s2.loli.net/2024/12/24/rm8XRyCd9QYMnWL.png" TargetMode="External"/><Relationship Id="rId21" Type="http://schemas.openxmlformats.org/officeDocument/2006/relationships/hyperlink" Target="https://s2.loli.net/2024/12/24/FI8LqkZwi1HQmC6.png" TargetMode="External"/><Relationship Id="rId20" Type="http://schemas.openxmlformats.org/officeDocument/2006/relationships/hyperlink" Target="https://s2.loli.net/2024/12/24/4WOhIDZkHRlJNgv.png" TargetMode="External"/><Relationship Id="rId2" Type="http://schemas.openxmlformats.org/officeDocument/2006/relationships/hyperlink" Target="https://s2.loli.net/2024/12/24/grYW4mwQ25cfnUR.png" TargetMode="External"/><Relationship Id="rId19" Type="http://schemas.openxmlformats.org/officeDocument/2006/relationships/hyperlink" Target="https://s2.loli.net/2024/12/24/5RnA6PDZCVgoLxt.png" TargetMode="External"/><Relationship Id="rId18" Type="http://schemas.openxmlformats.org/officeDocument/2006/relationships/hyperlink" Target="https://s2.loli.net/2024/12/24/Ob9aAltq382LSmw.png" TargetMode="External"/><Relationship Id="rId17" Type="http://schemas.openxmlformats.org/officeDocument/2006/relationships/hyperlink" Target="https://s2.loli.net/2024/12/24/869ncjLpmSdsQlw.png" TargetMode="External"/><Relationship Id="rId16" Type="http://schemas.openxmlformats.org/officeDocument/2006/relationships/hyperlink" Target="https://s2.loli.net/2024/12/24/bIdcYw1DmRprieP.png" TargetMode="External"/><Relationship Id="rId15" Type="http://schemas.openxmlformats.org/officeDocument/2006/relationships/hyperlink" Target="https://s2.loli.net/2024/12/24/6RXtJqTy1iSNjsf.png" TargetMode="External"/><Relationship Id="rId14" Type="http://schemas.openxmlformats.org/officeDocument/2006/relationships/hyperlink" Target="https://s2.loli.net/2024/12/24/RjmkJVG75SDzcfP.png" TargetMode="External"/><Relationship Id="rId13" Type="http://schemas.openxmlformats.org/officeDocument/2006/relationships/hyperlink" Target="https://s2.loli.net/2024/12/24/OxWLFyGHEYPuiZU.png" TargetMode="External"/><Relationship Id="rId12" Type="http://schemas.openxmlformats.org/officeDocument/2006/relationships/hyperlink" Target="https://s2.loli.net/2024/12/24/ywegJrPiDOvBud7.png" TargetMode="External"/><Relationship Id="rId11" Type="http://schemas.openxmlformats.org/officeDocument/2006/relationships/hyperlink" Target="https://s2.loli.net/2024/12/24/ZLRs5YFW2xoAjc9.png" TargetMode="External"/><Relationship Id="rId10" Type="http://schemas.openxmlformats.org/officeDocument/2006/relationships/hyperlink" Target="https://s2.loli.net/2024/12/24/ZidMuSNBnrvmVpQ.png" TargetMode="External"/><Relationship Id="rId1" Type="http://schemas.openxmlformats.org/officeDocument/2006/relationships/hyperlink" Target="https://s2.loli.net/2024/12/24/u26jFtNl8pmXiKk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8"/>
  <sheetViews>
    <sheetView tabSelected="1" zoomScale="70" zoomScaleNormal="70" workbookViewId="0">
      <selection activeCell="F2" sqref="F2"/>
    </sheetView>
  </sheetViews>
  <sheetFormatPr defaultColWidth="9" defaultRowHeight="14.4" outlineLevelCol="5"/>
  <cols>
    <col min="1" max="1" width="20.9444444444444" customWidth="1"/>
    <col min="2" max="2" width="8.66666666666667" customWidth="1"/>
    <col min="3" max="3" width="63.8055555555556" customWidth="1"/>
    <col min="4" max="4" width="11.5833333333333" customWidth="1"/>
    <col min="5" max="5" width="33.0092592592593" customWidth="1"/>
    <col min="6" max="6" width="63.1111111111111" customWidth="1"/>
  </cols>
  <sheetData>
    <row r="1" ht="15.15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378.05" spans="1:6">
      <c r="A2" s="3">
        <v>0.63</v>
      </c>
      <c r="B2" t="s">
        <v>6</v>
      </c>
      <c r="C2" t="str">
        <f>_xlfn.DISPIMG("ID_CECF19E6656E4E22B9F1B91CA7E3A098",1)</f>
        <v>=DISPIMG("ID_CECF19E6656E4E22B9F1B91CA7E3A098",1)</v>
      </c>
      <c r="D2" t="s">
        <v>7</v>
      </c>
      <c r="E2" s="4" t="s">
        <v>8</v>
      </c>
      <c r="F2" s="5" t="s">
        <v>9</v>
      </c>
    </row>
    <row r="3" ht="208.95" spans="1:6">
      <c r="A3" s="3">
        <v>0.72</v>
      </c>
      <c r="B3" t="s">
        <v>10</v>
      </c>
      <c r="C3" t="str">
        <f>_xlfn.DISPIMG("ID_3AB1005036804302BDFBB9E857CBD7E0",1)</f>
        <v>=DISPIMG("ID_3AB1005036804302BDFBB9E857CBD7E0",1)</v>
      </c>
      <c r="D3" t="s">
        <v>11</v>
      </c>
      <c r="E3" s="4" t="s">
        <v>12</v>
      </c>
      <c r="F3" s="5" t="s">
        <v>13</v>
      </c>
    </row>
    <row r="4" ht="156" spans="1:6">
      <c r="A4" s="3">
        <v>0.93</v>
      </c>
      <c r="B4" t="s">
        <v>14</v>
      </c>
      <c r="C4" t="str">
        <f>_xlfn.DISPIMG("ID_C55C979CD0E94BD2984006F50DA352A8",1)</f>
        <v>=DISPIMG("ID_C55C979CD0E94BD2984006F50DA352A8",1)</v>
      </c>
      <c r="D4" t="s">
        <v>7</v>
      </c>
      <c r="E4" s="4" t="s">
        <v>15</v>
      </c>
      <c r="F4" s="5" t="s">
        <v>16</v>
      </c>
    </row>
    <row r="5" ht="190.25" spans="1:6">
      <c r="A5" s="3">
        <v>0.95</v>
      </c>
      <c r="B5" t="s">
        <v>17</v>
      </c>
      <c r="C5" t="str">
        <f>_xlfn.DISPIMG("ID_70E726F6629E4484B8B04F1AD7807A3A",1)</f>
        <v>=DISPIMG("ID_70E726F6629E4484B8B04F1AD7807A3A",1)</v>
      </c>
      <c r="D5" t="s">
        <v>18</v>
      </c>
      <c r="E5" s="4" t="s">
        <v>19</v>
      </c>
      <c r="F5" s="5" t="s">
        <v>20</v>
      </c>
    </row>
    <row r="6" ht="102.5" spans="2:6">
      <c r="B6" t="s">
        <v>21</v>
      </c>
      <c r="C6" t="str">
        <f>_xlfn.DISPIMG("ID_ED077662F2E84D3889A5523DF69DAF51",1)</f>
        <v>=DISPIMG("ID_ED077662F2E84D3889A5523DF69DAF51",1)</v>
      </c>
      <c r="D6" t="s">
        <v>7</v>
      </c>
      <c r="E6" s="4" t="s">
        <v>22</v>
      </c>
      <c r="F6" s="5" t="s">
        <v>23</v>
      </c>
    </row>
    <row r="7" ht="235.2" spans="1:6">
      <c r="A7" s="3">
        <v>0.8</v>
      </c>
      <c r="B7" t="s">
        <v>24</v>
      </c>
      <c r="C7" t="str">
        <f>_xlfn.DISPIMG("ID_C524A4668EBA4859A5EE0276E41FC8E7",1)</f>
        <v>=DISPIMG("ID_C524A4668EBA4859A5EE0276E41FC8E7",1)</v>
      </c>
      <c r="D7" t="s">
        <v>7</v>
      </c>
      <c r="E7" s="4" t="s">
        <v>25</v>
      </c>
      <c r="F7" s="5" t="s">
        <v>26</v>
      </c>
    </row>
    <row r="8" ht="158.4" spans="1:6">
      <c r="A8" s="3">
        <v>0.69</v>
      </c>
      <c r="B8" t="s">
        <v>27</v>
      </c>
      <c r="C8" t="str">
        <f>_xlfn.DISPIMG("ID_599A26CE669446F3A6F4C95C602B2500",1)</f>
        <v>=DISPIMG("ID_599A26CE669446F3A6F4C95C602B2500",1)</v>
      </c>
      <c r="D8" t="s">
        <v>7</v>
      </c>
      <c r="E8" s="4" t="s">
        <v>28</v>
      </c>
      <c r="F8" s="5" t="s">
        <v>29</v>
      </c>
    </row>
    <row r="9" ht="409.5" spans="1:6">
      <c r="A9" s="3">
        <v>0.55</v>
      </c>
      <c r="B9" t="s">
        <v>30</v>
      </c>
      <c r="C9" t="str">
        <f>_xlfn.DISPIMG("ID_1FFC839359C34192B16E960A31CCE4A2",1)</f>
        <v>=DISPIMG("ID_1FFC839359C34192B16E960A31CCE4A2",1)</v>
      </c>
      <c r="D9" t="s">
        <v>11</v>
      </c>
      <c r="E9" s="4" t="s">
        <v>31</v>
      </c>
      <c r="F9" s="5" t="s">
        <v>32</v>
      </c>
    </row>
    <row r="10" ht="187.2" spans="1:6">
      <c r="A10" s="3">
        <v>0.89</v>
      </c>
      <c r="B10" t="s">
        <v>33</v>
      </c>
      <c r="C10" t="str">
        <f>_xlfn.DISPIMG("ID_E8347644B6BF4122A5DACE7F05006D9F",1)</f>
        <v>=DISPIMG("ID_E8347644B6BF4122A5DACE7F05006D9F",1)</v>
      </c>
      <c r="D10" t="s">
        <v>11</v>
      </c>
      <c r="E10" s="4" t="s">
        <v>34</v>
      </c>
      <c r="F10" s="5" t="s">
        <v>35</v>
      </c>
    </row>
    <row r="11" ht="316.8" spans="1:6">
      <c r="A11" s="3">
        <v>0.47</v>
      </c>
      <c r="B11" t="s">
        <v>36</v>
      </c>
      <c r="C11" t="str">
        <f>_xlfn.DISPIMG("ID_262FE57F9193423BADAAE26CB6C69C25",1)</f>
        <v>=DISPIMG("ID_262FE57F9193423BADAAE26CB6C69C25",1)</v>
      </c>
      <c r="D11" t="s">
        <v>37</v>
      </c>
      <c r="E11" s="4" t="s">
        <v>38</v>
      </c>
      <c r="F11" s="5" t="s">
        <v>39</v>
      </c>
    </row>
    <row r="12" ht="214.55" spans="1:6">
      <c r="A12" s="3">
        <v>0.94</v>
      </c>
      <c r="B12" t="s">
        <v>40</v>
      </c>
      <c r="C12" t="str">
        <f>_xlfn.DISPIMG("ID_7CD928DB291B4B3685409274E23C0B3B",1)</f>
        <v>=DISPIMG("ID_7CD928DB291B4B3685409274E23C0B3B",1)</v>
      </c>
      <c r="D12" t="s">
        <v>18</v>
      </c>
      <c r="E12" s="4" t="s">
        <v>41</v>
      </c>
      <c r="F12" s="5" t="s">
        <v>42</v>
      </c>
    </row>
    <row r="13" ht="203.5" spans="1:6">
      <c r="A13" s="3">
        <v>0.96</v>
      </c>
      <c r="B13" t="s">
        <v>43</v>
      </c>
      <c r="C13" t="str">
        <f>_xlfn.DISPIMG("ID_150730A8CA894D9FB9711BC751D92E0D",1)</f>
        <v>=DISPIMG("ID_150730A8CA894D9FB9711BC751D92E0D",1)</v>
      </c>
      <c r="D13" t="s">
        <v>11</v>
      </c>
      <c r="E13" s="4" t="s">
        <v>44</v>
      </c>
      <c r="F13" s="5" t="s">
        <v>45</v>
      </c>
    </row>
    <row r="14" ht="156.3" spans="1:6">
      <c r="A14" s="3">
        <v>0.69</v>
      </c>
      <c r="B14" t="s">
        <v>46</v>
      </c>
      <c r="C14" t="str">
        <f>_xlfn.DISPIMG("ID_479373BFC2C2425CB8AF86FFEAC46668",1)</f>
        <v>=DISPIMG("ID_479373BFC2C2425CB8AF86FFEAC46668",1)</v>
      </c>
      <c r="D14" t="s">
        <v>18</v>
      </c>
      <c r="E14" s="4" t="s">
        <v>47</v>
      </c>
      <c r="F14" s="5" t="s">
        <v>48</v>
      </c>
    </row>
    <row r="15" ht="409.5" spans="2:6">
      <c r="B15" t="s">
        <v>49</v>
      </c>
      <c r="C15" t="str">
        <f>_xlfn.DISPIMG("ID_B591E712543442D4A2D861C68983AC27",1)</f>
        <v>=DISPIMG("ID_B591E712543442D4A2D861C68983AC27",1)</v>
      </c>
      <c r="D15" t="s">
        <v>18</v>
      </c>
      <c r="E15" s="4" t="s">
        <v>50</v>
      </c>
      <c r="F15" s="5" t="s">
        <v>51</v>
      </c>
    </row>
    <row r="16" ht="126.25" spans="1:6">
      <c r="A16" s="3">
        <v>0.62</v>
      </c>
      <c r="B16" t="s">
        <v>52</v>
      </c>
      <c r="C16" t="str">
        <f>_xlfn.DISPIMG("ID_CD8598CFB4B3418095DC75D4C2772DFF",1)</f>
        <v>=DISPIMG("ID_CD8598CFB4B3418095DC75D4C2772DFF",1)</v>
      </c>
      <c r="D16" t="s">
        <v>18</v>
      </c>
      <c r="E16" s="4" t="s">
        <v>53</v>
      </c>
      <c r="F16" s="5" t="s">
        <v>54</v>
      </c>
    </row>
    <row r="17" ht="193.45" spans="1:6">
      <c r="A17" s="3">
        <v>0.85</v>
      </c>
      <c r="B17" t="s">
        <v>55</v>
      </c>
      <c r="C17" t="str">
        <f>_xlfn.DISPIMG("ID_FDF05BCCF0824C93B29C1D84E4FD381C",1)</f>
        <v>=DISPIMG("ID_FDF05BCCF0824C93B29C1D84E4FD381C",1)</v>
      </c>
      <c r="D17" t="s">
        <v>7</v>
      </c>
      <c r="E17" s="4" t="s">
        <v>56</v>
      </c>
      <c r="F17" s="5" t="s">
        <v>57</v>
      </c>
    </row>
    <row r="18" ht="288" spans="1:6">
      <c r="A18" s="3">
        <v>0.22</v>
      </c>
      <c r="B18" t="s">
        <v>58</v>
      </c>
      <c r="C18" t="str">
        <f>_xlfn.DISPIMG("ID_92E1F82C46F445B98625D349CD91B1D3",1)</f>
        <v>=DISPIMG("ID_92E1F82C46F445B98625D349CD91B1D3",1)</v>
      </c>
      <c r="D18" t="s">
        <v>18</v>
      </c>
      <c r="E18" s="4" t="s">
        <v>59</v>
      </c>
      <c r="F18" s="5" t="s">
        <v>60</v>
      </c>
    </row>
    <row r="19" ht="230.4" spans="1:6">
      <c r="A19" s="3">
        <v>0.22</v>
      </c>
      <c r="B19" t="s">
        <v>61</v>
      </c>
      <c r="C19" t="str">
        <f>_xlfn.DISPIMG("ID_9FBB93A81F354DD2AF889502DC62DCCC",1)</f>
        <v>=DISPIMG("ID_9FBB93A81F354DD2AF889502DC62DCCC",1)</v>
      </c>
      <c r="D19" t="s">
        <v>18</v>
      </c>
      <c r="E19" s="4" t="s">
        <v>62</v>
      </c>
      <c r="F19" s="5" t="s">
        <v>63</v>
      </c>
    </row>
    <row r="20" ht="229.45" spans="1:6">
      <c r="A20" s="3">
        <v>0.9</v>
      </c>
      <c r="B20" t="s">
        <v>64</v>
      </c>
      <c r="C20" t="str">
        <f>_xlfn.DISPIMG("ID_A87F2C4900934EBEA103CC5DD803ED07",1)</f>
        <v>=DISPIMG("ID_A87F2C4900934EBEA103CC5DD803ED07",1)</v>
      </c>
      <c r="D20" t="s">
        <v>11</v>
      </c>
      <c r="E20" s="4" t="s">
        <v>65</v>
      </c>
      <c r="F20" s="5" t="s">
        <v>66</v>
      </c>
    </row>
    <row r="21" ht="158.4" spans="1:6">
      <c r="A21" s="3">
        <v>0.82</v>
      </c>
      <c r="B21" t="s">
        <v>67</v>
      </c>
      <c r="C21" t="str">
        <f>_xlfn.DISPIMG("ID_FEA0CE843E8C48679C01F7FC0F495127",1)</f>
        <v>=DISPIMG("ID_FEA0CE843E8C48679C01F7FC0F495127",1)</v>
      </c>
      <c r="D21" t="s">
        <v>11</v>
      </c>
      <c r="E21" s="4" t="s">
        <v>68</v>
      </c>
      <c r="F21" s="5" t="s">
        <v>69</v>
      </c>
    </row>
    <row r="22" ht="181.8" spans="1:6">
      <c r="A22" s="3">
        <v>0.82</v>
      </c>
      <c r="B22" t="s">
        <v>70</v>
      </c>
      <c r="C22" t="str">
        <f>_xlfn.DISPIMG("ID_651CBB1E63E441F7B059F10725CE5C00",1)</f>
        <v>=DISPIMG("ID_651CBB1E63E441F7B059F10725CE5C00",1)</v>
      </c>
      <c r="D22" t="s">
        <v>37</v>
      </c>
      <c r="E22" s="4" t="s">
        <v>71</v>
      </c>
      <c r="F22" s="5" t="s">
        <v>72</v>
      </c>
    </row>
    <row r="23" ht="225.3" spans="1:6">
      <c r="A23" s="3">
        <v>0.72</v>
      </c>
      <c r="B23" t="s">
        <v>73</v>
      </c>
      <c r="C23" t="str">
        <f>_xlfn.DISPIMG("ID_5721639D74614FD4B86C38199F7372C4",1)</f>
        <v>=DISPIMG("ID_5721639D74614FD4B86C38199F7372C4",1)</v>
      </c>
      <c r="D23" t="s">
        <v>7</v>
      </c>
      <c r="E23" s="4" t="s">
        <v>74</v>
      </c>
      <c r="F23" s="5" t="s">
        <v>75</v>
      </c>
    </row>
    <row r="24" ht="409.5" spans="1:6">
      <c r="A24" s="3">
        <v>0.87</v>
      </c>
      <c r="B24" t="s">
        <v>76</v>
      </c>
      <c r="C24" t="str">
        <f>_xlfn.DISPIMG("ID_D13DCA14846E4C32B1DB1B5500B15843",1)</f>
        <v>=DISPIMG("ID_D13DCA14846E4C32B1DB1B5500B15843",1)</v>
      </c>
      <c r="D24" t="s">
        <v>18</v>
      </c>
      <c r="E24" s="4" t="s">
        <v>77</v>
      </c>
      <c r="F24" s="5" t="s">
        <v>78</v>
      </c>
    </row>
    <row r="25" ht="230.4" spans="1:6">
      <c r="A25" s="3">
        <v>0.52</v>
      </c>
      <c r="B25" t="s">
        <v>79</v>
      </c>
      <c r="C25" t="str">
        <f>_xlfn.DISPIMG("ID_D93BD702584D4AD8879F8EB483919447",1)</f>
        <v>=DISPIMG("ID_D93BD702584D4AD8879F8EB483919447",1)</v>
      </c>
      <c r="D25" t="s">
        <v>37</v>
      </c>
      <c r="E25" s="4" t="s">
        <v>80</v>
      </c>
      <c r="F25" s="5" t="s">
        <v>81</v>
      </c>
    </row>
    <row r="26" ht="172.8" spans="1:6">
      <c r="A26" s="3">
        <v>0.94</v>
      </c>
      <c r="B26" t="s">
        <v>82</v>
      </c>
      <c r="C26" t="str">
        <f>_xlfn.DISPIMG("ID_BD7468AF10D04FECB0D5A9C226F05D6B",1)</f>
        <v>=DISPIMG("ID_BD7468AF10D04FECB0D5A9C226F05D6B",1)</v>
      </c>
      <c r="D26" t="s">
        <v>37</v>
      </c>
      <c r="E26" s="4" t="s">
        <v>83</v>
      </c>
      <c r="F26" s="5" t="s">
        <v>84</v>
      </c>
    </row>
    <row r="27" ht="402.45" spans="1:6">
      <c r="A27" s="3">
        <v>0.87</v>
      </c>
      <c r="B27" t="s">
        <v>85</v>
      </c>
      <c r="C27" t="str">
        <f>_xlfn.DISPIMG("ID_D365013792414DF8AE0F36640D229968",1)</f>
        <v>=DISPIMG("ID_D365013792414DF8AE0F36640D229968",1)</v>
      </c>
      <c r="D27" t="s">
        <v>37</v>
      </c>
      <c r="E27" s="4" t="s">
        <v>86</v>
      </c>
      <c r="F27" s="5" t="s">
        <v>87</v>
      </c>
    </row>
    <row r="28" ht="135.95" spans="1:6">
      <c r="A28" s="3">
        <v>0.96</v>
      </c>
      <c r="B28" t="s">
        <v>88</v>
      </c>
      <c r="C28" t="str">
        <f>_xlfn.DISPIMG("ID_8EF6B79C3CC043EA9A6D38B782C83220",1)</f>
        <v>=DISPIMG("ID_8EF6B79C3CC043EA9A6D38B782C83220",1)</v>
      </c>
      <c r="D28" t="s">
        <v>7</v>
      </c>
      <c r="E28" s="4" t="s">
        <v>89</v>
      </c>
      <c r="F28" s="5" t="s">
        <v>90</v>
      </c>
    </row>
    <row r="29" ht="214.75" spans="1:6">
      <c r="A29" s="3">
        <v>0.92</v>
      </c>
      <c r="B29" t="s">
        <v>91</v>
      </c>
      <c r="C29" t="str">
        <f>_xlfn.DISPIMG("ID_A6E9627F8F2948B78A9F777239082EAB",1)</f>
        <v>=DISPIMG("ID_A6E9627F8F2948B78A9F777239082EAB",1)</v>
      </c>
      <c r="D29" t="s">
        <v>11</v>
      </c>
      <c r="E29" s="4" t="s">
        <v>92</v>
      </c>
      <c r="F29" s="5" t="s">
        <v>93</v>
      </c>
    </row>
    <row r="30" ht="184.5" spans="1:6">
      <c r="A30" s="3">
        <v>0.95</v>
      </c>
      <c r="B30" t="s">
        <v>94</v>
      </c>
      <c r="C30" t="str">
        <f>_xlfn.DISPIMG("ID_242DC0B73A5C4D87A904D3D0EBD1FE00",1)</f>
        <v>=DISPIMG("ID_242DC0B73A5C4D87A904D3D0EBD1FE00",1)</v>
      </c>
      <c r="D30" t="s">
        <v>7</v>
      </c>
      <c r="E30" s="4" t="s">
        <v>95</v>
      </c>
      <c r="F30" s="5" t="s">
        <v>96</v>
      </c>
    </row>
    <row r="31" ht="187.2" spans="1:6">
      <c r="A31">
        <v>30</v>
      </c>
      <c r="B31" t="s">
        <v>97</v>
      </c>
      <c r="C31" t="str">
        <f>_xlfn.DISPIMG("ID_A3C0ABC9012F49F19D3770CD990BD6DC",1)</f>
        <v>=DISPIMG("ID_A3C0ABC9012F49F19D3770CD990BD6DC",1)</v>
      </c>
      <c r="D31" t="s">
        <v>11</v>
      </c>
      <c r="E31" s="4" t="s">
        <v>98</v>
      </c>
      <c r="F31" s="5" t="s">
        <v>99</v>
      </c>
    </row>
    <row r="32" ht="211.85" spans="1:6">
      <c r="A32" s="3">
        <v>0.97</v>
      </c>
      <c r="B32" t="s">
        <v>100</v>
      </c>
      <c r="C32" t="str">
        <f>_xlfn.DISPIMG("ID_20827B4804194458AFAE90330A33D6BF",1)</f>
        <v>=DISPIMG("ID_20827B4804194458AFAE90330A33D6BF",1)</v>
      </c>
      <c r="D32" t="s">
        <v>7</v>
      </c>
      <c r="E32" s="4" t="s">
        <v>101</v>
      </c>
      <c r="F32" s="5" t="s">
        <v>102</v>
      </c>
    </row>
    <row r="33" ht="187.2" spans="1:6">
      <c r="A33" s="3">
        <v>0.75</v>
      </c>
      <c r="B33" t="s">
        <v>103</v>
      </c>
      <c r="C33" t="str">
        <f>_xlfn.DISPIMG("ID_812DDD76752C4A358D01B0419ACA3CF7",1)</f>
        <v>=DISPIMG("ID_812DDD76752C4A358D01B0419ACA3CF7",1)</v>
      </c>
      <c r="D33" t="s">
        <v>7</v>
      </c>
      <c r="E33" s="4" t="s">
        <v>104</v>
      </c>
      <c r="F33" s="5" t="s">
        <v>105</v>
      </c>
    </row>
    <row r="34" ht="212.3" spans="1:6">
      <c r="A34" s="3">
        <v>0.96</v>
      </c>
      <c r="B34" t="s">
        <v>106</v>
      </c>
      <c r="C34" t="str">
        <f>_xlfn.DISPIMG("ID_CCCC2DC2BC4949C984D55B675C4E1B18",1)</f>
        <v>=DISPIMG("ID_CCCC2DC2BC4949C984D55B675C4E1B18",1)</v>
      </c>
      <c r="D34" t="s">
        <v>11</v>
      </c>
      <c r="E34" s="4" t="s">
        <v>107</v>
      </c>
      <c r="F34" s="5" t="s">
        <v>108</v>
      </c>
    </row>
    <row r="35" ht="403.95" spans="1:6">
      <c r="A35" s="3">
        <v>0.63</v>
      </c>
      <c r="B35" t="s">
        <v>109</v>
      </c>
      <c r="C35" t="str">
        <f>_xlfn.DISPIMG("ID_5664FA7A43E44A859F7F8FA6BEE78F35",1)</f>
        <v>=DISPIMG("ID_5664FA7A43E44A859F7F8FA6BEE78F35",1)</v>
      </c>
      <c r="D35" t="s">
        <v>37</v>
      </c>
      <c r="E35" s="4" t="s">
        <v>110</v>
      </c>
      <c r="F35" s="5" t="s">
        <v>111</v>
      </c>
    </row>
    <row r="36" ht="177.05" spans="1:6">
      <c r="A36" s="3">
        <v>0.76</v>
      </c>
      <c r="B36" t="s">
        <v>112</v>
      </c>
      <c r="C36" t="str">
        <f>_xlfn.DISPIMG("ID_ED4C37C8BC4841D6805445D9E5402554",1)</f>
        <v>=DISPIMG("ID_ED4C37C8BC4841D6805445D9E5402554",1)</v>
      </c>
      <c r="D36" t="s">
        <v>11</v>
      </c>
      <c r="E36" s="4" t="s">
        <v>113</v>
      </c>
      <c r="F36" s="5" t="s">
        <v>114</v>
      </c>
    </row>
    <row r="37" ht="159.45" spans="1:6">
      <c r="A37" s="3">
        <v>0.86</v>
      </c>
      <c r="B37" t="s">
        <v>115</v>
      </c>
      <c r="C37" t="str">
        <f>_xlfn.DISPIMG("ID_8CFBF2D5931C4EF580D8FC7394426D56",1)</f>
        <v>=DISPIMG("ID_8CFBF2D5931C4EF580D8FC7394426D56",1)</v>
      </c>
      <c r="D37" t="s">
        <v>11</v>
      </c>
      <c r="E37" s="4" t="s">
        <v>116</v>
      </c>
      <c r="F37" s="5" t="s">
        <v>117</v>
      </c>
    </row>
    <row r="38" ht="161.55" spans="1:6">
      <c r="A38" s="3">
        <v>0.85</v>
      </c>
      <c r="B38" t="s">
        <v>118</v>
      </c>
      <c r="C38" t="str">
        <f>_xlfn.DISPIMG("ID_E623EAC807CE4007A6F1C84E5654E15A",1)</f>
        <v>=DISPIMG("ID_E623EAC807CE4007A6F1C84E5654E15A",1)</v>
      </c>
      <c r="D38" t="s">
        <v>18</v>
      </c>
      <c r="E38" s="4" t="s">
        <v>119</v>
      </c>
      <c r="F38" s="5" t="s">
        <v>120</v>
      </c>
    </row>
    <row r="39" ht="259.15" spans="1:6">
      <c r="A39" s="3">
        <v>0.79</v>
      </c>
      <c r="B39" t="s">
        <v>121</v>
      </c>
      <c r="C39" t="str">
        <f>_xlfn.DISPIMG("ID_FBC2FFBAD4074127A2763B0A731A95C7",1)</f>
        <v>=DISPIMG("ID_FBC2FFBAD4074127A2763B0A731A95C7",1)</v>
      </c>
      <c r="D39" t="s">
        <v>18</v>
      </c>
      <c r="E39" s="4" t="s">
        <v>122</v>
      </c>
      <c r="F39" s="5" t="s">
        <v>123</v>
      </c>
    </row>
    <row r="40" ht="136.65" spans="1:6">
      <c r="A40" s="3">
        <v>0.98</v>
      </c>
      <c r="B40" t="s">
        <v>124</v>
      </c>
      <c r="C40" t="str">
        <f>_xlfn.DISPIMG("ID_A3D738556E8C40629B7592538DC4CBED",1)</f>
        <v>=DISPIMG("ID_A3D738556E8C40629B7592538DC4CBED",1)</v>
      </c>
      <c r="D40" t="s">
        <v>37</v>
      </c>
      <c r="E40" s="4" t="s">
        <v>125</v>
      </c>
      <c r="F40" s="5" t="s">
        <v>126</v>
      </c>
    </row>
    <row r="41" ht="367.4" spans="1:6">
      <c r="A41" s="3">
        <v>0.92</v>
      </c>
      <c r="B41" t="s">
        <v>127</v>
      </c>
      <c r="C41" t="str">
        <f>_xlfn.DISPIMG("ID_5291CD53FB9A47D4AF516532754E8712",1)</f>
        <v>=DISPIMG("ID_5291CD53FB9A47D4AF516532754E8712",1)</v>
      </c>
      <c r="D41" t="s">
        <v>7</v>
      </c>
      <c r="E41" s="4" t="s">
        <v>128</v>
      </c>
      <c r="F41" s="5" t="s">
        <v>129</v>
      </c>
    </row>
    <row r="42" ht="348.95" spans="1:6">
      <c r="A42" s="3">
        <v>0.65</v>
      </c>
      <c r="B42" t="s">
        <v>130</v>
      </c>
      <c r="C42" t="str">
        <f>_xlfn.DISPIMG("ID_46BD4218B3DC40F6B57B3790DCFE8D7C",1)</f>
        <v>=DISPIMG("ID_46BD4218B3DC40F6B57B3790DCFE8D7C",1)</v>
      </c>
      <c r="D42" t="s">
        <v>37</v>
      </c>
      <c r="E42" s="4" t="s">
        <v>131</v>
      </c>
      <c r="F42" s="5" t="s">
        <v>132</v>
      </c>
    </row>
    <row r="43" ht="182.45" spans="1:6">
      <c r="A43" s="3">
        <v>0.97</v>
      </c>
      <c r="B43" t="s">
        <v>133</v>
      </c>
      <c r="C43" t="str">
        <f>_xlfn.DISPIMG("ID_BE19A0540C7A4321AA3F76961DDFB13F",1)</f>
        <v>=DISPIMG("ID_BE19A0540C7A4321AA3F76961DDFB13F",1)</v>
      </c>
      <c r="D43" t="s">
        <v>37</v>
      </c>
      <c r="E43" s="4" t="s">
        <v>134</v>
      </c>
      <c r="F43" s="5" t="s">
        <v>135</v>
      </c>
    </row>
    <row r="44" ht="184.9" spans="1:6">
      <c r="A44" s="3">
        <v>0.9</v>
      </c>
      <c r="B44" t="s">
        <v>136</v>
      </c>
      <c r="C44" t="str">
        <f>_xlfn.DISPIMG("ID_0C2532B7012F4CC19CF179CD3238EDBD",1)</f>
        <v>=DISPIMG("ID_0C2532B7012F4CC19CF179CD3238EDBD",1)</v>
      </c>
      <c r="D44" t="s">
        <v>7</v>
      </c>
      <c r="E44" s="4" t="s">
        <v>137</v>
      </c>
      <c r="F44" s="5" t="s">
        <v>138</v>
      </c>
    </row>
    <row r="45" ht="152.6" spans="1:6">
      <c r="A45" s="3">
        <v>0.76</v>
      </c>
      <c r="B45" t="s">
        <v>139</v>
      </c>
      <c r="C45" t="str">
        <f>_xlfn.DISPIMG("ID_E4697CEA767D4B66AECBB3665368593D",1)</f>
        <v>=DISPIMG("ID_E4697CEA767D4B66AECBB3665368593D",1)</v>
      </c>
      <c r="D45" t="s">
        <v>18</v>
      </c>
      <c r="E45" s="4" t="s">
        <v>140</v>
      </c>
      <c r="F45" s="5" t="s">
        <v>141</v>
      </c>
    </row>
    <row r="46" ht="192.75" spans="1:6">
      <c r="A46" s="3">
        <v>0.92</v>
      </c>
      <c r="B46" t="s">
        <v>142</v>
      </c>
      <c r="C46" t="str">
        <f>_xlfn.DISPIMG("ID_7C8015DD07F74A9DA58F0DDB52C94790",1)</f>
        <v>=DISPIMG("ID_7C8015DD07F74A9DA58F0DDB52C94790",1)</v>
      </c>
      <c r="D46" t="s">
        <v>37</v>
      </c>
      <c r="E46" s="4" t="s">
        <v>143</v>
      </c>
      <c r="F46" s="5" t="s">
        <v>144</v>
      </c>
    </row>
    <row r="47" ht="180" spans="1:6">
      <c r="A47" s="3">
        <v>0.91</v>
      </c>
      <c r="B47" t="s">
        <v>145</v>
      </c>
      <c r="C47" t="str">
        <f>_xlfn.DISPIMG("ID_C70DF59101134D32B3DA1CF8044BAB59",1)</f>
        <v>=DISPIMG("ID_C70DF59101134D32B3DA1CF8044BAB59",1)</v>
      </c>
      <c r="D47" t="s">
        <v>7</v>
      </c>
      <c r="E47" s="4" t="s">
        <v>146</v>
      </c>
      <c r="F47" s="5" t="s">
        <v>147</v>
      </c>
    </row>
    <row r="48" ht="331.95" spans="1:6">
      <c r="A48" s="3">
        <v>0.92</v>
      </c>
      <c r="B48" t="s">
        <v>148</v>
      </c>
      <c r="C48" t="str">
        <f>_xlfn.DISPIMG("ID_DB0CCCF4201847C9BBB00DFF0297DEE6",1)</f>
        <v>=DISPIMG("ID_DB0CCCF4201847C9BBB00DFF0297DEE6",1)</v>
      </c>
      <c r="D48" t="s">
        <v>11</v>
      </c>
      <c r="E48" s="4" t="s">
        <v>149</v>
      </c>
      <c r="F48" s="5" t="s">
        <v>150</v>
      </c>
    </row>
    <row r="49" ht="151.6" spans="1:6">
      <c r="A49" s="3">
        <v>0.98</v>
      </c>
      <c r="B49" t="s">
        <v>151</v>
      </c>
      <c r="C49" t="str">
        <f>_xlfn.DISPIMG("ID_EE70BC2D12BB426780E39A98E3400EA9",1)</f>
        <v>=DISPIMG("ID_EE70BC2D12BB426780E39A98E3400EA9",1)</v>
      </c>
      <c r="D49" t="s">
        <v>18</v>
      </c>
      <c r="E49" s="4" t="s">
        <v>152</v>
      </c>
      <c r="F49" s="5" t="s">
        <v>153</v>
      </c>
    </row>
    <row r="50" ht="179.5" spans="1:6">
      <c r="A50" s="3">
        <v>0.95</v>
      </c>
      <c r="B50" t="s">
        <v>154</v>
      </c>
      <c r="C50" t="str">
        <f>_xlfn.DISPIMG("ID_911AB28041524E02A48FC920503824E2",1)</f>
        <v>=DISPIMG("ID_911AB28041524E02A48FC920503824E2",1)</v>
      </c>
      <c r="D50" t="s">
        <v>18</v>
      </c>
      <c r="E50" s="4" t="s">
        <v>155</v>
      </c>
      <c r="F50" s="5" t="s">
        <v>156</v>
      </c>
    </row>
    <row r="51" ht="145.25" spans="1:6">
      <c r="A51" s="3">
        <v>0.94</v>
      </c>
      <c r="B51" t="s">
        <v>157</v>
      </c>
      <c r="C51" t="str">
        <f>_xlfn.DISPIMG("ID_3F5A32883ECC470D94AC4569004B7CE0",1)</f>
        <v>=DISPIMG("ID_3F5A32883ECC470D94AC4569004B7CE0",1)</v>
      </c>
      <c r="D51" t="s">
        <v>11</v>
      </c>
      <c r="E51" s="4" t="s">
        <v>158</v>
      </c>
      <c r="F51" s="5" t="s">
        <v>159</v>
      </c>
    </row>
    <row r="52" ht="152.6" spans="1:6">
      <c r="A52" s="3">
        <v>0.95</v>
      </c>
      <c r="B52" t="s">
        <v>160</v>
      </c>
      <c r="C52" t="str">
        <f>_xlfn.DISPIMG("ID_8DCCC2C88AFE4C94A2D47386FE11039F",1)</f>
        <v>=DISPIMG("ID_8DCCC2C88AFE4C94A2D47386FE11039F",1)</v>
      </c>
      <c r="D52" t="s">
        <v>37</v>
      </c>
      <c r="E52" s="4" t="s">
        <v>161</v>
      </c>
      <c r="F52" s="5" t="s">
        <v>162</v>
      </c>
    </row>
    <row r="53" ht="231.4" spans="1:6">
      <c r="A53" s="3">
        <v>0.95</v>
      </c>
      <c r="B53" t="s">
        <v>163</v>
      </c>
      <c r="C53" t="str">
        <f>_xlfn.DISPIMG("ID_73DA520DF2D84321A86338ABF9AC4E3C",1)</f>
        <v>=DISPIMG("ID_73DA520DF2D84321A86338ABF9AC4E3C",1)</v>
      </c>
      <c r="D53" t="s">
        <v>37</v>
      </c>
      <c r="E53" s="4" t="s">
        <v>164</v>
      </c>
      <c r="F53" s="5" t="s">
        <v>165</v>
      </c>
    </row>
    <row r="54" ht="397.2" spans="1:6">
      <c r="A54" s="3">
        <v>0.52</v>
      </c>
      <c r="B54" t="s">
        <v>166</v>
      </c>
      <c r="C54" t="str">
        <f>_xlfn.DISPIMG("ID_ADE2CC7CFFCF47E3A1B18A15DE97CBA3",1)</f>
        <v>=DISPIMG("ID_ADE2CC7CFFCF47E3A1B18A15DE97CBA3",1)</v>
      </c>
      <c r="D54" t="s">
        <v>11</v>
      </c>
      <c r="E54" s="4" t="s">
        <v>167</v>
      </c>
      <c r="F54" s="5" t="s">
        <v>168</v>
      </c>
    </row>
    <row r="55" ht="406.1" spans="1:6">
      <c r="A55" s="3">
        <v>0.92</v>
      </c>
      <c r="B55" t="s">
        <v>169</v>
      </c>
      <c r="C55" t="str">
        <f>_xlfn.DISPIMG("ID_B0499BC485604926B2B1C3DA77D15E08",1)</f>
        <v>=DISPIMG("ID_B0499BC485604926B2B1C3DA77D15E08",1)</v>
      </c>
      <c r="D55" t="s">
        <v>18</v>
      </c>
      <c r="E55" s="4" t="s">
        <v>170</v>
      </c>
      <c r="F55" s="5" t="s">
        <v>171</v>
      </c>
    </row>
    <row r="56" ht="191.25" spans="1:6">
      <c r="A56" s="3">
        <v>0.94</v>
      </c>
      <c r="B56" t="s">
        <v>172</v>
      </c>
      <c r="C56" t="str">
        <f>_xlfn.DISPIMG("ID_11FACD7E899F47F9AA551CE8B299DCB2",1)</f>
        <v>=DISPIMG("ID_11FACD7E899F47F9AA551CE8B299DCB2",1)</v>
      </c>
      <c r="D56" t="s">
        <v>37</v>
      </c>
      <c r="E56" s="4" t="s">
        <v>173</v>
      </c>
      <c r="F56" s="5" t="s">
        <v>174</v>
      </c>
    </row>
    <row r="57" ht="184.9" spans="1:6">
      <c r="A57" s="3">
        <v>0.92</v>
      </c>
      <c r="B57" t="s">
        <v>175</v>
      </c>
      <c r="C57" t="str">
        <f>_xlfn.DISPIMG("ID_E610EF5584BB457181203EB35BF70A81",1)</f>
        <v>=DISPIMG("ID_E610EF5584BB457181203EB35BF70A81",1)</v>
      </c>
      <c r="D57" t="s">
        <v>11</v>
      </c>
      <c r="E57" s="4" t="s">
        <v>176</v>
      </c>
      <c r="F57" s="5" t="s">
        <v>177</v>
      </c>
    </row>
    <row r="58" spans="5:5">
      <c r="E58" s="4"/>
    </row>
  </sheetData>
  <hyperlinks>
    <hyperlink ref="F2" r:id="rId1" display="https://s2.loli.net/2024/12/24/u26jFtNl8pmXiKk.png" tooltip="https://s2.loli.net/2024/12/24/u26jFtNl8pmXiKk.png"/>
    <hyperlink ref="F3" r:id="rId2" display="https://s2.loli.net/2024/12/24/grYW4mwQ25cfnUR.png"/>
    <hyperlink ref="F4" r:id="rId3" display="https://s2.loli.net/2024/12/24/3aOLPAUDTVHcX7W.png"/>
    <hyperlink ref="F5" r:id="rId4" display="https://s2.loli.net/2024/12/24/mjAUOfqWZClvsiX.png"/>
    <hyperlink ref="F6" r:id="rId5" display="https://s2.loli.net/2024/12/24/BXTlHizDhgpctRn.png"/>
    <hyperlink ref="F7" r:id="rId6" display="https://s2.loli.net/2024/12/24/7sEekiRXcz1Cv5n.png"/>
    <hyperlink ref="F8" r:id="rId7" display="https://s2.loli.net/2024/12/24/JQxZg2NbTj6FsS9.png"/>
    <hyperlink ref="F9" r:id="rId8" display="https://s2.loli.net/2024/12/24/EDFcowkO6zySXY3.png"/>
    <hyperlink ref="F10" r:id="rId9" display="https://s2.loli.net/2024/12/24/h25voFS9M8qRUnC.png"/>
    <hyperlink ref="F11" r:id="rId10" display="https://s2.loli.net/2024/12/24/ZidMuSNBnrvmVpQ.png"/>
    <hyperlink ref="F12" r:id="rId11" display="https://s2.loli.net/2024/12/24/ZLRs5YFW2xoAjc9.png"/>
    <hyperlink ref="F13" r:id="rId12" display="https://s2.loli.net/2024/12/24/ywegJrPiDOvBud7.png"/>
    <hyperlink ref="F14" r:id="rId13" display="https://s2.loli.net/2024/12/24/OxWLFyGHEYPuiZU.png"/>
    <hyperlink ref="F15" r:id="rId14" display="https://s2.loli.net/2024/12/24/RjmkJVG75SDzcfP.png"/>
    <hyperlink ref="F16" r:id="rId15" display="https://s2.loli.net/2024/12/24/6RXtJqTy1iSNjsf.png"/>
    <hyperlink ref="F17" r:id="rId16" display="https://s2.loli.net/2024/12/24/bIdcYw1DmRprieP.png"/>
    <hyperlink ref="F18" r:id="rId17" display="https://s2.loli.net/2024/12/24/869ncjLpmSdsQlw.png"/>
    <hyperlink ref="F19" r:id="rId18" display="https://s2.loli.net/2024/12/24/Ob9aAltq382LSmw.png"/>
    <hyperlink ref="F20" r:id="rId19" display="https://s2.loli.net/2024/12/24/5RnA6PDZCVgoLxt.png"/>
    <hyperlink ref="F21" r:id="rId20" display="https://s2.loli.net/2024/12/24/4WOhIDZkHRlJNgv.png"/>
    <hyperlink ref="F22" r:id="rId21" display="https://s2.loli.net/2024/12/24/FI8LqkZwi1HQmC6.png"/>
    <hyperlink ref="F25" r:id="rId22" display="https://s2.loli.net/2024/12/24/rm8XRyCd9QYMnWL.png"/>
    <hyperlink ref="F26" r:id="rId23" display="https://s2.loli.net/2024/12/24/L9fBsEZQIw3UPmh.png"/>
    <hyperlink ref="F27" r:id="rId24" display="https://s2.loli.net/2024/12/24/oRiD2IEWH6sANQe.png"/>
    <hyperlink ref="F28" r:id="rId25" display="https://s2.loli.net/2024/12/24/4lJynNPI6o9MFVw.png"/>
    <hyperlink ref="F29" r:id="rId26" display="https://s2.loli.net/2024/12/24/bXmM6zJlgZxo5QP.png"/>
    <hyperlink ref="F30" r:id="rId27" display="https://s2.loli.net/2024/12/24/91Jz4eO3Q7tpUrL.png"/>
    <hyperlink ref="F31" r:id="rId28" display="https://s2.loli.net/2024/12/24/rNKR6Lj5XPxt4mQ.png"/>
    <hyperlink ref="F32" r:id="rId29" display="https://s2.loli.net/2024/12/24/2kfUCmQDqiuyEP3.png"/>
    <hyperlink ref="F33" r:id="rId30" display="https://s2.loli.net/2024/12/24/omdRtgkpez5lL6G.png"/>
    <hyperlink ref="F34" r:id="rId31" display="https://s2.loli.net/2024/12/24/ev1DBaiNjWyt4lf.png"/>
    <hyperlink ref="F35" r:id="rId32" display="https://s2.loli.net/2024/12/24/OR1YutznJWAPhVZ.png"/>
    <hyperlink ref="F57" r:id="rId33" display="https://s2.loli.net/2024/12/24/6PC4iQVb3cnpTSf.png"/>
    <hyperlink ref="F56" r:id="rId34" display="https://s2.loli.net/2024/12/24/khqvufx5cw92mpS.png"/>
    <hyperlink ref="F55" r:id="rId35" display="https://s2.loli.net/2024/12/24/6MYnZ81GW7DBxCs.png"/>
    <hyperlink ref="F54" r:id="rId36" display="https://s2.loli.net/2024/12/24/6uAbUGVimyl4eSc.png"/>
    <hyperlink ref="F53" r:id="rId37" display="https://s2.loli.net/2024/12/24/1dmQc7ReqkpNjwF.png"/>
    <hyperlink ref="F52" r:id="rId38" display="https://s2.loli.net/2024/12/24/DMHF9wyiCRB3P62.png"/>
    <hyperlink ref="F51" r:id="rId39" display="https://s2.loli.net/2024/12/24/zU7krVsmdRNvFOx.png"/>
    <hyperlink ref="F50" r:id="rId40" display="https://s2.loli.net/2024/12/24/cLWxGl1HUQmtgsq.png"/>
    <hyperlink ref="F49" r:id="rId41" display="https://s2.loli.net/2024/12/24/OLIWugF3eDtb1wJ.png"/>
    <hyperlink ref="F48" r:id="rId42" display="https://s2.loli.net/2024/12/24/eOtUB5sEaxSy9AG.png"/>
    <hyperlink ref="F47" r:id="rId43" display="https://s2.loli.net/2024/12/24/imJ5wC9MXcNPdFv.png"/>
    <hyperlink ref="F46" r:id="rId44" display="https://s2.loli.net/2024/12/24/qoSkcmtYbEH3TvL.png"/>
    <hyperlink ref="F45" r:id="rId45" display="https://s2.loli.net/2024/12/24/A6sEmS7PcY31zvt.png"/>
    <hyperlink ref="F44" r:id="rId46" display="https://s2.loli.net/2024/12/24/5682oBV9NgbjhL4.png"/>
    <hyperlink ref="F43" r:id="rId47" display="https://s2.loli.net/2024/12/24/vrCb13s6FzAeKc9.png"/>
    <hyperlink ref="F42" r:id="rId48" display="https://s2.loli.net/2024/12/24/StTQBxZJgRjAeGp.png"/>
    <hyperlink ref="F41" r:id="rId49" display="https://s2.loli.net/2024/12/24/elohVjQfgzCdpuq.png"/>
    <hyperlink ref="F40" r:id="rId50" display="https://s2.loli.net/2024/12/24/KrE4s6GbNWoDPHc.png"/>
    <hyperlink ref="F39" r:id="rId51" display="https://s2.loli.net/2024/12/24/xZILyp6P7SUEQwl.png"/>
    <hyperlink ref="F38" r:id="rId52" display="https://s2.loli.net/2024/12/24/iI6TqFtnRvreBfO.png"/>
    <hyperlink ref="F37" r:id="rId53" display="https://s2.loli.net/2024/12/24/TjVsIH34tw1exqN.png"/>
    <hyperlink ref="F36" r:id="rId54" display="https://s2.loli.net/2024/12/24/hpBWKiJtEed8z6q.png"/>
    <hyperlink ref="F23" r:id="rId55" display="https://s2.loli.net/2024/12/24/JHxeKtvEXVkjch2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2025-05-28T05:58:49Z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073D102210334A0BB4B2F9F2B0A5AB6A_12</vt:lpwstr>
  </property>
</Properties>
</file>