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31" name="ID_A1ED224770474DABB4771E0575C93CB2" descr="图片 24"/>
        <xdr:cNvPicPr/>
      </xdr:nvPicPr>
      <xdr:blipFill>
        <a:blip r:embed="rId1"/>
        <a:stretch>
          <a:fillRect/>
        </a:stretch>
      </xdr:blipFill>
      <xdr:spPr>
        <a:xfrm>
          <a:off x="0" y="0"/>
          <a:ext cx="6667500" cy="5257800"/>
        </a:xfrm>
        <a:prstGeom prst="rect">
          <a:avLst/>
        </a:prstGeom>
      </xdr:spPr>
    </xdr:pic>
  </etc:cellImage>
  <etc:cellImage>
    <xdr:pic>
      <xdr:nvPicPr>
        <xdr:cNvPr id="208" name="ID_1B9E8A66D66043BE98ECA1A595C3DEFC" descr="图片 1"/>
        <xdr:cNvPicPr/>
      </xdr:nvPicPr>
      <xdr:blipFill>
        <a:blip r:embed="rId2"/>
        <a:stretch>
          <a:fillRect/>
        </a:stretch>
      </xdr:blipFill>
      <xdr:spPr>
        <a:xfrm>
          <a:off x="0" y="0"/>
          <a:ext cx="5715000" cy="2628900"/>
        </a:xfrm>
        <a:prstGeom prst="rect">
          <a:avLst/>
        </a:prstGeom>
      </xdr:spPr>
    </xdr:pic>
  </etc:cellImage>
  <etc:cellImage>
    <xdr:pic>
      <xdr:nvPicPr>
        <xdr:cNvPr id="211" name="ID_B33446D6354C44C2A1ACB2A80A0DC59F" descr="图片 4"/>
        <xdr:cNvPicPr/>
      </xdr:nvPicPr>
      <xdr:blipFill>
        <a:blip r:embed="rId3"/>
        <a:stretch>
          <a:fillRect/>
        </a:stretch>
      </xdr:blipFill>
      <xdr:spPr>
        <a:xfrm>
          <a:off x="0" y="0"/>
          <a:ext cx="5715000" cy="2695575"/>
        </a:xfrm>
        <a:prstGeom prst="rect">
          <a:avLst/>
        </a:prstGeom>
      </xdr:spPr>
    </xdr:pic>
  </etc:cellImage>
  <etc:cellImage>
    <xdr:pic>
      <xdr:nvPicPr>
        <xdr:cNvPr id="210" name="ID_46D5D504C0D64FD4B3E6404E8F0473E0" descr="图片 3"/>
        <xdr:cNvPicPr/>
      </xdr:nvPicPr>
      <xdr:blipFill>
        <a:blip r:embed="rId4"/>
        <a:stretch>
          <a:fillRect/>
        </a:stretch>
      </xdr:blipFill>
      <xdr:spPr>
        <a:xfrm>
          <a:off x="0" y="0"/>
          <a:ext cx="6115050" cy="3438525"/>
        </a:xfrm>
        <a:prstGeom prst="rect">
          <a:avLst/>
        </a:prstGeom>
      </xdr:spPr>
    </xdr:pic>
  </etc:cellImage>
  <etc:cellImage>
    <xdr:pic>
      <xdr:nvPicPr>
        <xdr:cNvPr id="209" name="ID_D62459769DE84B7D964982BDC1B98CAE" descr="图片 2"/>
        <xdr:cNvPicPr/>
      </xdr:nvPicPr>
      <xdr:blipFill>
        <a:blip r:embed="rId5"/>
        <a:stretch>
          <a:fillRect/>
        </a:stretch>
      </xdr:blipFill>
      <xdr:spPr>
        <a:xfrm>
          <a:off x="0" y="0"/>
          <a:ext cx="5715000" cy="2657475"/>
        </a:xfrm>
        <a:prstGeom prst="rect">
          <a:avLst/>
        </a:prstGeom>
      </xdr:spPr>
    </xdr:pic>
  </etc:cellImage>
  <etc:cellImage>
    <xdr:pic>
      <xdr:nvPicPr>
        <xdr:cNvPr id="214" name="ID_E7B21CDF7AA2472F96FE84E2A9B59461" descr="图片 7"/>
        <xdr:cNvPicPr/>
      </xdr:nvPicPr>
      <xdr:blipFill>
        <a:blip r:embed="rId6"/>
        <a:stretch>
          <a:fillRect/>
        </a:stretch>
      </xdr:blipFill>
      <xdr:spPr>
        <a:xfrm>
          <a:off x="0" y="0"/>
          <a:ext cx="7067550" cy="2343150"/>
        </a:xfrm>
        <a:prstGeom prst="rect">
          <a:avLst/>
        </a:prstGeom>
      </xdr:spPr>
    </xdr:pic>
  </etc:cellImage>
  <etc:cellImage>
    <xdr:pic>
      <xdr:nvPicPr>
        <xdr:cNvPr id="213" name="ID_DAA8A8F0B3BE4068A0F8B43784B83CB5" descr="图片 6"/>
        <xdr:cNvPicPr/>
      </xdr:nvPicPr>
      <xdr:blipFill>
        <a:blip r:embed="rId7"/>
        <a:stretch>
          <a:fillRect/>
        </a:stretch>
      </xdr:blipFill>
      <xdr:spPr>
        <a:xfrm>
          <a:off x="0" y="0"/>
          <a:ext cx="8648700" cy="3076575"/>
        </a:xfrm>
        <a:prstGeom prst="rect">
          <a:avLst/>
        </a:prstGeom>
      </xdr:spPr>
    </xdr:pic>
  </etc:cellImage>
  <etc:cellImage>
    <xdr:pic>
      <xdr:nvPicPr>
        <xdr:cNvPr id="212" name="ID_6BD065F72329400ABC2A3B4D98766C01" descr="图片 5"/>
        <xdr:cNvPicPr/>
      </xdr:nvPicPr>
      <xdr:blipFill>
        <a:blip r:embed="rId8"/>
        <a:stretch>
          <a:fillRect/>
        </a:stretch>
      </xdr:blipFill>
      <xdr:spPr>
        <a:xfrm>
          <a:off x="0" y="0"/>
          <a:ext cx="6191250" cy="2628900"/>
        </a:xfrm>
        <a:prstGeom prst="rect">
          <a:avLst/>
        </a:prstGeom>
      </xdr:spPr>
    </xdr:pic>
  </etc:cellImage>
  <etc:cellImage>
    <xdr:pic>
      <xdr:nvPicPr>
        <xdr:cNvPr id="215" name="ID_BB5E667EB07E436F817F29FAB393CE1F" descr="图片 8"/>
        <xdr:cNvPicPr/>
      </xdr:nvPicPr>
      <xdr:blipFill>
        <a:blip r:embed="rId9"/>
        <a:stretch>
          <a:fillRect/>
        </a:stretch>
      </xdr:blipFill>
      <xdr:spPr>
        <a:xfrm>
          <a:off x="0" y="0"/>
          <a:ext cx="4552950" cy="5476875"/>
        </a:xfrm>
        <a:prstGeom prst="rect">
          <a:avLst/>
        </a:prstGeom>
      </xdr:spPr>
    </xdr:pic>
  </etc:cellImage>
  <etc:cellImage>
    <xdr:pic>
      <xdr:nvPicPr>
        <xdr:cNvPr id="216" name="ID_1050283835FB4A80A7ADB71C4C7E8D7D" descr="图片 9"/>
        <xdr:cNvPicPr/>
      </xdr:nvPicPr>
      <xdr:blipFill>
        <a:blip r:embed="rId10"/>
        <a:stretch>
          <a:fillRect/>
        </a:stretch>
      </xdr:blipFill>
      <xdr:spPr>
        <a:xfrm>
          <a:off x="0" y="0"/>
          <a:ext cx="3943350" cy="4410075"/>
        </a:xfrm>
        <a:prstGeom prst="rect">
          <a:avLst/>
        </a:prstGeom>
      </xdr:spPr>
    </xdr:pic>
  </etc:cellImage>
  <etc:cellImage>
    <xdr:pic>
      <xdr:nvPicPr>
        <xdr:cNvPr id="217" name="ID_4102491F59A54C9BA698CFFD23D726BA" descr="图片 10"/>
        <xdr:cNvPicPr/>
      </xdr:nvPicPr>
      <xdr:blipFill>
        <a:blip r:embed="rId11"/>
        <a:stretch>
          <a:fillRect/>
        </a:stretch>
      </xdr:blipFill>
      <xdr:spPr>
        <a:xfrm>
          <a:off x="0" y="0"/>
          <a:ext cx="6667500" cy="4381500"/>
        </a:xfrm>
        <a:prstGeom prst="rect">
          <a:avLst/>
        </a:prstGeom>
      </xdr:spPr>
    </xdr:pic>
  </etc:cellImage>
  <etc:cellImage>
    <xdr:pic>
      <xdr:nvPicPr>
        <xdr:cNvPr id="218" name="ID_C11691B2828B43E78BE6CB9A5D9C70C5" descr="图片 11"/>
        <xdr:cNvPicPr/>
      </xdr:nvPicPr>
      <xdr:blipFill>
        <a:blip r:embed="rId12"/>
        <a:stretch>
          <a:fillRect/>
        </a:stretch>
      </xdr:blipFill>
      <xdr:spPr>
        <a:xfrm>
          <a:off x="0" y="0"/>
          <a:ext cx="6667500" cy="3105150"/>
        </a:xfrm>
        <a:prstGeom prst="rect">
          <a:avLst/>
        </a:prstGeom>
      </xdr:spPr>
    </xdr:pic>
  </etc:cellImage>
  <etc:cellImage>
    <xdr:pic>
      <xdr:nvPicPr>
        <xdr:cNvPr id="219" name="ID_8EF7E6CD14D6431A8BE8448960284460" descr="图片 12"/>
        <xdr:cNvPicPr/>
      </xdr:nvPicPr>
      <xdr:blipFill>
        <a:blip r:embed="rId13"/>
        <a:stretch>
          <a:fillRect/>
        </a:stretch>
      </xdr:blipFill>
      <xdr:spPr>
        <a:xfrm>
          <a:off x="0" y="0"/>
          <a:ext cx="5295900" cy="6200775"/>
        </a:xfrm>
        <a:prstGeom prst="rect">
          <a:avLst/>
        </a:prstGeom>
      </xdr:spPr>
    </xdr:pic>
  </etc:cellImage>
  <etc:cellImage>
    <xdr:pic>
      <xdr:nvPicPr>
        <xdr:cNvPr id="220" name="ID_3671C4C70FD844EA9C88C247AA98E645" descr="图片 13"/>
        <xdr:cNvPicPr/>
      </xdr:nvPicPr>
      <xdr:blipFill>
        <a:blip r:embed="rId14"/>
        <a:stretch>
          <a:fillRect/>
        </a:stretch>
      </xdr:blipFill>
      <xdr:spPr>
        <a:xfrm>
          <a:off x="0" y="0"/>
          <a:ext cx="6667500" cy="3019425"/>
        </a:xfrm>
        <a:prstGeom prst="rect">
          <a:avLst/>
        </a:prstGeom>
      </xdr:spPr>
    </xdr:pic>
  </etc:cellImage>
  <etc:cellImage>
    <xdr:pic>
      <xdr:nvPicPr>
        <xdr:cNvPr id="221" name="ID_D64FAF9EC6B74CD4864F99C28D6C1A8A" descr="图片 14"/>
        <xdr:cNvPicPr/>
      </xdr:nvPicPr>
      <xdr:blipFill>
        <a:blip r:embed="rId15"/>
        <a:stretch>
          <a:fillRect/>
        </a:stretch>
      </xdr:blipFill>
      <xdr:spPr>
        <a:xfrm>
          <a:off x="0" y="0"/>
          <a:ext cx="4457700" cy="4391025"/>
        </a:xfrm>
        <a:prstGeom prst="rect">
          <a:avLst/>
        </a:prstGeom>
      </xdr:spPr>
    </xdr:pic>
  </etc:cellImage>
  <etc:cellImage>
    <xdr:pic>
      <xdr:nvPicPr>
        <xdr:cNvPr id="222" name="ID_B987D099EC9C4F659241F934809C2E4A" descr="图片 15"/>
        <xdr:cNvPicPr/>
      </xdr:nvPicPr>
      <xdr:blipFill>
        <a:blip r:embed="rId16"/>
        <a:stretch>
          <a:fillRect/>
        </a:stretch>
      </xdr:blipFill>
      <xdr:spPr>
        <a:xfrm>
          <a:off x="0" y="0"/>
          <a:ext cx="4219575" cy="3371850"/>
        </a:xfrm>
        <a:prstGeom prst="rect">
          <a:avLst/>
        </a:prstGeom>
      </xdr:spPr>
    </xdr:pic>
  </etc:cellImage>
  <etc:cellImage>
    <xdr:pic>
      <xdr:nvPicPr>
        <xdr:cNvPr id="223" name="ID_E781B73146BA42BCA10E674281F515FF" descr="图片 16"/>
        <xdr:cNvPicPr/>
      </xdr:nvPicPr>
      <xdr:blipFill>
        <a:blip r:embed="rId17"/>
        <a:stretch>
          <a:fillRect/>
        </a:stretch>
      </xdr:blipFill>
      <xdr:spPr>
        <a:xfrm>
          <a:off x="0" y="0"/>
          <a:ext cx="6048375" cy="5200650"/>
        </a:xfrm>
        <a:prstGeom prst="rect">
          <a:avLst/>
        </a:prstGeom>
      </xdr:spPr>
    </xdr:pic>
  </etc:cellImage>
  <etc:cellImage>
    <xdr:pic>
      <xdr:nvPicPr>
        <xdr:cNvPr id="224" name="ID_B8057AAB96FA4C01B79FA1929893FA4B" descr="图片 17"/>
        <xdr:cNvPicPr/>
      </xdr:nvPicPr>
      <xdr:blipFill>
        <a:blip r:embed="rId18"/>
        <a:stretch>
          <a:fillRect/>
        </a:stretch>
      </xdr:blipFill>
      <xdr:spPr>
        <a:xfrm>
          <a:off x="0" y="0"/>
          <a:ext cx="5715000" cy="2505075"/>
        </a:xfrm>
        <a:prstGeom prst="rect">
          <a:avLst/>
        </a:prstGeom>
      </xdr:spPr>
    </xdr:pic>
  </etc:cellImage>
  <etc:cellImage>
    <xdr:pic>
      <xdr:nvPicPr>
        <xdr:cNvPr id="225" name="ID_5B67D03A34464D5D84E1476A5E616BE4" descr="图片 18"/>
        <xdr:cNvPicPr/>
      </xdr:nvPicPr>
      <xdr:blipFill>
        <a:blip r:embed="rId19"/>
        <a:stretch>
          <a:fillRect/>
        </a:stretch>
      </xdr:blipFill>
      <xdr:spPr>
        <a:xfrm>
          <a:off x="0" y="0"/>
          <a:ext cx="5715000" cy="2457450"/>
        </a:xfrm>
        <a:prstGeom prst="rect">
          <a:avLst/>
        </a:prstGeom>
      </xdr:spPr>
    </xdr:pic>
  </etc:cellImage>
  <etc:cellImage>
    <xdr:pic>
      <xdr:nvPicPr>
        <xdr:cNvPr id="226" name="ID_35BE8010997A452896D843AF18785E35" descr="图片 19"/>
        <xdr:cNvPicPr/>
      </xdr:nvPicPr>
      <xdr:blipFill>
        <a:blip r:embed="rId20"/>
        <a:stretch>
          <a:fillRect/>
        </a:stretch>
      </xdr:blipFill>
      <xdr:spPr>
        <a:xfrm>
          <a:off x="0" y="0"/>
          <a:ext cx="5715000" cy="2514600"/>
        </a:xfrm>
        <a:prstGeom prst="rect">
          <a:avLst/>
        </a:prstGeom>
      </xdr:spPr>
    </xdr:pic>
  </etc:cellImage>
  <etc:cellImage>
    <xdr:pic>
      <xdr:nvPicPr>
        <xdr:cNvPr id="227" name="ID_A3C31581DEFF4305AF6C33A80A9D3EE5" descr="图片 20"/>
        <xdr:cNvPicPr/>
      </xdr:nvPicPr>
      <xdr:blipFill>
        <a:blip r:embed="rId21"/>
        <a:stretch>
          <a:fillRect/>
        </a:stretch>
      </xdr:blipFill>
      <xdr:spPr>
        <a:xfrm>
          <a:off x="0" y="0"/>
          <a:ext cx="7620000" cy="3467100"/>
        </a:xfrm>
        <a:prstGeom prst="rect">
          <a:avLst/>
        </a:prstGeom>
      </xdr:spPr>
    </xdr:pic>
  </etc:cellImage>
  <etc:cellImage>
    <xdr:pic>
      <xdr:nvPicPr>
        <xdr:cNvPr id="228" name="ID_E1479AA4B50E4603AA80B774CBFF243D" descr="图片 21"/>
        <xdr:cNvPicPr/>
      </xdr:nvPicPr>
      <xdr:blipFill>
        <a:blip r:embed="rId22"/>
        <a:stretch>
          <a:fillRect/>
        </a:stretch>
      </xdr:blipFill>
      <xdr:spPr>
        <a:xfrm>
          <a:off x="0" y="0"/>
          <a:ext cx="6667500" cy="3476625"/>
        </a:xfrm>
        <a:prstGeom prst="rect">
          <a:avLst/>
        </a:prstGeom>
      </xdr:spPr>
    </xdr:pic>
  </etc:cellImage>
  <etc:cellImage>
    <xdr:pic>
      <xdr:nvPicPr>
        <xdr:cNvPr id="229" name="ID_EE2A34E09E264AA0AC6327DDBD96EA3E" descr="图片 22"/>
        <xdr:cNvPicPr/>
      </xdr:nvPicPr>
      <xdr:blipFill>
        <a:blip r:embed="rId23"/>
        <a:stretch>
          <a:fillRect/>
        </a:stretch>
      </xdr:blipFill>
      <xdr:spPr>
        <a:xfrm>
          <a:off x="0" y="0"/>
          <a:ext cx="5915025" cy="2952750"/>
        </a:xfrm>
        <a:prstGeom prst="rect">
          <a:avLst/>
        </a:prstGeom>
      </xdr:spPr>
    </xdr:pic>
  </etc:cellImage>
  <etc:cellImage>
    <xdr:pic>
      <xdr:nvPicPr>
        <xdr:cNvPr id="230" name="ID_33FEDDBEA8234DC09185699372EB96EF" descr="图片 23"/>
        <xdr:cNvPicPr/>
      </xdr:nvPicPr>
      <xdr:blipFill>
        <a:blip r:embed="rId24"/>
        <a:stretch>
          <a:fillRect/>
        </a:stretch>
      </xdr:blipFill>
      <xdr:spPr>
        <a:xfrm>
          <a:off x="0" y="0"/>
          <a:ext cx="6667500" cy="4419600"/>
        </a:xfrm>
        <a:prstGeom prst="rect">
          <a:avLst/>
        </a:prstGeom>
      </xdr:spPr>
    </xdr:pic>
  </etc:cellImage>
  <etc:cellImage>
    <xdr:pic>
      <xdr:nvPicPr>
        <xdr:cNvPr id="232" name="ID_873772DF9C9C47E28622EC79342F0561" descr="图片 25"/>
        <xdr:cNvPicPr/>
      </xdr:nvPicPr>
      <xdr:blipFill>
        <a:blip r:embed="rId25"/>
        <a:stretch>
          <a:fillRect/>
        </a:stretch>
      </xdr:blipFill>
      <xdr:spPr>
        <a:xfrm>
          <a:off x="0" y="0"/>
          <a:ext cx="5286375" cy="6191250"/>
        </a:xfrm>
        <a:prstGeom prst="rect">
          <a:avLst/>
        </a:prstGeom>
      </xdr:spPr>
    </xdr:pic>
  </etc:cellImage>
  <etc:cellImage>
    <xdr:pic>
      <xdr:nvPicPr>
        <xdr:cNvPr id="233" name="ID_0F51D973AE57453793FDE8E9B942676F" descr="图片 26"/>
        <xdr:cNvPicPr/>
      </xdr:nvPicPr>
      <xdr:blipFill>
        <a:blip r:embed="rId26"/>
        <a:stretch>
          <a:fillRect/>
        </a:stretch>
      </xdr:blipFill>
      <xdr:spPr>
        <a:xfrm>
          <a:off x="0" y="0"/>
          <a:ext cx="6667500" cy="3476625"/>
        </a:xfrm>
        <a:prstGeom prst="rect">
          <a:avLst/>
        </a:prstGeom>
      </xdr:spPr>
    </xdr:pic>
  </etc:cellImage>
  <etc:cellImage>
    <xdr:pic>
      <xdr:nvPicPr>
        <xdr:cNvPr id="234" name="ID_7C069CA1240B4BD89E775A59FF74A9B5" descr="图片 27"/>
        <xdr:cNvPicPr/>
      </xdr:nvPicPr>
      <xdr:blipFill>
        <a:blip r:embed="rId27"/>
        <a:stretch>
          <a:fillRect/>
        </a:stretch>
      </xdr:blipFill>
      <xdr:spPr>
        <a:xfrm>
          <a:off x="0" y="0"/>
          <a:ext cx="6667500" cy="2933700"/>
        </a:xfrm>
        <a:prstGeom prst="rect">
          <a:avLst/>
        </a:prstGeom>
      </xdr:spPr>
    </xdr:pic>
  </etc:cellImage>
  <etc:cellImage>
    <xdr:pic>
      <xdr:nvPicPr>
        <xdr:cNvPr id="235" name="ID_4AE807BD6B5A4041BC700EB14B1F5B8A" descr="图片 28"/>
        <xdr:cNvPicPr/>
      </xdr:nvPicPr>
      <xdr:blipFill>
        <a:blip r:embed="rId28"/>
        <a:stretch>
          <a:fillRect/>
        </a:stretch>
      </xdr:blipFill>
      <xdr:spPr>
        <a:xfrm>
          <a:off x="0" y="0"/>
          <a:ext cx="6667500" cy="2876550"/>
        </a:xfrm>
        <a:prstGeom prst="rect">
          <a:avLst/>
        </a:prstGeom>
      </xdr:spPr>
    </xdr:pic>
  </etc:cellImage>
  <etc:cellImage>
    <xdr:pic>
      <xdr:nvPicPr>
        <xdr:cNvPr id="236" name="ID_09D21306DAF04AC482892C7A425F774B" descr="图片 29"/>
        <xdr:cNvPicPr/>
      </xdr:nvPicPr>
      <xdr:blipFill>
        <a:blip r:embed="rId29"/>
        <a:stretch>
          <a:fillRect/>
        </a:stretch>
      </xdr:blipFill>
      <xdr:spPr>
        <a:xfrm>
          <a:off x="0" y="0"/>
          <a:ext cx="6429375" cy="3514725"/>
        </a:xfrm>
        <a:prstGeom prst="rect">
          <a:avLst/>
        </a:prstGeom>
      </xdr:spPr>
    </xdr:pic>
  </etc:cellImage>
  <etc:cellImage>
    <xdr:pic>
      <xdr:nvPicPr>
        <xdr:cNvPr id="237" name="ID_8E0985847ADB442D93859061CDF0EC0C" descr="图片 30"/>
        <xdr:cNvPicPr/>
      </xdr:nvPicPr>
      <xdr:blipFill>
        <a:blip r:embed="rId30"/>
        <a:stretch>
          <a:fillRect/>
        </a:stretch>
      </xdr:blipFill>
      <xdr:spPr>
        <a:xfrm>
          <a:off x="0" y="0"/>
          <a:ext cx="5476875" cy="2352675"/>
        </a:xfrm>
        <a:prstGeom prst="rect">
          <a:avLst/>
        </a:prstGeom>
      </xdr:spPr>
    </xdr:pic>
  </etc:cellImage>
</etc:cellImages>
</file>

<file path=xl/sharedStrings.xml><?xml version="1.0" encoding="utf-8"?>
<sst xmlns="http://schemas.openxmlformats.org/spreadsheetml/2006/main" count="126" uniqueCount="100">
  <si>
    <t>Human ACC</t>
  </si>
  <si>
    <t>name</t>
  </si>
  <si>
    <t>picture</t>
  </si>
  <si>
    <t>answer</t>
  </si>
  <si>
    <t>analysis</t>
  </si>
  <si>
    <t>url</t>
  </si>
  <si>
    <t>图片 1</t>
  </si>
  <si>
    <t>C</t>
  </si>
  <si>
    <t>解法一：
元素组成相同，优先考虑位置规律。观察发现，图1经过左右翻转并顺时针旋转后得到图2，图2经过左右翻转后得到图3，图3经过左右翻转并顺时针旋转后得到图4，图4经过左右翻转后得到图5，故？处图形应为图5经过左右翻转并顺时针旋转后得到，只有C项符合规律。
故正确答案为C。
解法二：
元素组成相同，优先考虑位置规律。观察发现，图1经过顺时针旋转并上下翻转后得到图2，图2经过左右翻转后得到图3，图3经过顺时针旋转并上下翻转后得到图4，图4经过左右翻转后得到图5，故？处图形应为图5经过顺时针旋转并上下翻转后得到，只有C项符合规律。
故正确答案为C。</t>
  </si>
  <si>
    <t>https://s2.loli.net/2024/12/24/tfSyvMHC8lqTzIr.png</t>
  </si>
  <si>
    <t>图片 2</t>
  </si>
  <si>
    <t>A</t>
  </si>
  <si>
    <t>元素组成基本相同，优先考虑位置规律，观察发现，如下图所示，干每幅图中的虚线依次顺时针移动其半条边长的
距商，长实线依次向上循环移动其半条边长的距高，"“字形图形依次顺时针旋转90，只有A项符合规律，</t>
  </si>
  <si>
    <t>https://s2.loli.net/2024/12/24/ko2x7yPQCisLbJe.png</t>
  </si>
  <si>
    <t>图片 3</t>
  </si>
  <si>
    <t>元素组成相同，优先考虑位置规律。观察发现，每幅图形均有三个小元素，考虑分开看。其中长条形外框每次逆时针平移一条边，到?处时应移动到上面那条边，排除B、D两项。
笑脸和闪电两个图形相对位置交替出现，可利用时针法，从笑脸向闪电画时针(如下图所示)，依次是逆时针、顺时针、逆时针、顺时针，因此?处应该是逆时针，只有C项符合。</t>
  </si>
  <si>
    <t>https://s2.loli.net/2024/12/24/FWutS1kwLPMvsRp.png</t>
  </si>
  <si>
    <t>图片 4</t>
  </si>
  <si>
    <t>题干图形均由相同数量的黑色三角形和被分成5行的矩形框架组成，元素组成相同，优先考虑位置规律。观察发现，每幅图形分行明显，优先按行看。黑色三角形于其所在行内每次向右移动一格，且移动到最右侧时循环走，回到最左侧从头 再来，方向不变继续向右移动，排C、D两项。继续观察发现，黑色三角形在移动的过程中依次顺时针旋转 90°，排除B项，只有A项符合。故正确答案为A。</t>
  </si>
  <si>
    <t>https://s2.loli.net/2024/12/24/BLh5PIJ4e6vc8gH.png</t>
  </si>
  <si>
    <t>图片 5</t>
  </si>
  <si>
    <t>B</t>
  </si>
  <si>
    <t>元素组成相同，优先考虑位置规律。观察发现，第一组图形中，第一个图形上下翻转并保留原图形后得到第二个图形，第一个图形保持不变放置在下方，然后对第一个图形分别进行上下翻转后放置在上方、顺时针旋转后放置在左侧、逆时针旋转后放置在右侧得到第三个图形。第二组图形应用此规律，对应B项。
故正确答案为B。</t>
  </si>
  <si>
    <t>https://s2.loli.net/2024/12/24/6d2h7Nn5B8vF1yQ.png</t>
  </si>
  <si>
    <t>图片 6</t>
  </si>
  <si>
    <t>元素组成相同，优先考虑位置规律，逐一分析选项。A项:可由左图左右翻转得到，排除;
B项:可由左图先顺时针旋转，再上下翻转得到，排除;
C项:选项图形与左图不一致，选项缺少一个牛角，不能由左图得到，当
选;
D项:可由左图逆时针旋转得到，排除。
本题为选非题，故正确答案为C。</t>
  </si>
  <si>
    <t>https://s2.loli.net/2024/12/24/s6Gu379SfzvRlgH.png</t>
  </si>
  <si>
    <t>图片 7</t>
  </si>
  <si>
    <t>D</t>
  </si>
  <si>
    <t>每幅图形都是由一个正六边形、小黑点和两条曲线构成，元素组成相同考虑位置规律。观察发现，A、B、C三项均可以只通过旋转得出同一图形，而D项需经过翻转得出与其余三项旋转后相同的图形。本题为选非题，故正确答案为D。</t>
  </si>
  <si>
    <t>https://s2.loli.net/2024/12/24/2GyjrqIu5VkhdAo.png</t>
  </si>
  <si>
    <t>图片 8</t>
  </si>
  <si>
    <t>本题为九宫格题。元素组成相同，优先考虑位置规律。九宫格优先看横行，第一行图1旋转得到图2，图2左右翻转得到图3，第二行验证符合此规律。第三行应用此规律，图1旋转得到图2，故?处图形由图2左右翻转得到，只有B项符合。
故正确答案为B。</t>
  </si>
  <si>
    <t>https://s2.loli.net/2024/12/24/vJmoVHdxrb7w2EB.png</t>
  </si>
  <si>
    <t>图片 9</t>
  </si>
  <si>
    <t>元素组成相同，优先考虑位置规律。九宫格图形优先按横行来看，观察第一行图形，发现图1通过顺时针旋转得到图2，图2通过左右翻转得到图3。第二行验证，同样满足此规律。因此问号处的图形应该是第三行中的图2通过左右翻转得到，四个选项中只有C项符合。故正确答案为C。</t>
  </si>
  <si>
    <t>https://s2.loli.net/2024/12/24/TeWlZSCoacBRXY7.png</t>
  </si>
  <si>
    <t>图片 10</t>
  </si>
  <si>
    <t>元素组成相同，均由一个三角形和梯形构成，优先考虑位置规律。观察发现，题干中三角形依次顺时针旋转，梯形依次逆时针旋转，?处应用规律，只有A项符合，当选。故正确答案为A。</t>
  </si>
  <si>
    <t>https://s2.loli.net/2024/12/24/NKnYc3tTrC5d64a.png</t>
  </si>
  <si>
    <t>图片 11</t>
  </si>
  <si>
    <t>元素组成基本相同，优先考虑位置规律，四个黑点连成的直线依次逆时针旋转90°，且内部两个黑点在内圈依次逆时针平移一格，两个黑点连成的直线在外圈依次顺时针平移一格，只有D项符合。</t>
  </si>
  <si>
    <t>https://s2.loli.net/2024/12/24/rfQsuzdADkRSH8J.png</t>
  </si>
  <si>
    <t>图片 12</t>
  </si>
  <si>
    <t>元素组成相同，优先考虑位置规律。九宫格优先横行看，图形都是分内外的，内外分开看，观察外框发现，外部线条沿外框每次逆时针平移一步，观察内部发现，内部线条沿外框4个顶点每次顺时针旋转一个点:第二行满足此规律，外部线条沿外框每次逆时针平移一步，内部线条沿外框5个顶点每次顺时针旋转一个点;因此?处，外部线条应逆时针平移一步，排除BC项，内部线条应沿外框6个顶点每次顺时针旋转一个点，旋转到左上方，排除D项。故正确答案为A。</t>
  </si>
  <si>
    <t>https://s2.loli.net/2024/12/24/ayOvShIUbzkEq58.png</t>
  </si>
  <si>
    <t>图片 13</t>
  </si>
  <si>
    <t>元素组成相同，考虑位置规律。第一行图，第一个图形顺时针旋转得到第二个图形，第二个图形顺时针旋转后再上下翻转得到第三个图形。第二行图按照此规律，将第二个图形先顺时针旋转后再上下翻转。故正确答案为A。</t>
  </si>
  <si>
    <t>https://s2.loli.net/2024/12/24/NfZYQwM1cuSlG5J.png</t>
  </si>
  <si>
    <t>图片 14</t>
  </si>
  <si>
    <t>元素组成相同，优先考虑位置规律。九宫格横着看没有明显规律，考虑竖着看。第一列中，图1整体旋转得到图2，图2整体上下翻转得到图3;经验证，第三列满足此规律:第二列应用此规律，将图1整体旋转或图3整体进行上下翻转均可，只有D项满足。故正确答案为D。</t>
  </si>
  <si>
    <t>https://s2.loli.net/2024/12/24/AyGvkpr1awc7MbZ.png</t>
  </si>
  <si>
    <t>图片 15</t>
  </si>
  <si>
    <t>元素组成相同，优先考虑位置规律。第一行图形中，图1沿顺时针旋转得到图2，图2经过上下翻转得到图3，图3经过左右翻转得到图4;将此规律应用到第二行图形，图1沿顺时针旋转得到图2，图2经过上下翻转得到图3，因此“?”处图形应由图3经过左右翻转得到。故正确答案为D。</t>
  </si>
  <si>
    <t>https://s2.loli.net/2024/12/24/mH1kF8vzT6wqlyM.png</t>
  </si>
  <si>
    <t>图片 16</t>
  </si>
  <si>
    <t>元素组成相同，优先考虑位置规律。九宫格优先看横行，第一行图1旋转得到图2，图2上下翻转得到图3。第二行验证规律，图1旋转得到图2，图2上下翻转得到图3，规律成立。则第三行应用此规律，图2由图1旋转得到，故?处图形由图2上下翻转得到，只有A项符合。故正确答案为A。</t>
  </si>
  <si>
    <t>https://s2.loli.net/2024/12/24/6IbYkzQS1i4WaLw.png</t>
  </si>
  <si>
    <t>图片 17</t>
  </si>
  <si>
    <t>图形元素组成相同，优先考虑位置规律。观察发现，第一组图中，图1左边的图形保持不变、右边的图形向上翻转得到图2，图2左边的图形保持不变、右边的图形继续向上翻转后向左平移，与左边的图形拼接为图3。第二组图形应用此规律，图1左边的黑色三角形保持不变、右边的白色三角形向上翻转得到图2，图2左边的黑色三角形保持不变、右边的白色三角形继续向上翻转后向左平移，得到的图形对应C项。故正确答案为C。</t>
  </si>
  <si>
    <t>https://s2.loli.net/2024/12/24/evbEk4DsUPK9qyH.png</t>
  </si>
  <si>
    <t>图片 18</t>
  </si>
  <si>
    <t>元素组成相同，优先考虑位置规律。第一组图形中，第二个图形是由第一个图形经过顺时针旋转以后，再左右翻转得来，第三个图形是由第一个图形左右翻转得来。第二组图形运用此规律，第二个图形是由第一个图形经过顺时针旋转以后，再左右翻转得来，第三个图形是由第一个图形左右翻转得来，故只有A项符合此规律。故正确答案为A。</t>
  </si>
  <si>
    <t>https://s2.loli.net/2024/12/24/xNvYREdU4nsjSJk.png</t>
  </si>
  <si>
    <t>图片 19</t>
  </si>
  <si>
    <t>元素组成相同，优先考虑位置规律。观察发现题干图形都由外框图形和内部元素组成，考虑内外分开看。第一组外框图形的位置变化规律为:图1上下翻转后得到图2，图2旋转后得到图3;内部元素的位置变化规律为:每个黑点每次逆时针移动一格。第二组图形应用此规律，根据外框图形规律，排除A、C两项，再考虑内部黑块沿外圈每次逆时针移动一格，只有B项符合。故正确答案为B。</t>
  </si>
  <si>
    <t>https://s2.loli.net/2024/12/24/yedqQSDkZHUti9a.png</t>
  </si>
  <si>
    <t>图片 20</t>
  </si>
  <si>
    <t>观察前三图，元素组成相同，考虑位置关系。前三图中的长直线每次旋转，再观察其余两个相同元素的位置关系。观察发现，左侧图形不断向右平移，右侧图形不断向左平移，且第一副图中两个相同元素相隔的距离与第三副图中两个相同元素相隔的距离相等。观察后三图，应遵循相同或者类似的规律，元素组成相同，排除C项。波浪线每次旋转，排除B项:相同元素在第一副图与第三副图中的间隔距离应维持不变，选择A项。故正确答案为A。快速解题:第二组图形是将第一组的图形变直为曲且弯曲方向相反，锁定答案A项即可。</t>
  </si>
  <si>
    <t>https://s2.loli.net/2024/12/24/6uxTwckCRSObv2h.png</t>
  </si>
  <si>
    <t>图片 21</t>
  </si>
  <si>
    <t>图形组成相同，优先考虑位置规律。发现题干中图形的长短指针的夹角均保持90度，选项中仅有B项的长短指针夹角为90度。故正确答案为B。</t>
  </si>
  <si>
    <t>https://s2.loli.net/2024/12/24/FjRIezMmh1KqEk8.png</t>
  </si>
  <si>
    <t>图片 22</t>
  </si>
  <si>
    <t>观察图形发现，元素组成相同，考虑位置规律。第一组图中小方格每次向左移动一步，内部小黑三角形逆时针旋转90°;第二组图形遵循此规律中间的小圆每次向左移动一步，中间小圆内部的小元素分别逆时针旋转90°，对应到C选项。故正确答案为C。</t>
  </si>
  <si>
    <t>https://s2.loli.net/2024/12/24/czb6Z3CsJq2GKMv.png</t>
  </si>
  <si>
    <t>图片 23</t>
  </si>
  <si>
    <t>元素组成相同，黑色阴影本身与图形共同旋转。图形整体顺时针旋转，同时黑色填充部分于图形内部顺时针平移，得到B项图形。
故正确答案为B。</t>
  </si>
  <si>
    <t>https://s2.loli.net/2024/12/24/pWg6F4aMyJnlj5I.png</t>
  </si>
  <si>
    <t>图片 24</t>
  </si>
  <si>
    <t>图形组成相同，考虑位置规律。第一组图中，第一幅图旋转得到第二幅图，第二幅图左右翻转得到第三幅图;将此规律代入第二组图中，第一幅图旋转得到第二幅图，第二幅图经左右翻转可得到B项图形。
故正确答案为B。</t>
  </si>
  <si>
    <t>https://s2.loli.net/2024/12/24/sZ41pMTYvSHqRlk.png</t>
  </si>
  <si>
    <t>图片 25</t>
  </si>
  <si>
    <t>图形元素组成相同，考查位置规律。每行的第二个图形，由第一个图形整体顺时针旋转得到;第三个图形，由第二个图形整体左右翻转得到。第三行依此规律，?处图形由前一个图形整体左右翻转得到，即A项。
故正确答案为A。</t>
  </si>
  <si>
    <t>https://s2.loli.net/2024/12/24/e61nTlLrmabNKPw.png</t>
  </si>
  <si>
    <t>图片 26</t>
  </si>
  <si>
    <t>本题考点为图形推理中的位置类-旋转和平移。观察题中所含图形，发现整体每个图形每次逆时针旋转90°，黑格每次移动一格，只有B项符合。故正确答案为B。</t>
  </si>
  <si>
    <t>https://s2.loli.net/2024/12/24/aYbQJVFk1MhoRcu.png</t>
  </si>
  <si>
    <t>图片 27</t>
  </si>
  <si>
    <t>元素组成相同，考位置。两组式的图形，先看第一组找规律，第一个图形顺时针旋转90度，左右翻转得到第二个图形;第二个图形顺时针旋转90度，上下翻转得到第三个图形，两次变化的规律一致，都是先顺时针旋转90度再翻转。第二组图形的规律与第一组相似或者相同，观察发现第一个图形顺时针旋转90度得到第二个图形，与第一组一样，一组内两次变化一致，后面也应遵循这一规律，第二个图形顺时针旋转90度得到A。故正确答案为A。</t>
  </si>
  <si>
    <t>https://s2.loli.net/2024/12/24/OqebBJVigClWk9U.png</t>
  </si>
  <si>
    <t>图片 28</t>
  </si>
  <si>
    <t>元素组成相同，考查位置规律。每组图中，第二个图形由第一个图形沿横轴翻转得到;第三个图形由第二个图形顺时针旋转90°得到。
故正确答案为D。</t>
  </si>
  <si>
    <t>https://s2.loli.net/2024/12/24/Zl1SRboDfBzTGuF.png</t>
  </si>
  <si>
    <t>图片 29</t>
  </si>
  <si>
    <t>每个图形中的线段顺时针依次旋转60°排除A、B:黑色小圆的位置顺时针移动，依次移动2步、3步、2步、(3步)，因此所求图形中黑色小圆应在最左边。故正确答案为C。</t>
  </si>
  <si>
    <t>https://s2.loli.net/2024/12/24/ozcNIBtln6H12iC.png</t>
  </si>
  <si>
    <t>图片 30</t>
  </si>
  <si>
    <t>元素组成相同，考查位置规律。第一个图形先经过顺时针旋转90度得到第一个图形，第二个图形再经过水平翻转得到第三个图形。
故正确答案为D。</t>
  </si>
  <si>
    <t>https://s2.loli.net/2024/12/24/ZF2Rdk9QiH4j1Kw.png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</si>
</sst>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sz val="10.5"/>
      <color rgb="FF333333"/>
      <name val="Consolas"/>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medium">
        <color rgb="FFCCCCCC"/>
      </left>
      <right style="medium">
        <color rgb="FFCCCCCC"/>
      </right>
      <top style="medium">
        <color rgb="FFCCCCCC"/>
      </top>
      <bottom style="medium">
        <color rgb="FFCCCCCC"/>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0" fillId="2" borderId="2" applyNumberFormat="0" applyFont="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3" applyNumberFormat="0" applyFill="0" applyAlignment="0" applyProtection="0">
      <alignment vertical="center"/>
    </xf>
    <xf numFmtId="0" fontId="8" fillId="0" borderId="3" applyNumberFormat="0" applyFill="0" applyAlignment="0" applyProtection="0">
      <alignment vertical="center"/>
    </xf>
    <xf numFmtId="0" fontId="9" fillId="0" borderId="4" applyNumberFormat="0" applyFill="0" applyAlignment="0" applyProtection="0">
      <alignment vertical="center"/>
    </xf>
    <xf numFmtId="0" fontId="9" fillId="0" borderId="0" applyNumberFormat="0" applyFill="0" applyBorder="0" applyAlignment="0" applyProtection="0">
      <alignment vertical="center"/>
    </xf>
    <xf numFmtId="0" fontId="10" fillId="3" borderId="5" applyNumberFormat="0" applyAlignment="0" applyProtection="0">
      <alignment vertical="center"/>
    </xf>
    <xf numFmtId="0" fontId="11" fillId="4" borderId="6" applyNumberFormat="0" applyAlignment="0" applyProtection="0">
      <alignment vertical="center"/>
    </xf>
    <xf numFmtId="0" fontId="12" fillId="4" borderId="5" applyNumberFormat="0" applyAlignment="0" applyProtection="0">
      <alignment vertical="center"/>
    </xf>
    <xf numFmtId="0" fontId="13" fillId="5" borderId="7" applyNumberFormat="0" applyAlignment="0" applyProtection="0">
      <alignment vertical="center"/>
    </xf>
    <xf numFmtId="0" fontId="14" fillId="0" borderId="8" applyNumberFormat="0" applyFill="0" applyAlignment="0" applyProtection="0">
      <alignment vertical="center"/>
    </xf>
    <xf numFmtId="0" fontId="15" fillId="0" borderId="9" applyNumberFormat="0" applyFill="0" applyAlignment="0" applyProtection="0">
      <alignment vertical="center"/>
    </xf>
    <xf numFmtId="0" fontId="16" fillId="6" borderId="0" applyNumberFormat="0" applyBorder="0" applyAlignment="0" applyProtection="0">
      <alignment vertical="center"/>
    </xf>
    <xf numFmtId="0" fontId="17" fillId="7" borderId="0" applyNumberFormat="0" applyBorder="0" applyAlignment="0" applyProtection="0">
      <alignment vertical="center"/>
    </xf>
    <xf numFmtId="0" fontId="18" fillId="8" borderId="0" applyNumberFormat="0" applyBorder="0" applyAlignment="0" applyProtection="0">
      <alignment vertical="center"/>
    </xf>
    <xf numFmtId="0" fontId="19" fillId="9" borderId="0" applyNumberFormat="0" applyBorder="0" applyAlignment="0" applyProtection="0">
      <alignment vertical="center"/>
    </xf>
    <xf numFmtId="0" fontId="20" fillId="10" borderId="0" applyNumberFormat="0" applyBorder="0" applyAlignment="0" applyProtection="0">
      <alignment vertical="center"/>
    </xf>
    <xf numFmtId="0" fontId="20" fillId="11" borderId="0" applyNumberFormat="0" applyBorder="0" applyAlignment="0" applyProtection="0">
      <alignment vertical="center"/>
    </xf>
    <xf numFmtId="0" fontId="19" fillId="12" borderId="0" applyNumberFormat="0" applyBorder="0" applyAlignment="0" applyProtection="0">
      <alignment vertical="center"/>
    </xf>
    <xf numFmtId="0" fontId="19" fillId="13" borderId="0" applyNumberFormat="0" applyBorder="0" applyAlignment="0" applyProtection="0">
      <alignment vertical="center"/>
    </xf>
    <xf numFmtId="0" fontId="20" fillId="14" borderId="0" applyNumberFormat="0" applyBorder="0" applyAlignment="0" applyProtection="0">
      <alignment vertical="center"/>
    </xf>
    <xf numFmtId="0" fontId="20" fillId="15" borderId="0" applyNumberFormat="0" applyBorder="0" applyAlignment="0" applyProtection="0">
      <alignment vertical="center"/>
    </xf>
    <xf numFmtId="0" fontId="19" fillId="16" borderId="0" applyNumberFormat="0" applyBorder="0" applyAlignment="0" applyProtection="0">
      <alignment vertical="center"/>
    </xf>
    <xf numFmtId="0" fontId="19" fillId="17" borderId="0" applyNumberFormat="0" applyBorder="0" applyAlignment="0" applyProtection="0">
      <alignment vertical="center"/>
    </xf>
    <xf numFmtId="0" fontId="20" fillId="18" borderId="0" applyNumberFormat="0" applyBorder="0" applyAlignment="0" applyProtection="0">
      <alignment vertical="center"/>
    </xf>
    <xf numFmtId="0" fontId="20" fillId="19" borderId="0" applyNumberFormat="0" applyBorder="0" applyAlignment="0" applyProtection="0">
      <alignment vertical="center"/>
    </xf>
    <xf numFmtId="0" fontId="19" fillId="20" borderId="0" applyNumberFormat="0" applyBorder="0" applyAlignment="0" applyProtection="0">
      <alignment vertical="center"/>
    </xf>
    <xf numFmtId="0" fontId="19" fillId="21" borderId="0" applyNumberFormat="0" applyBorder="0" applyAlignment="0" applyProtection="0">
      <alignment vertical="center"/>
    </xf>
    <xf numFmtId="0" fontId="20" fillId="22" borderId="0" applyNumberFormat="0" applyBorder="0" applyAlignment="0" applyProtection="0">
      <alignment vertical="center"/>
    </xf>
    <xf numFmtId="0" fontId="20" fillId="23" borderId="0" applyNumberFormat="0" applyBorder="0" applyAlignment="0" applyProtection="0">
      <alignment vertical="center"/>
    </xf>
    <xf numFmtId="0" fontId="19" fillId="24" borderId="0" applyNumberFormat="0" applyBorder="0" applyAlignment="0" applyProtection="0">
      <alignment vertical="center"/>
    </xf>
    <xf numFmtId="0" fontId="19" fillId="25" borderId="0" applyNumberFormat="0" applyBorder="0" applyAlignment="0" applyProtection="0">
      <alignment vertical="center"/>
    </xf>
    <xf numFmtId="0" fontId="20" fillId="26" borderId="0" applyNumberFormat="0" applyBorder="0" applyAlignment="0" applyProtection="0">
      <alignment vertical="center"/>
    </xf>
    <xf numFmtId="0" fontId="20" fillId="27" borderId="0" applyNumberFormat="0" applyBorder="0" applyAlignment="0" applyProtection="0">
      <alignment vertical="center"/>
    </xf>
    <xf numFmtId="0" fontId="19" fillId="28" borderId="0" applyNumberFormat="0" applyBorder="0" applyAlignment="0" applyProtection="0">
      <alignment vertical="center"/>
    </xf>
    <xf numFmtId="0" fontId="19" fillId="29" borderId="0" applyNumberFormat="0" applyBorder="0" applyAlignment="0" applyProtection="0">
      <alignment vertical="center"/>
    </xf>
    <xf numFmtId="0" fontId="20" fillId="30" borderId="0" applyNumberFormat="0" applyBorder="0" applyAlignment="0" applyProtection="0">
      <alignment vertical="center"/>
    </xf>
    <xf numFmtId="0" fontId="20" fillId="31" borderId="0" applyNumberFormat="0" applyBorder="0" applyAlignment="0" applyProtection="0">
      <alignment vertical="center"/>
    </xf>
    <xf numFmtId="0" fontId="19" fillId="32" borderId="0" applyNumberFormat="0" applyBorder="0" applyAlignment="0" applyProtection="0">
      <alignment vertical="center"/>
    </xf>
  </cellStyleXfs>
  <cellXfs count="6">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9" fontId="0" fillId="0" borderId="0" xfId="0" applyNumberFormat="1">
      <alignment vertical="center"/>
    </xf>
    <xf numFmtId="0" fontId="0" fillId="0" borderId="0" xfId="0" applyAlignment="1">
      <alignment vertical="center" wrapText="1"/>
    </xf>
    <xf numFmtId="0" fontId="1" fillId="0" borderId="1" xfId="0" applyFont="1" applyFill="1" applyBorder="1" applyAlignment="1">
      <alignment horizontal="lef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s2.loli.net/2024/12/24/TeWlZSCoacBRXY7.png" TargetMode="External"/><Relationship Id="rId8" Type="http://schemas.openxmlformats.org/officeDocument/2006/relationships/hyperlink" Target="https://s2.loli.net/2024/12/24/vJmoVHdxrb7w2EB.png" TargetMode="External"/><Relationship Id="rId7" Type="http://schemas.openxmlformats.org/officeDocument/2006/relationships/hyperlink" Target="https://s2.loli.net/2024/12/24/2GyjrqIu5VkhdAo.png" TargetMode="External"/><Relationship Id="rId6" Type="http://schemas.openxmlformats.org/officeDocument/2006/relationships/hyperlink" Target="https://s2.loli.net/2024/12/24/s6Gu379SfzvRlgH.png" TargetMode="External"/><Relationship Id="rId5" Type="http://schemas.openxmlformats.org/officeDocument/2006/relationships/hyperlink" Target="https://s2.loli.net/2024/12/24/6d2h7Nn5B8vF1yQ.png" TargetMode="External"/><Relationship Id="rId4" Type="http://schemas.openxmlformats.org/officeDocument/2006/relationships/hyperlink" Target="https://s2.loli.net/2024/12/24/BLh5PIJ4e6vc8gH.png" TargetMode="External"/><Relationship Id="rId30" Type="http://schemas.openxmlformats.org/officeDocument/2006/relationships/hyperlink" Target="https://s2.loli.net/2024/12/24/ZF2Rdk9QiH4j1Kw.png" TargetMode="External"/><Relationship Id="rId3" Type="http://schemas.openxmlformats.org/officeDocument/2006/relationships/hyperlink" Target="https://s2.loli.net/2024/12/24/FWutS1kwLPMvsRp.png" TargetMode="External"/><Relationship Id="rId29" Type="http://schemas.openxmlformats.org/officeDocument/2006/relationships/hyperlink" Target="https://s2.loli.net/2024/12/24/ozcNIBtln6H12iC.png" TargetMode="External"/><Relationship Id="rId28" Type="http://schemas.openxmlformats.org/officeDocument/2006/relationships/hyperlink" Target="https://s2.loli.net/2024/12/24/Zl1SRboDfBzTGuF.png" TargetMode="External"/><Relationship Id="rId27" Type="http://schemas.openxmlformats.org/officeDocument/2006/relationships/hyperlink" Target="https://s2.loli.net/2024/12/24/OqebBJVigClWk9U.png" TargetMode="External"/><Relationship Id="rId26" Type="http://schemas.openxmlformats.org/officeDocument/2006/relationships/hyperlink" Target="https://s2.loli.net/2024/12/24/aYbQJVFk1MhoRcu.png" TargetMode="External"/><Relationship Id="rId25" Type="http://schemas.openxmlformats.org/officeDocument/2006/relationships/hyperlink" Target="https://s2.loli.net/2024/12/24/e61nTlLrmabNKPw.png" TargetMode="External"/><Relationship Id="rId24" Type="http://schemas.openxmlformats.org/officeDocument/2006/relationships/hyperlink" Target="https://s2.loli.net/2024/12/24/sZ41pMTYvSHqRlk.png" TargetMode="External"/><Relationship Id="rId23" Type="http://schemas.openxmlformats.org/officeDocument/2006/relationships/hyperlink" Target="https://s2.loli.net/2024/12/24/pWg6F4aMyJnlj5I.png" TargetMode="External"/><Relationship Id="rId22" Type="http://schemas.openxmlformats.org/officeDocument/2006/relationships/hyperlink" Target="https://s2.loli.net/2024/12/24/czb6Z3CsJq2GKMv.png" TargetMode="External"/><Relationship Id="rId21" Type="http://schemas.openxmlformats.org/officeDocument/2006/relationships/hyperlink" Target="https://s2.loli.net/2024/12/24/FjRIezMmh1KqEk8.png" TargetMode="External"/><Relationship Id="rId20" Type="http://schemas.openxmlformats.org/officeDocument/2006/relationships/hyperlink" Target="https://s2.loli.net/2024/12/24/6uxTwckCRSObv2h.png" TargetMode="External"/><Relationship Id="rId2" Type="http://schemas.openxmlformats.org/officeDocument/2006/relationships/hyperlink" Target="https://s2.loli.net/2024/12/24/ko2x7yPQCisLbJe.png" TargetMode="External"/><Relationship Id="rId19" Type="http://schemas.openxmlformats.org/officeDocument/2006/relationships/hyperlink" Target="https://s2.loli.net/2024/12/24/yedqQSDkZHUti9a.png" TargetMode="External"/><Relationship Id="rId18" Type="http://schemas.openxmlformats.org/officeDocument/2006/relationships/hyperlink" Target="https://s2.loli.net/2024/12/24/xNvYREdU4nsjSJk.png" TargetMode="External"/><Relationship Id="rId17" Type="http://schemas.openxmlformats.org/officeDocument/2006/relationships/hyperlink" Target="https://s2.loli.net/2024/12/24/evbEk4DsUPK9qyH.png" TargetMode="External"/><Relationship Id="rId16" Type="http://schemas.openxmlformats.org/officeDocument/2006/relationships/hyperlink" Target="https://s2.loli.net/2024/12/24/6IbYkzQS1i4WaLw.png" TargetMode="External"/><Relationship Id="rId15" Type="http://schemas.openxmlformats.org/officeDocument/2006/relationships/hyperlink" Target="https://s2.loli.net/2024/12/24/mH1kF8vzT6wqlyM.png" TargetMode="External"/><Relationship Id="rId14" Type="http://schemas.openxmlformats.org/officeDocument/2006/relationships/hyperlink" Target="https://s2.loli.net/2024/12/24/AyGvkpr1awc7MbZ.png" TargetMode="External"/><Relationship Id="rId13" Type="http://schemas.openxmlformats.org/officeDocument/2006/relationships/hyperlink" Target="https://s2.loli.net/2024/12/24/NfZYQwM1cuSlG5J.png" TargetMode="External"/><Relationship Id="rId12" Type="http://schemas.openxmlformats.org/officeDocument/2006/relationships/hyperlink" Target="https://s2.loli.net/2024/12/24/ayOvShIUbzkEq58.png" TargetMode="External"/><Relationship Id="rId11" Type="http://schemas.openxmlformats.org/officeDocument/2006/relationships/hyperlink" Target="https://s2.loli.net/2024/12/24/rfQsuzdADkRSH8J.png" TargetMode="External"/><Relationship Id="rId10" Type="http://schemas.openxmlformats.org/officeDocument/2006/relationships/hyperlink" Target="https://s2.loli.net/2024/12/24/NKnYc3tTrC5d64a.png" TargetMode="External"/><Relationship Id="rId1" Type="http://schemas.openxmlformats.org/officeDocument/2006/relationships/hyperlink" Target="https://s2.loli.net/2024/12/24/tfSyvMHC8lqTzIr.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32"/>
  <sheetViews>
    <sheetView tabSelected="1" zoomScale="70" zoomScaleNormal="70" workbookViewId="0">
      <selection activeCell="F2" sqref="F2"/>
    </sheetView>
  </sheetViews>
  <sheetFormatPr defaultColWidth="9" defaultRowHeight="14.4" outlineLevelCol="5"/>
  <cols>
    <col min="1" max="1" width="10.7777777777778" customWidth="1"/>
    <col min="2" max="2" width="8.66666666666667" customWidth="1"/>
    <col min="3" max="3" width="81.7407407407407" customWidth="1"/>
    <col min="4" max="4" width="7.66666666666667" customWidth="1"/>
    <col min="5" max="5" width="21.7777777777778" customWidth="1"/>
    <col min="6" max="6" width="63.1111111111111" customWidth="1"/>
  </cols>
  <sheetData>
    <row r="1" ht="15.15" spans="1:6">
      <c r="A1" s="1" t="s">
        <v>0</v>
      </c>
      <c r="B1" s="1" t="s">
        <v>1</v>
      </c>
      <c r="C1" s="1" t="s">
        <v>2</v>
      </c>
      <c r="D1" s="1" t="s">
        <v>3</v>
      </c>
      <c r="E1" s="2" t="s">
        <v>4</v>
      </c>
      <c r="F1" t="s">
        <v>5</v>
      </c>
    </row>
    <row r="2" ht="409.5" spans="1:6">
      <c r="A2" s="3">
        <v>0.54</v>
      </c>
      <c r="B2" t="s">
        <v>6</v>
      </c>
      <c r="C2" t="str">
        <f>_xlfn.DISPIMG("ID_1B9E8A66D66043BE98ECA1A595C3DEFC",1)</f>
        <v>=DISPIMG("ID_1B9E8A66D66043BE98ECA1A595C3DEFC",1)</v>
      </c>
      <c r="D2" t="s">
        <v>7</v>
      </c>
      <c r="E2" s="4" t="s">
        <v>8</v>
      </c>
      <c r="F2" s="5" t="s">
        <v>9</v>
      </c>
    </row>
    <row r="3" ht="360" spans="1:6">
      <c r="A3" s="3">
        <v>0.85</v>
      </c>
      <c r="B3" t="s">
        <v>10</v>
      </c>
      <c r="C3" t="str">
        <f>_xlfn.DISPIMG("ID_D62459769DE84B7D964982BDC1B98CAE",1)</f>
        <v>=DISPIMG("ID_D62459769DE84B7D964982BDC1B98CAE",1)</v>
      </c>
      <c r="D3" t="s">
        <v>11</v>
      </c>
      <c r="E3" s="4" t="s">
        <v>12</v>
      </c>
      <c r="F3" s="5" t="s">
        <v>13</v>
      </c>
    </row>
    <row r="4" ht="409.5" spans="1:6">
      <c r="A4" s="3">
        <v>0.76</v>
      </c>
      <c r="B4" t="s">
        <v>14</v>
      </c>
      <c r="C4" t="str">
        <f>_xlfn.DISPIMG("ID_46D5D504C0D64FD4B3E6404E8F0473E0",1)</f>
        <v>=DISPIMG("ID_46D5D504C0D64FD4B3E6404E8F0473E0",1)</v>
      </c>
      <c r="D4" t="s">
        <v>7</v>
      </c>
      <c r="E4" s="4" t="s">
        <v>15</v>
      </c>
      <c r="F4" s="5" t="s">
        <v>16</v>
      </c>
    </row>
    <row r="5" ht="409.5" spans="1:6">
      <c r="A5" s="3">
        <v>0.88</v>
      </c>
      <c r="B5" t="s">
        <v>17</v>
      </c>
      <c r="C5" t="str">
        <f>_xlfn.DISPIMG("ID_B33446D6354C44C2A1ACB2A80A0DC59F",1)</f>
        <v>=DISPIMG("ID_B33446D6354C44C2A1ACB2A80A0DC59F",1)</v>
      </c>
      <c r="D5" t="s">
        <v>11</v>
      </c>
      <c r="E5" s="4" t="s">
        <v>18</v>
      </c>
      <c r="F5" s="5" t="s">
        <v>19</v>
      </c>
    </row>
    <row r="6" ht="409.5" spans="1:6">
      <c r="A6" s="3">
        <v>0.81</v>
      </c>
      <c r="B6" t="s">
        <v>20</v>
      </c>
      <c r="C6" t="str">
        <f>_xlfn.DISPIMG("ID_6BD065F72329400ABC2A3B4D98766C01",1)</f>
        <v>=DISPIMG("ID_6BD065F72329400ABC2A3B4D98766C01",1)</v>
      </c>
      <c r="D6" t="s">
        <v>21</v>
      </c>
      <c r="E6" s="4" t="s">
        <v>22</v>
      </c>
      <c r="F6" s="5" t="s">
        <v>23</v>
      </c>
    </row>
    <row r="7" ht="409.5" spans="1:6">
      <c r="A7" s="3">
        <v>0.52</v>
      </c>
      <c r="B7" t="s">
        <v>24</v>
      </c>
      <c r="C7" t="str">
        <f>_xlfn.DISPIMG("ID_DAA8A8F0B3BE4068A0F8B43784B83CB5",1)</f>
        <v>=DISPIMG("ID_DAA8A8F0B3BE4068A0F8B43784B83CB5",1)</v>
      </c>
      <c r="D7" t="s">
        <v>7</v>
      </c>
      <c r="E7" s="4" t="s">
        <v>25</v>
      </c>
      <c r="F7" s="5" t="s">
        <v>26</v>
      </c>
    </row>
    <row r="8" ht="388.8" spans="1:6">
      <c r="A8" s="3">
        <v>0.94</v>
      </c>
      <c r="B8" t="s">
        <v>27</v>
      </c>
      <c r="C8" t="str">
        <f>_xlfn.DISPIMG("ID_E7B21CDF7AA2472F96FE84E2A9B59461",1)</f>
        <v>=DISPIMG("ID_E7B21CDF7AA2472F96FE84E2A9B59461",1)</v>
      </c>
      <c r="D8" t="s">
        <v>28</v>
      </c>
      <c r="E8" s="4" t="s">
        <v>29</v>
      </c>
      <c r="F8" s="5" t="s">
        <v>30</v>
      </c>
    </row>
    <row r="9" ht="409.5" spans="1:6">
      <c r="A9" s="3">
        <v>0.92</v>
      </c>
      <c r="B9" t="s">
        <v>31</v>
      </c>
      <c r="C9" t="str">
        <f>_xlfn.DISPIMG("ID_BB5E667EB07E436F817F29FAB393CE1F",1)</f>
        <v>=DISPIMG("ID_BB5E667EB07E436F817F29FAB393CE1F",1)</v>
      </c>
      <c r="D9" t="s">
        <v>21</v>
      </c>
      <c r="E9" s="4" t="s">
        <v>32</v>
      </c>
      <c r="F9" s="5" t="s">
        <v>33</v>
      </c>
    </row>
    <row r="10" ht="409.5" spans="1:6">
      <c r="A10" s="3">
        <v>0.7</v>
      </c>
      <c r="B10" t="s">
        <v>34</v>
      </c>
      <c r="C10" t="str">
        <f>_xlfn.DISPIMG("ID_1050283835FB4A80A7ADB71C4C7E8D7D",1)</f>
        <v>=DISPIMG("ID_1050283835FB4A80A7ADB71C4C7E8D7D",1)</v>
      </c>
      <c r="D10" t="s">
        <v>7</v>
      </c>
      <c r="E10" s="4" t="s">
        <v>35</v>
      </c>
      <c r="F10" s="5" t="s">
        <v>36</v>
      </c>
    </row>
    <row r="11" ht="316.8" spans="1:6">
      <c r="A11" s="3">
        <v>0.74</v>
      </c>
      <c r="B11" t="s">
        <v>37</v>
      </c>
      <c r="C11" t="str">
        <f>_xlfn.DISPIMG("ID_4102491F59A54C9BA698CFFD23D726BA",1)</f>
        <v>=DISPIMG("ID_4102491F59A54C9BA698CFFD23D726BA",1)</v>
      </c>
      <c r="D11" t="s">
        <v>11</v>
      </c>
      <c r="E11" s="4" t="s">
        <v>38</v>
      </c>
      <c r="F11" s="5" t="s">
        <v>39</v>
      </c>
    </row>
    <row r="12" ht="331.2" spans="1:6">
      <c r="A12" s="3">
        <v>0.65</v>
      </c>
      <c r="B12" t="s">
        <v>40</v>
      </c>
      <c r="C12" t="str">
        <f>_xlfn.DISPIMG("ID_C11691B2828B43E78BE6CB9A5D9C70C5",1)</f>
        <v>=DISPIMG("ID_C11691B2828B43E78BE6CB9A5D9C70C5",1)</v>
      </c>
      <c r="D12" t="s">
        <v>28</v>
      </c>
      <c r="E12" s="4" t="s">
        <v>41</v>
      </c>
      <c r="F12" s="5" t="s">
        <v>42</v>
      </c>
    </row>
    <row r="13" ht="409.5" spans="1:6">
      <c r="A13" s="3">
        <v>0.54</v>
      </c>
      <c r="B13" t="s">
        <v>43</v>
      </c>
      <c r="C13" t="str">
        <f>_xlfn.DISPIMG("ID_8EF7E6CD14D6431A8BE8448960284460",1)</f>
        <v>=DISPIMG("ID_8EF7E6CD14D6431A8BE8448960284460",1)</v>
      </c>
      <c r="D13" t="s">
        <v>11</v>
      </c>
      <c r="E13" s="4" t="s">
        <v>44</v>
      </c>
      <c r="F13" s="5" t="s">
        <v>45</v>
      </c>
    </row>
    <row r="14" ht="360" spans="1:6">
      <c r="A14" s="3">
        <v>0.83</v>
      </c>
      <c r="B14" t="s">
        <v>46</v>
      </c>
      <c r="C14" t="str">
        <f>_xlfn.DISPIMG("ID_3671C4C70FD844EA9C88C247AA98E645",1)</f>
        <v>=DISPIMG("ID_3671C4C70FD844EA9C88C247AA98E645",1)</v>
      </c>
      <c r="D14" t="s">
        <v>11</v>
      </c>
      <c r="E14" s="4" t="s">
        <v>47</v>
      </c>
      <c r="F14" s="5" t="s">
        <v>48</v>
      </c>
    </row>
    <row r="15" ht="409.5" spans="1:6">
      <c r="A15" s="3">
        <v>0.65</v>
      </c>
      <c r="B15" t="s">
        <v>49</v>
      </c>
      <c r="C15" t="str">
        <f>_xlfn.DISPIMG("ID_D64FAF9EC6B74CD4864F99C28D6C1A8A",1)</f>
        <v>=DISPIMG("ID_D64FAF9EC6B74CD4864F99C28D6C1A8A",1)</v>
      </c>
      <c r="D15" t="s">
        <v>28</v>
      </c>
      <c r="E15" s="4" t="s">
        <v>50</v>
      </c>
      <c r="F15" s="5" t="s">
        <v>51</v>
      </c>
    </row>
    <row r="16" ht="409.5" spans="1:6">
      <c r="A16" s="3">
        <v>0.72</v>
      </c>
      <c r="B16" t="s">
        <v>52</v>
      </c>
      <c r="C16" t="str">
        <f>_xlfn.DISPIMG("ID_B987D099EC9C4F659241F934809C2E4A",1)</f>
        <v>=DISPIMG("ID_B987D099EC9C4F659241F934809C2E4A",1)</v>
      </c>
      <c r="D16" t="s">
        <v>28</v>
      </c>
      <c r="E16" s="4" t="s">
        <v>53</v>
      </c>
      <c r="F16" s="5" t="s">
        <v>54</v>
      </c>
    </row>
    <row r="17" ht="409.5" spans="1:6">
      <c r="A17" s="3">
        <v>0.89</v>
      </c>
      <c r="B17" t="s">
        <v>55</v>
      </c>
      <c r="C17" t="str">
        <f>_xlfn.DISPIMG("ID_E781B73146BA42BCA10E674281F515FF",1)</f>
        <v>=DISPIMG("ID_E781B73146BA42BCA10E674281F515FF",1)</v>
      </c>
      <c r="D17" t="s">
        <v>11</v>
      </c>
      <c r="E17" s="4" t="s">
        <v>56</v>
      </c>
      <c r="F17" s="5" t="s">
        <v>57</v>
      </c>
    </row>
    <row r="18" ht="409.5" spans="1:6">
      <c r="A18" s="3">
        <v>0.73</v>
      </c>
      <c r="B18" t="s">
        <v>58</v>
      </c>
      <c r="C18" t="str">
        <f>_xlfn.DISPIMG("ID_B8057AAB96FA4C01B79FA1929893FA4B",1)</f>
        <v>=DISPIMG("ID_B8057AAB96FA4C01B79FA1929893FA4B",1)</v>
      </c>
      <c r="D18" t="s">
        <v>7</v>
      </c>
      <c r="E18" s="4" t="s">
        <v>59</v>
      </c>
      <c r="F18" s="5" t="s">
        <v>60</v>
      </c>
    </row>
    <row r="19" ht="409.5" spans="1:6">
      <c r="A19" s="3">
        <v>0.84</v>
      </c>
      <c r="B19" t="s">
        <v>61</v>
      </c>
      <c r="C19" t="str">
        <f>_xlfn.DISPIMG("ID_5B67D03A34464D5D84E1476A5E616BE4",1)</f>
        <v>=DISPIMG("ID_5B67D03A34464D5D84E1476A5E616BE4",1)</v>
      </c>
      <c r="D19" t="s">
        <v>11</v>
      </c>
      <c r="E19" s="4" t="s">
        <v>62</v>
      </c>
      <c r="F19" s="5" t="s">
        <v>63</v>
      </c>
    </row>
    <row r="20" ht="409.5" spans="1:6">
      <c r="A20" s="3">
        <v>0.74</v>
      </c>
      <c r="B20" t="s">
        <v>64</v>
      </c>
      <c r="C20" t="str">
        <f>_xlfn.DISPIMG("ID_35BE8010997A452896D843AF18785E35",1)</f>
        <v>=DISPIMG("ID_35BE8010997A452896D843AF18785E35",1)</v>
      </c>
      <c r="D20" t="s">
        <v>21</v>
      </c>
      <c r="E20" s="4" t="s">
        <v>65</v>
      </c>
      <c r="F20" s="5" t="s">
        <v>66</v>
      </c>
    </row>
    <row r="21" ht="409.5" spans="1:6">
      <c r="A21" s="3">
        <v>0.92</v>
      </c>
      <c r="B21" t="s">
        <v>67</v>
      </c>
      <c r="C21" t="str">
        <f>_xlfn.DISPIMG("ID_A3C31581DEFF4305AF6C33A80A9D3EE5",1)</f>
        <v>=DISPIMG("ID_A3C31581DEFF4305AF6C33A80A9D3EE5",1)</v>
      </c>
      <c r="D21" t="s">
        <v>11</v>
      </c>
      <c r="E21" s="4" t="s">
        <v>68</v>
      </c>
      <c r="F21" s="5" t="s">
        <v>69</v>
      </c>
    </row>
    <row r="22" ht="244.8" spans="1:6">
      <c r="A22" s="3">
        <v>0.67</v>
      </c>
      <c r="B22" t="s">
        <v>70</v>
      </c>
      <c r="C22" t="str">
        <f>_xlfn.DISPIMG("ID_E1479AA4B50E4603AA80B774CBFF243D",1)</f>
        <v>=DISPIMG("ID_E1479AA4B50E4603AA80B774CBFF243D",1)</v>
      </c>
      <c r="D22" t="s">
        <v>21</v>
      </c>
      <c r="E22" s="4" t="s">
        <v>71</v>
      </c>
      <c r="F22" s="5" t="s">
        <v>72</v>
      </c>
    </row>
    <row r="23" ht="409.5" spans="1:6">
      <c r="A23" s="3">
        <v>0.94</v>
      </c>
      <c r="B23" t="s">
        <v>73</v>
      </c>
      <c r="C23" t="str">
        <f>_xlfn.DISPIMG("ID_EE2A34E09E264AA0AC6327DDBD96EA3E",1)</f>
        <v>=DISPIMG("ID_EE2A34E09E264AA0AC6327DDBD96EA3E",1)</v>
      </c>
      <c r="D23" t="s">
        <v>7</v>
      </c>
      <c r="E23" s="4" t="s">
        <v>74</v>
      </c>
      <c r="F23" s="5" t="s">
        <v>75</v>
      </c>
    </row>
    <row r="24" ht="244.8" spans="1:6">
      <c r="A24" s="3">
        <v>0.5</v>
      </c>
      <c r="B24" t="s">
        <v>76</v>
      </c>
      <c r="C24" t="str">
        <f>_xlfn.DISPIMG("ID_33FEDDBEA8234DC09185699372EB96EF",1)</f>
        <v>=DISPIMG("ID_33FEDDBEA8234DC09185699372EB96EF",1)</v>
      </c>
      <c r="D24" t="s">
        <v>21</v>
      </c>
      <c r="E24" s="4" t="s">
        <v>77</v>
      </c>
      <c r="F24" s="5" t="s">
        <v>78</v>
      </c>
    </row>
    <row r="25" ht="360" spans="1:6">
      <c r="A25" s="3">
        <v>0.83</v>
      </c>
      <c r="B25" t="s">
        <v>79</v>
      </c>
      <c r="C25" t="str">
        <f>_xlfn.DISPIMG("ID_A1ED224770474DABB4771E0575C93CB2",1)</f>
        <v>=DISPIMG("ID_A1ED224770474DABB4771E0575C93CB2",1)</v>
      </c>
      <c r="D25" t="s">
        <v>21</v>
      </c>
      <c r="E25" s="4" t="s">
        <v>80</v>
      </c>
      <c r="F25" s="5" t="s">
        <v>81</v>
      </c>
    </row>
    <row r="26" ht="374.4" spans="1:6">
      <c r="A26" s="3">
        <v>0.59</v>
      </c>
      <c r="B26" t="s">
        <v>82</v>
      </c>
      <c r="C26" t="str">
        <f>_xlfn.DISPIMG("ID_873772DF9C9C47E28622EC79342F0561",1)</f>
        <v>=DISPIMG("ID_873772DF9C9C47E28622EC79342F0561",1)</v>
      </c>
      <c r="D26" t="s">
        <v>11</v>
      </c>
      <c r="E26" s="4" t="s">
        <v>83</v>
      </c>
      <c r="F26" s="5" t="s">
        <v>84</v>
      </c>
    </row>
    <row r="27" ht="273.6" spans="1:6">
      <c r="A27" s="3">
        <v>0.97</v>
      </c>
      <c r="B27" t="s">
        <v>85</v>
      </c>
      <c r="C27" t="str">
        <f>_xlfn.DISPIMG("ID_0F51D973AE57453793FDE8E9B942676F",1)</f>
        <v>=DISPIMG("ID_0F51D973AE57453793FDE8E9B942676F",1)</v>
      </c>
      <c r="D27" t="s">
        <v>21</v>
      </c>
      <c r="E27" s="4" t="s">
        <v>86</v>
      </c>
      <c r="F27" s="5" t="s">
        <v>87</v>
      </c>
    </row>
    <row r="28" ht="409.5" spans="1:6">
      <c r="A28" s="3">
        <v>0.63</v>
      </c>
      <c r="B28" t="s">
        <v>88</v>
      </c>
      <c r="C28" t="str">
        <f>_xlfn.DISPIMG("ID_7C069CA1240B4BD89E775A59FF74A9B5",1)</f>
        <v>=DISPIMG("ID_7C069CA1240B4BD89E775A59FF74A9B5",1)</v>
      </c>
      <c r="D28" t="s">
        <v>11</v>
      </c>
      <c r="E28" s="4" t="s">
        <v>89</v>
      </c>
      <c r="F28" s="5" t="s">
        <v>90</v>
      </c>
    </row>
    <row r="29" ht="245.55" spans="1:6">
      <c r="A29" s="3">
        <v>0.81</v>
      </c>
      <c r="B29" t="s">
        <v>91</v>
      </c>
      <c r="C29" t="str">
        <f>_xlfn.DISPIMG("ID_4AE807BD6B5A4041BC700EB14B1F5B8A",1)</f>
        <v>=DISPIMG("ID_4AE807BD6B5A4041BC700EB14B1F5B8A",1)</v>
      </c>
      <c r="D29" t="s">
        <v>28</v>
      </c>
      <c r="E29" s="4" t="s">
        <v>92</v>
      </c>
      <c r="F29" s="5" t="s">
        <v>93</v>
      </c>
    </row>
    <row r="30" ht="288" spans="1:6">
      <c r="A30" s="3">
        <v>0.76</v>
      </c>
      <c r="B30" t="s">
        <v>94</v>
      </c>
      <c r="C30" t="str">
        <f>_xlfn.DISPIMG("ID_09D21306DAF04AC482892C7A425F774B",1)</f>
        <v>=DISPIMG("ID_09D21306DAF04AC482892C7A425F774B",1)</v>
      </c>
      <c r="D30" t="s">
        <v>7</v>
      </c>
      <c r="E30" s="4" t="s">
        <v>95</v>
      </c>
      <c r="F30" s="5" t="s">
        <v>96</v>
      </c>
    </row>
    <row r="31" ht="244.8" spans="1:6">
      <c r="A31" s="3">
        <v>0.79</v>
      </c>
      <c r="B31" t="s">
        <v>97</v>
      </c>
      <c r="C31" t="str">
        <f>_xlfn.DISPIMG("ID_8E0985847ADB442D93859061CDF0EC0C",1)</f>
        <v>=DISPIMG("ID_8E0985847ADB442D93859061CDF0EC0C",1)</v>
      </c>
      <c r="D31" t="s">
        <v>28</v>
      </c>
      <c r="E31" s="4" t="s">
        <v>98</v>
      </c>
      <c r="F31" s="5" t="s">
        <v>99</v>
      </c>
    </row>
    <row r="32" spans="5:5">
      <c r="E32" s="4"/>
    </row>
  </sheetData>
  <hyperlinks>
    <hyperlink ref="F2" r:id="rId1" display="https://s2.loli.net/2024/12/24/tfSyvMHC8lqTzIr.png"/>
    <hyperlink ref="F3" r:id="rId2" display="https://s2.loli.net/2024/12/24/ko2x7yPQCisLbJe.png"/>
    <hyperlink ref="F4" r:id="rId3" display="https://s2.loli.net/2024/12/24/FWutS1kwLPMvsRp.png"/>
    <hyperlink ref="F5" r:id="rId4" display="https://s2.loli.net/2024/12/24/BLh5PIJ4e6vc8gH.png"/>
    <hyperlink ref="F6" r:id="rId5" display="https://s2.loli.net/2024/12/24/6d2h7Nn5B8vF1yQ.png"/>
    <hyperlink ref="F7" r:id="rId6" display="https://s2.loli.net/2024/12/24/s6Gu379SfzvRlgH.png"/>
    <hyperlink ref="F8" r:id="rId7" display="https://s2.loli.net/2024/12/24/2GyjrqIu5VkhdAo.png"/>
    <hyperlink ref="F9" r:id="rId8" display="https://s2.loli.net/2024/12/24/vJmoVHdxrb7w2EB.png"/>
    <hyperlink ref="F10" r:id="rId9" display="https://s2.loli.net/2024/12/24/TeWlZSCoacBRXY7.png"/>
    <hyperlink ref="F11" r:id="rId10" display="https://s2.loli.net/2024/12/24/NKnYc3tTrC5d64a.png"/>
    <hyperlink ref="F12" r:id="rId11" display="https://s2.loli.net/2024/12/24/rfQsuzdADkRSH8J.png"/>
    <hyperlink ref="F13" r:id="rId12" display="https://s2.loli.net/2024/12/24/ayOvShIUbzkEq58.png"/>
    <hyperlink ref="F14" r:id="rId13" display="https://s2.loli.net/2024/12/24/NfZYQwM1cuSlG5J.png"/>
    <hyperlink ref="F15" r:id="rId14" display="https://s2.loli.net/2024/12/24/AyGvkpr1awc7MbZ.png"/>
    <hyperlink ref="F16" r:id="rId15" display="https://s2.loli.net/2024/12/24/mH1kF8vzT6wqlyM.png"/>
    <hyperlink ref="F17" r:id="rId16" display="https://s2.loli.net/2024/12/24/6IbYkzQS1i4WaLw.png"/>
    <hyperlink ref="F18" r:id="rId17" display="https://s2.loli.net/2024/12/24/evbEk4DsUPK9qyH.png"/>
    <hyperlink ref="F19" r:id="rId18" display="https://s2.loli.net/2024/12/24/xNvYREdU4nsjSJk.png"/>
    <hyperlink ref="F20" r:id="rId19" display="https://s2.loli.net/2024/12/24/yedqQSDkZHUti9a.png"/>
    <hyperlink ref="F21" r:id="rId20" display="https://s2.loli.net/2024/12/24/6uxTwckCRSObv2h.png"/>
    <hyperlink ref="F22" r:id="rId21" display="https://s2.loli.net/2024/12/24/FjRIezMmh1KqEk8.png"/>
    <hyperlink ref="F23" r:id="rId22" display="https://s2.loli.net/2024/12/24/czb6Z3CsJq2GKMv.png"/>
    <hyperlink ref="F24" r:id="rId23" display="https://s2.loli.net/2024/12/24/pWg6F4aMyJnlj5I.png"/>
    <hyperlink ref="F25" r:id="rId24" display="https://s2.loli.net/2024/12/24/sZ41pMTYvSHqRlk.png" tooltip="https://s2.loli.net/2024/12/24/sZ41pMTYvSHqRlk.png"/>
    <hyperlink ref="F26" r:id="rId25" display="https://s2.loli.net/2024/12/24/e61nTlLrmabNKPw.png"/>
    <hyperlink ref="F27" r:id="rId26" display="https://s2.loli.net/2024/12/24/aYbQJVFk1MhoRcu.png"/>
    <hyperlink ref="F28" r:id="rId27" display="https://s2.loli.net/2024/12/24/OqebBJVigClWk9U.png"/>
    <hyperlink ref="F29" r:id="rId28" display="https://s2.loli.net/2024/12/24/Zl1SRboDfBzTGuF.png"/>
    <hyperlink ref="F30" r:id="rId29" display="https://s2.loli.net/2024/12/24/ozcNIBtln6H12iC.png"/>
    <hyperlink ref="F31" r:id="rId30" display="https://s2.loli.net/2024/12/24/ZF2Rdk9QiH4j1Kw.png" tooltip="https://s2.loli.net/2024/12/24/ZF2Rdk9QiH4j1Kw.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2025-05-28T06:00:05Z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C485E06D714B4A42A113CE865E62C260_12</vt:lpwstr>
  </property>
</Properties>
</file>