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" name="ID_A31F7269C3AE4EC6AA8ADEE8F709DD07" descr="ex1"/>
        <xdr:cNvPicPr/>
      </xdr:nvPicPr>
      <xdr:blipFill>
        <a:blip r:embed="rId1"/>
        <a:stretch>
          <a:fillRect/>
        </a:stretch>
      </xdr:blipFill>
      <xdr:spPr>
        <a:xfrm>
          <a:off x="0" y="0"/>
          <a:ext cx="9436100" cy="8686800"/>
        </a:xfrm>
        <a:prstGeom prst="rect">
          <a:avLst/>
        </a:prstGeom>
      </xdr:spPr>
    </xdr:pic>
  </etc:cellImage>
  <etc:cellImage>
    <xdr:pic>
      <xdr:nvPicPr>
        <xdr:cNvPr id="10" name="ID_14F6B250699440BE8C8A02F20B568C7D" descr="ex8"/>
        <xdr:cNvPicPr/>
      </xdr:nvPicPr>
      <xdr:blipFill>
        <a:blip r:embed="rId2"/>
        <a:stretch>
          <a:fillRect/>
        </a:stretch>
      </xdr:blipFill>
      <xdr:spPr>
        <a:xfrm>
          <a:off x="0" y="0"/>
          <a:ext cx="9525000" cy="8788400"/>
        </a:xfrm>
        <a:prstGeom prst="rect">
          <a:avLst/>
        </a:prstGeom>
      </xdr:spPr>
    </xdr:pic>
  </etc:cellImage>
  <etc:cellImage>
    <xdr:pic>
      <xdr:nvPicPr>
        <xdr:cNvPr id="4" name="ID_4EAD525486974DBF879B97F1F4F250EF" descr="ex2"/>
        <xdr:cNvPicPr/>
      </xdr:nvPicPr>
      <xdr:blipFill>
        <a:blip r:embed="rId3"/>
        <a:stretch>
          <a:fillRect/>
        </a:stretch>
      </xdr:blipFill>
      <xdr:spPr>
        <a:xfrm>
          <a:off x="0" y="0"/>
          <a:ext cx="9410700" cy="8712200"/>
        </a:xfrm>
        <a:prstGeom prst="rect">
          <a:avLst/>
        </a:prstGeom>
      </xdr:spPr>
    </xdr:pic>
  </etc:cellImage>
  <etc:cellImage>
    <xdr:pic>
      <xdr:nvPicPr>
        <xdr:cNvPr id="7" name="ID_505D6BE83CD441E8AA0B194623982289" descr="ex5"/>
        <xdr:cNvPicPr/>
      </xdr:nvPicPr>
      <xdr:blipFill>
        <a:blip r:embed="rId4"/>
        <a:stretch>
          <a:fillRect/>
        </a:stretch>
      </xdr:blipFill>
      <xdr:spPr>
        <a:xfrm>
          <a:off x="0" y="0"/>
          <a:ext cx="9436100" cy="8851900"/>
        </a:xfrm>
        <a:prstGeom prst="rect">
          <a:avLst/>
        </a:prstGeom>
      </xdr:spPr>
    </xdr:pic>
  </etc:cellImage>
  <etc:cellImage>
    <xdr:pic>
      <xdr:nvPicPr>
        <xdr:cNvPr id="25" name="ID_155093B5836840EBA4F670EF01E065D0" descr="ex23"/>
        <xdr:cNvPicPr/>
      </xdr:nvPicPr>
      <xdr:blipFill>
        <a:blip r:embed="rId5"/>
        <a:stretch>
          <a:fillRect/>
        </a:stretch>
      </xdr:blipFill>
      <xdr:spPr>
        <a:xfrm>
          <a:off x="0" y="0"/>
          <a:ext cx="9093200" cy="8546465"/>
        </a:xfrm>
        <a:prstGeom prst="rect">
          <a:avLst/>
        </a:prstGeom>
      </xdr:spPr>
    </xdr:pic>
  </etc:cellImage>
  <etc:cellImage>
    <xdr:pic>
      <xdr:nvPicPr>
        <xdr:cNvPr id="6" name="ID_86B22FF8CEFA4BE3A8F7B8385AD241C4" descr="ex4"/>
        <xdr:cNvPicPr/>
      </xdr:nvPicPr>
      <xdr:blipFill>
        <a:blip r:embed="rId6"/>
        <a:stretch>
          <a:fillRect/>
        </a:stretch>
      </xdr:blipFill>
      <xdr:spPr>
        <a:xfrm>
          <a:off x="0" y="0"/>
          <a:ext cx="9460865" cy="8674100"/>
        </a:xfrm>
        <a:prstGeom prst="rect">
          <a:avLst/>
        </a:prstGeom>
      </xdr:spPr>
    </xdr:pic>
  </etc:cellImage>
  <etc:cellImage>
    <xdr:pic>
      <xdr:nvPicPr>
        <xdr:cNvPr id="5" name="ID_E7D9F3CAD4E24BD2ACD567AA34A3296A" descr="ex3"/>
        <xdr:cNvPicPr/>
      </xdr:nvPicPr>
      <xdr:blipFill>
        <a:blip r:embed="rId7"/>
        <a:stretch>
          <a:fillRect/>
        </a:stretch>
      </xdr:blipFill>
      <xdr:spPr>
        <a:xfrm>
          <a:off x="0" y="0"/>
          <a:ext cx="9499600" cy="8636000"/>
        </a:xfrm>
        <a:prstGeom prst="rect">
          <a:avLst/>
        </a:prstGeom>
      </xdr:spPr>
    </xdr:pic>
  </etc:cellImage>
  <etc:cellImage>
    <xdr:pic>
      <xdr:nvPicPr>
        <xdr:cNvPr id="35" name="ID_097533C676E44535BF822224FF650E61" descr="ex33"/>
        <xdr:cNvPicPr/>
      </xdr:nvPicPr>
      <xdr:blipFill>
        <a:blip r:embed="rId8"/>
        <a:stretch>
          <a:fillRect/>
        </a:stretch>
      </xdr:blipFill>
      <xdr:spPr>
        <a:xfrm>
          <a:off x="0" y="0"/>
          <a:ext cx="9220200" cy="8470900"/>
        </a:xfrm>
        <a:prstGeom prst="rect">
          <a:avLst/>
        </a:prstGeom>
      </xdr:spPr>
    </xdr:pic>
  </etc:cellImage>
  <etc:cellImage>
    <xdr:pic>
      <xdr:nvPicPr>
        <xdr:cNvPr id="8" name="ID_906AE629CEB34EEC9F98BD9F19BA9BE4" descr="ex6"/>
        <xdr:cNvPicPr/>
      </xdr:nvPicPr>
      <xdr:blipFill>
        <a:blip r:embed="rId9"/>
        <a:stretch>
          <a:fillRect/>
        </a:stretch>
      </xdr:blipFill>
      <xdr:spPr>
        <a:xfrm>
          <a:off x="0" y="0"/>
          <a:ext cx="9245600" cy="8737600"/>
        </a:xfrm>
        <a:prstGeom prst="rect">
          <a:avLst/>
        </a:prstGeom>
      </xdr:spPr>
    </xdr:pic>
  </etc:cellImage>
  <etc:cellImage>
    <xdr:pic>
      <xdr:nvPicPr>
        <xdr:cNvPr id="9" name="ID_B01AB818AA034EDD811F89710A9EE8A2" descr="ex7"/>
        <xdr:cNvPicPr/>
      </xdr:nvPicPr>
      <xdr:blipFill>
        <a:blip r:embed="rId10"/>
        <a:stretch>
          <a:fillRect/>
        </a:stretch>
      </xdr:blipFill>
      <xdr:spPr>
        <a:xfrm>
          <a:off x="0" y="0"/>
          <a:ext cx="9283700" cy="8724900"/>
        </a:xfrm>
        <a:prstGeom prst="rect">
          <a:avLst/>
        </a:prstGeom>
      </xdr:spPr>
    </xdr:pic>
  </etc:cellImage>
  <etc:cellImage>
    <xdr:pic>
      <xdr:nvPicPr>
        <xdr:cNvPr id="17" name="ID_74123E556FD84432837C40233E694E9E" descr="ex15"/>
        <xdr:cNvPicPr/>
      </xdr:nvPicPr>
      <xdr:blipFill>
        <a:blip r:embed="rId11"/>
        <a:stretch>
          <a:fillRect/>
        </a:stretch>
      </xdr:blipFill>
      <xdr:spPr>
        <a:xfrm>
          <a:off x="0" y="0"/>
          <a:ext cx="9207500" cy="8572500"/>
        </a:xfrm>
        <a:prstGeom prst="rect">
          <a:avLst/>
        </a:prstGeom>
      </xdr:spPr>
    </xdr:pic>
  </etc:cellImage>
  <etc:cellImage>
    <xdr:pic>
      <xdr:nvPicPr>
        <xdr:cNvPr id="11" name="ID_9E3B920FA8B142A3871C45D82387E3E3" descr="ex9"/>
        <xdr:cNvPicPr/>
      </xdr:nvPicPr>
      <xdr:blipFill>
        <a:blip r:embed="rId12"/>
        <a:stretch>
          <a:fillRect/>
        </a:stretch>
      </xdr:blipFill>
      <xdr:spPr>
        <a:xfrm>
          <a:off x="0" y="0"/>
          <a:ext cx="9321800" cy="8775065"/>
        </a:xfrm>
        <a:prstGeom prst="rect">
          <a:avLst/>
        </a:prstGeom>
      </xdr:spPr>
    </xdr:pic>
  </etc:cellImage>
  <etc:cellImage>
    <xdr:pic>
      <xdr:nvPicPr>
        <xdr:cNvPr id="12" name="ID_99A47FBF4AC3402B919C01FB4C7711C0" descr="ex10"/>
        <xdr:cNvPicPr/>
      </xdr:nvPicPr>
      <xdr:blipFill>
        <a:blip r:embed="rId13"/>
        <a:stretch>
          <a:fillRect/>
        </a:stretch>
      </xdr:blipFill>
      <xdr:spPr>
        <a:xfrm>
          <a:off x="0" y="0"/>
          <a:ext cx="9131300" cy="8572500"/>
        </a:xfrm>
        <a:prstGeom prst="rect">
          <a:avLst/>
        </a:prstGeom>
      </xdr:spPr>
    </xdr:pic>
  </etc:cellImage>
  <etc:cellImage>
    <xdr:pic>
      <xdr:nvPicPr>
        <xdr:cNvPr id="14" name="ID_904BF2EA043349BB9EBC70CB8EF872BB" descr="ex11"/>
        <xdr:cNvPicPr/>
      </xdr:nvPicPr>
      <xdr:blipFill>
        <a:blip r:embed="rId14"/>
        <a:stretch>
          <a:fillRect/>
        </a:stretch>
      </xdr:blipFill>
      <xdr:spPr>
        <a:xfrm>
          <a:off x="0" y="0"/>
          <a:ext cx="9156700" cy="8509000"/>
        </a:xfrm>
        <a:prstGeom prst="rect">
          <a:avLst/>
        </a:prstGeom>
      </xdr:spPr>
    </xdr:pic>
  </etc:cellImage>
  <etc:cellImage>
    <xdr:pic>
      <xdr:nvPicPr>
        <xdr:cNvPr id="13" name="ID_646604F0AA744F0ABD4A9B6123BFD417" descr="ex12"/>
        <xdr:cNvPicPr/>
      </xdr:nvPicPr>
      <xdr:blipFill>
        <a:blip r:embed="rId15"/>
        <a:stretch>
          <a:fillRect/>
        </a:stretch>
      </xdr:blipFill>
      <xdr:spPr>
        <a:xfrm>
          <a:off x="0" y="0"/>
          <a:ext cx="9117965" cy="8509000"/>
        </a:xfrm>
        <a:prstGeom prst="rect">
          <a:avLst/>
        </a:prstGeom>
      </xdr:spPr>
    </xdr:pic>
  </etc:cellImage>
  <etc:cellImage>
    <xdr:pic>
      <xdr:nvPicPr>
        <xdr:cNvPr id="15" name="ID_7F6A1AC4130A4AFF8561D3F10A8FC960" descr="ex13"/>
        <xdr:cNvPicPr/>
      </xdr:nvPicPr>
      <xdr:blipFill>
        <a:blip r:embed="rId16"/>
        <a:stretch>
          <a:fillRect/>
        </a:stretch>
      </xdr:blipFill>
      <xdr:spPr>
        <a:xfrm>
          <a:off x="0" y="0"/>
          <a:ext cx="9067800" cy="8585200"/>
        </a:xfrm>
        <a:prstGeom prst="rect">
          <a:avLst/>
        </a:prstGeom>
      </xdr:spPr>
    </xdr:pic>
  </etc:cellImage>
  <etc:cellImage>
    <xdr:pic>
      <xdr:nvPicPr>
        <xdr:cNvPr id="16" name="ID_BBA669E137C54543901BCFB1E734EC6C" descr="ex14"/>
        <xdr:cNvPicPr/>
      </xdr:nvPicPr>
      <xdr:blipFill>
        <a:blip r:embed="rId17"/>
        <a:stretch>
          <a:fillRect/>
        </a:stretch>
      </xdr:blipFill>
      <xdr:spPr>
        <a:xfrm>
          <a:off x="0" y="0"/>
          <a:ext cx="9182100" cy="8623300"/>
        </a:xfrm>
        <a:prstGeom prst="rect">
          <a:avLst/>
        </a:prstGeom>
      </xdr:spPr>
    </xdr:pic>
  </etc:cellImage>
  <etc:cellImage>
    <xdr:pic>
      <xdr:nvPicPr>
        <xdr:cNvPr id="18" name="ID_31158F3F2393454FA7C93952E752F3F1" descr="ex16"/>
        <xdr:cNvPicPr/>
      </xdr:nvPicPr>
      <xdr:blipFill>
        <a:blip r:embed="rId18"/>
        <a:stretch>
          <a:fillRect/>
        </a:stretch>
      </xdr:blipFill>
      <xdr:spPr>
        <a:xfrm>
          <a:off x="0" y="0"/>
          <a:ext cx="9117965" cy="8623300"/>
        </a:xfrm>
        <a:prstGeom prst="rect">
          <a:avLst/>
        </a:prstGeom>
      </xdr:spPr>
    </xdr:pic>
  </etc:cellImage>
  <etc:cellImage>
    <xdr:pic>
      <xdr:nvPicPr>
        <xdr:cNvPr id="19" name="ID_0C6F07BD31F648B793D59BFD958559AE" descr="ex17"/>
        <xdr:cNvPicPr/>
      </xdr:nvPicPr>
      <xdr:blipFill>
        <a:blip r:embed="rId19"/>
        <a:stretch>
          <a:fillRect/>
        </a:stretch>
      </xdr:blipFill>
      <xdr:spPr>
        <a:xfrm>
          <a:off x="0" y="0"/>
          <a:ext cx="9105900" cy="8534400"/>
        </a:xfrm>
        <a:prstGeom prst="rect">
          <a:avLst/>
        </a:prstGeom>
      </xdr:spPr>
    </xdr:pic>
  </etc:cellImage>
  <etc:cellImage>
    <xdr:pic>
      <xdr:nvPicPr>
        <xdr:cNvPr id="21" name="ID_866E50654267479293518F4757073D22" descr="ex18"/>
        <xdr:cNvPicPr/>
      </xdr:nvPicPr>
      <xdr:blipFill>
        <a:blip r:embed="rId20"/>
        <a:stretch>
          <a:fillRect/>
        </a:stretch>
      </xdr:blipFill>
      <xdr:spPr>
        <a:xfrm>
          <a:off x="0" y="0"/>
          <a:ext cx="9156700" cy="8610600"/>
        </a:xfrm>
        <a:prstGeom prst="rect">
          <a:avLst/>
        </a:prstGeom>
      </xdr:spPr>
    </xdr:pic>
  </etc:cellImage>
  <etc:cellImage>
    <xdr:pic>
      <xdr:nvPicPr>
        <xdr:cNvPr id="20" name="ID_BF17C364B4DB4E64932152FB2122D551" descr="ex19"/>
        <xdr:cNvPicPr/>
      </xdr:nvPicPr>
      <xdr:blipFill>
        <a:blip r:embed="rId21"/>
        <a:stretch>
          <a:fillRect/>
        </a:stretch>
      </xdr:blipFill>
      <xdr:spPr>
        <a:xfrm>
          <a:off x="0" y="0"/>
          <a:ext cx="9182100" cy="8559800"/>
        </a:xfrm>
        <a:prstGeom prst="rect">
          <a:avLst/>
        </a:prstGeom>
      </xdr:spPr>
    </xdr:pic>
  </etc:cellImage>
  <etc:cellImage>
    <xdr:pic>
      <xdr:nvPicPr>
        <xdr:cNvPr id="22" name="ID_017FBA73070945BCA25ED580AAEA2028" descr="ex20"/>
        <xdr:cNvPicPr/>
      </xdr:nvPicPr>
      <xdr:blipFill>
        <a:blip r:embed="rId22"/>
        <a:stretch>
          <a:fillRect/>
        </a:stretch>
      </xdr:blipFill>
      <xdr:spPr>
        <a:xfrm>
          <a:off x="0" y="0"/>
          <a:ext cx="9245600" cy="8597900"/>
        </a:xfrm>
        <a:prstGeom prst="rect">
          <a:avLst/>
        </a:prstGeom>
      </xdr:spPr>
    </xdr:pic>
  </etc:cellImage>
  <etc:cellImage>
    <xdr:pic>
      <xdr:nvPicPr>
        <xdr:cNvPr id="23" name="ID_6F5E0B08C61A41009852E406E371EC42" descr="ex21"/>
        <xdr:cNvPicPr/>
      </xdr:nvPicPr>
      <xdr:blipFill>
        <a:blip r:embed="rId23"/>
        <a:stretch>
          <a:fillRect/>
        </a:stretch>
      </xdr:blipFill>
      <xdr:spPr>
        <a:xfrm>
          <a:off x="0" y="0"/>
          <a:ext cx="9245600" cy="8674100"/>
        </a:xfrm>
        <a:prstGeom prst="rect">
          <a:avLst/>
        </a:prstGeom>
      </xdr:spPr>
    </xdr:pic>
  </etc:cellImage>
  <etc:cellImage>
    <xdr:pic>
      <xdr:nvPicPr>
        <xdr:cNvPr id="39" name="ID_A9B67FC85D7D457DBC85DF7AC4277D7A" descr="ex37"/>
        <xdr:cNvPicPr/>
      </xdr:nvPicPr>
      <xdr:blipFill>
        <a:blip r:embed="rId24"/>
        <a:stretch>
          <a:fillRect/>
        </a:stretch>
      </xdr:blipFill>
      <xdr:spPr>
        <a:xfrm>
          <a:off x="0" y="0"/>
          <a:ext cx="9232265" cy="8674100"/>
        </a:xfrm>
        <a:prstGeom prst="rect">
          <a:avLst/>
        </a:prstGeom>
      </xdr:spPr>
    </xdr:pic>
  </etc:cellImage>
  <etc:cellImage>
    <xdr:pic>
      <xdr:nvPicPr>
        <xdr:cNvPr id="24" name="ID_E38BBACDFCBD48A5952330A210829993" descr="ex22"/>
        <xdr:cNvPicPr/>
      </xdr:nvPicPr>
      <xdr:blipFill>
        <a:blip r:embed="rId25"/>
        <a:stretch>
          <a:fillRect/>
        </a:stretch>
      </xdr:blipFill>
      <xdr:spPr>
        <a:xfrm>
          <a:off x="0" y="0"/>
          <a:ext cx="9220200" cy="8407400"/>
        </a:xfrm>
        <a:prstGeom prst="rect">
          <a:avLst/>
        </a:prstGeom>
      </xdr:spPr>
    </xdr:pic>
  </etc:cellImage>
  <etc:cellImage>
    <xdr:pic>
      <xdr:nvPicPr>
        <xdr:cNvPr id="26" name="ID_9BA8EEC9595342D98C4C6054F95DE300" descr="ex24"/>
        <xdr:cNvPicPr/>
      </xdr:nvPicPr>
      <xdr:blipFill>
        <a:blip r:embed="rId26"/>
        <a:stretch>
          <a:fillRect/>
        </a:stretch>
      </xdr:blipFill>
      <xdr:spPr>
        <a:xfrm>
          <a:off x="0" y="0"/>
          <a:ext cx="9156700" cy="8636000"/>
        </a:xfrm>
        <a:prstGeom prst="rect">
          <a:avLst/>
        </a:prstGeom>
      </xdr:spPr>
    </xdr:pic>
  </etc:cellImage>
  <etc:cellImage>
    <xdr:pic>
      <xdr:nvPicPr>
        <xdr:cNvPr id="27" name="ID_EBCD064146F44B8EA27B0C8E81D1C3F7" descr="ex25"/>
        <xdr:cNvPicPr/>
      </xdr:nvPicPr>
      <xdr:blipFill>
        <a:blip r:embed="rId27"/>
        <a:stretch>
          <a:fillRect/>
        </a:stretch>
      </xdr:blipFill>
      <xdr:spPr>
        <a:xfrm>
          <a:off x="0" y="0"/>
          <a:ext cx="9207500" cy="8559800"/>
        </a:xfrm>
        <a:prstGeom prst="rect">
          <a:avLst/>
        </a:prstGeom>
      </xdr:spPr>
    </xdr:pic>
  </etc:cellImage>
  <etc:cellImage>
    <xdr:pic>
      <xdr:nvPicPr>
        <xdr:cNvPr id="38" name="ID_AE565EE8F59544EE8563B47BB6045031" descr="ex36"/>
        <xdr:cNvPicPr/>
      </xdr:nvPicPr>
      <xdr:blipFill>
        <a:blip r:embed="rId28"/>
        <a:stretch>
          <a:fillRect/>
        </a:stretch>
      </xdr:blipFill>
      <xdr:spPr>
        <a:xfrm>
          <a:off x="0" y="0"/>
          <a:ext cx="9309100" cy="8648700"/>
        </a:xfrm>
        <a:prstGeom prst="rect">
          <a:avLst/>
        </a:prstGeom>
      </xdr:spPr>
    </xdr:pic>
  </etc:cellImage>
  <etc:cellImage>
    <xdr:pic>
      <xdr:nvPicPr>
        <xdr:cNvPr id="34" name="ID_F26DA05309754AF1A533BA2C5F459874" descr="ex32"/>
        <xdr:cNvPicPr/>
      </xdr:nvPicPr>
      <xdr:blipFill>
        <a:blip r:embed="rId29"/>
        <a:stretch>
          <a:fillRect/>
        </a:stretch>
      </xdr:blipFill>
      <xdr:spPr>
        <a:xfrm>
          <a:off x="0" y="0"/>
          <a:ext cx="9144000" cy="8559800"/>
        </a:xfrm>
        <a:prstGeom prst="rect">
          <a:avLst/>
        </a:prstGeom>
      </xdr:spPr>
    </xdr:pic>
  </etc:cellImage>
  <etc:cellImage>
    <xdr:pic>
      <xdr:nvPicPr>
        <xdr:cNvPr id="28" name="ID_720158DA963648DDAA73A3496CDE2357" descr="ex26"/>
        <xdr:cNvPicPr/>
      </xdr:nvPicPr>
      <xdr:blipFill>
        <a:blip r:embed="rId30"/>
        <a:stretch>
          <a:fillRect/>
        </a:stretch>
      </xdr:blipFill>
      <xdr:spPr>
        <a:xfrm>
          <a:off x="0" y="0"/>
          <a:ext cx="9169400" cy="8648700"/>
        </a:xfrm>
        <a:prstGeom prst="rect">
          <a:avLst/>
        </a:prstGeom>
      </xdr:spPr>
    </xdr:pic>
  </etc:cellImage>
  <etc:cellImage>
    <xdr:pic>
      <xdr:nvPicPr>
        <xdr:cNvPr id="29" name="ID_7D6A84C58A0243BA88E5046BBD17E849" descr="ex27"/>
        <xdr:cNvPicPr/>
      </xdr:nvPicPr>
      <xdr:blipFill>
        <a:blip r:embed="rId31"/>
        <a:stretch>
          <a:fillRect/>
        </a:stretch>
      </xdr:blipFill>
      <xdr:spPr>
        <a:xfrm>
          <a:off x="0" y="0"/>
          <a:ext cx="9131300" cy="8521700"/>
        </a:xfrm>
        <a:prstGeom prst="rect">
          <a:avLst/>
        </a:prstGeom>
      </xdr:spPr>
    </xdr:pic>
  </etc:cellImage>
  <etc:cellImage>
    <xdr:pic>
      <xdr:nvPicPr>
        <xdr:cNvPr id="32" name="ID_3BE2971872D244AB8853684EBB421675" descr="ex30"/>
        <xdr:cNvPicPr/>
      </xdr:nvPicPr>
      <xdr:blipFill>
        <a:blip r:embed="rId32"/>
        <a:stretch>
          <a:fillRect/>
        </a:stretch>
      </xdr:blipFill>
      <xdr:spPr>
        <a:xfrm>
          <a:off x="0" y="0"/>
          <a:ext cx="9220200" cy="8521700"/>
        </a:xfrm>
        <a:prstGeom prst="rect">
          <a:avLst/>
        </a:prstGeom>
      </xdr:spPr>
    </xdr:pic>
  </etc:cellImage>
  <etc:cellImage>
    <xdr:pic>
      <xdr:nvPicPr>
        <xdr:cNvPr id="30" name="ID_C2434A27239549278CF561E7A1EB982E" descr="ex28"/>
        <xdr:cNvPicPr/>
      </xdr:nvPicPr>
      <xdr:blipFill>
        <a:blip r:embed="rId33"/>
        <a:stretch>
          <a:fillRect/>
        </a:stretch>
      </xdr:blipFill>
      <xdr:spPr>
        <a:xfrm>
          <a:off x="0" y="0"/>
          <a:ext cx="9105900" cy="8534400"/>
        </a:xfrm>
        <a:prstGeom prst="rect">
          <a:avLst/>
        </a:prstGeom>
      </xdr:spPr>
    </xdr:pic>
  </etc:cellImage>
  <etc:cellImage>
    <xdr:pic>
      <xdr:nvPicPr>
        <xdr:cNvPr id="31" name="ID_102562930E1D4B88A83A47C4899679B1" descr="ex29"/>
        <xdr:cNvPicPr/>
      </xdr:nvPicPr>
      <xdr:blipFill>
        <a:blip r:embed="rId34"/>
        <a:stretch>
          <a:fillRect/>
        </a:stretch>
      </xdr:blipFill>
      <xdr:spPr>
        <a:xfrm>
          <a:off x="0" y="0"/>
          <a:ext cx="9182100" cy="8763000"/>
        </a:xfrm>
        <a:prstGeom prst="rect">
          <a:avLst/>
        </a:prstGeom>
      </xdr:spPr>
    </xdr:pic>
  </etc:cellImage>
  <etc:cellImage>
    <xdr:pic>
      <xdr:nvPicPr>
        <xdr:cNvPr id="33" name="ID_165FA3AC315B450C8E915A2C2278094C" descr="ex31"/>
        <xdr:cNvPicPr/>
      </xdr:nvPicPr>
      <xdr:blipFill>
        <a:blip r:embed="rId35"/>
        <a:stretch>
          <a:fillRect/>
        </a:stretch>
      </xdr:blipFill>
      <xdr:spPr>
        <a:xfrm>
          <a:off x="0" y="0"/>
          <a:ext cx="9144000" cy="8394700"/>
        </a:xfrm>
        <a:prstGeom prst="rect">
          <a:avLst/>
        </a:prstGeom>
      </xdr:spPr>
    </xdr:pic>
  </etc:cellImage>
  <etc:cellImage>
    <xdr:pic>
      <xdr:nvPicPr>
        <xdr:cNvPr id="36" name="ID_CFAB3F26B82E43D3A515F8F1266D5BA1" descr="ex34"/>
        <xdr:cNvPicPr/>
      </xdr:nvPicPr>
      <xdr:blipFill>
        <a:blip r:embed="rId36"/>
        <a:stretch>
          <a:fillRect/>
        </a:stretch>
      </xdr:blipFill>
      <xdr:spPr>
        <a:xfrm>
          <a:off x="0" y="0"/>
          <a:ext cx="9117965" cy="8623300"/>
        </a:xfrm>
        <a:prstGeom prst="rect">
          <a:avLst/>
        </a:prstGeom>
      </xdr:spPr>
    </xdr:pic>
  </etc:cellImage>
  <etc:cellImage>
    <xdr:pic>
      <xdr:nvPicPr>
        <xdr:cNvPr id="37" name="ID_0C5ECCB11F554B2495827459FF175DAB" descr="ex35"/>
        <xdr:cNvPicPr/>
      </xdr:nvPicPr>
      <xdr:blipFill>
        <a:blip r:embed="rId37"/>
        <a:stretch>
          <a:fillRect/>
        </a:stretch>
      </xdr:blipFill>
      <xdr:spPr>
        <a:xfrm>
          <a:off x="0" y="0"/>
          <a:ext cx="9182100" cy="8712200"/>
        </a:xfrm>
        <a:prstGeom prst="rect">
          <a:avLst/>
        </a:prstGeom>
      </xdr:spPr>
    </xdr:pic>
  </etc:cellImage>
  <etc:cellImage>
    <xdr:pic>
      <xdr:nvPicPr>
        <xdr:cNvPr id="40" name="ID_38AD22CCDCED49468C40D96E29DDF49B" descr="ex38"/>
        <xdr:cNvPicPr/>
      </xdr:nvPicPr>
      <xdr:blipFill>
        <a:blip r:embed="rId38"/>
        <a:stretch>
          <a:fillRect/>
        </a:stretch>
      </xdr:blipFill>
      <xdr:spPr>
        <a:xfrm>
          <a:off x="0" y="0"/>
          <a:ext cx="9245600" cy="8699500"/>
        </a:xfrm>
        <a:prstGeom prst="rect">
          <a:avLst/>
        </a:prstGeom>
      </xdr:spPr>
    </xdr:pic>
  </etc:cellImage>
  <etc:cellImage>
    <xdr:pic>
      <xdr:nvPicPr>
        <xdr:cNvPr id="41" name="ID_89A05C8B917146BE87DEDABEECC28546" descr="ex39"/>
        <xdr:cNvPicPr/>
      </xdr:nvPicPr>
      <xdr:blipFill>
        <a:blip r:embed="rId39"/>
        <a:stretch>
          <a:fillRect/>
        </a:stretch>
      </xdr:blipFill>
      <xdr:spPr>
        <a:xfrm>
          <a:off x="0" y="0"/>
          <a:ext cx="9182100" cy="85090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<sst xmlns="http://schemas.openxmlformats.org/spreadsheetml/2006/main" count="161" uniqueCount="130">
  <si>
    <t>name</t>
  </si>
  <si>
    <t>picture</t>
  </si>
  <si>
    <t>answer</t>
  </si>
  <si>
    <t>analysis</t>
  </si>
  <si>
    <t>url</t>
  </si>
  <si>
    <t>ex1</t>
  </si>
  <si>
    <t>D</t>
  </si>
  <si>
    <t>全部图形相同.故正确答案为D.</t>
  </si>
  <si>
    <t>https://x1176937.910402.xyz/img/2025/01/03/s7tvae.jpg</t>
  </si>
  <si>
    <t>ex2</t>
  </si>
  <si>
    <t>F</t>
  </si>
  <si>
    <t>同一列顺时针旋转一格.故正确答案为F.</t>
  </si>
  <si>
    <t>https://x1176937.910402.xyz/img/2025/01/03/s7u459.jpg</t>
  </si>
  <si>
    <t>ex3</t>
  </si>
  <si>
    <t>B</t>
  </si>
  <si>
    <t>同一行都是三竖，同一列都是右侧.故正确答案为B.</t>
  </si>
  <si>
    <t>https://x1176937.910402.xyz/img/2025/01/03/s7uhvf.jpg</t>
  </si>
  <si>
    <t>ex4</t>
  </si>
  <si>
    <t>G</t>
  </si>
  <si>
    <t>按四个角上的对称性.故正确答案为G.</t>
  </si>
  <si>
    <t>https://x1176937.910402.xyz/img/2025/01/03/s7uuj9.jpg</t>
  </si>
  <si>
    <t>ex5</t>
  </si>
  <si>
    <t>A</t>
  </si>
  <si>
    <t>同一列都是3格，同一行都是右侧,故正确答案为A.</t>
  </si>
  <si>
    <t>https://x1176937.910402.xyz/img/2025/01/03/s7uxnt.jpg</t>
  </si>
  <si>
    <t>ex6</t>
  </si>
  <si>
    <t>H</t>
  </si>
  <si>
    <t>同一列相交点都在左侧，同一行相交点都在下方.故正确答案为H.</t>
  </si>
  <si>
    <t>https://x1176937.910402.xyz/img/2025/01/03/s7v60j.jpg</t>
  </si>
  <si>
    <t>ex7</t>
  </si>
  <si>
    <t>按四个角上的对称性.故正确答案为B.</t>
  </si>
  <si>
    <t>https://x1176937.910402.xyz/img/2025/01/03/s7vki7.jpg</t>
  </si>
  <si>
    <t>ex8</t>
  </si>
  <si>
    <t>E</t>
  </si>
  <si>
    <t>三种图形数量相同，各三个.故正确答案为E.</t>
  </si>
  <si>
    <t>https://x1176937.910402.xyz/img/2025/01/03/s7vtl7.jpg</t>
  </si>
  <si>
    <t>ex9</t>
  </si>
  <si>
    <t>按四个角上的对称性.故正确答案为H.</t>
  </si>
  <si>
    <t>https://x1176937.910402.xyz/img/2025/01/03/s7w0w8.jpg</t>
  </si>
  <si>
    <t>ex10</t>
  </si>
  <si>
    <t>中间列的图形，由左右两列图形平行向中间移动合成.故正确答案为A.</t>
  </si>
  <si>
    <t>https://x1176937.910402.xyz/img/2025/01/03/s7w6jl.jpg</t>
  </si>
  <si>
    <t>ex11</t>
  </si>
  <si>
    <t>C</t>
  </si>
  <si>
    <t>左列图形，根据中间列直线的方向延展得到右列图形.故正确答案为C.</t>
  </si>
  <si>
    <t>https://x1176937.910402.xyz/img/2025/01/03/s7wg6l.jpg</t>
  </si>
  <si>
    <t>ex12</t>
  </si>
  <si>
    <t>缺一个单横线，且每列的三个图像指向不同方向，右列缺一个垂直方向的图形.故正确答案为F.</t>
  </si>
  <si>
    <t>https://x1176937.910402.xyz/img/2025/01/03/s7wuo8.jpg</t>
  </si>
  <si>
    <t>ex13</t>
  </si>
  <si>
    <t>右列都是两个黑色花瓣且间隔三个白色花瓣，同一行的黑色花瓣位置不重叠.故正确答案为B.</t>
  </si>
  <si>
    <t>https://x1176937.910402.xyz/img/2025/01/03/s7x2h9.jpg</t>
  </si>
  <si>
    <t>ex14</t>
  </si>
  <si>
    <t>每一行的左列图形与中间列图形拼在一起，去除重叠部分，得到第三列.故正确答案为D.</t>
  </si>
  <si>
    <t>https://x1176937.910402.xyz/img/2025/01/03/s7xc9z.jpg</t>
  </si>
  <si>
    <t>ex15</t>
  </si>
  <si>
    <t>同行中的左列与右列图形拼接，构成中间列图形.故正确答案为H.</t>
  </si>
  <si>
    <t>https://x1176937.910402.xyz/img/2025/01/03/s7xhni.jpg</t>
  </si>
  <si>
    <t>ex16</t>
  </si>
  <si>
    <t>右列图形: 由左列的某个图形，放置到中间列的某个图形中心构成.故正确答案为E.</t>
  </si>
  <si>
    <t>https://x1176937.910402.xyz/img/2025/01/03/s7xtw9.jpg</t>
  </si>
  <si>
    <t>ex17</t>
  </si>
  <si>
    <t>小方块围绕中间的小圆形作顺时针移动.故正确答案为F.</t>
  </si>
  <si>
    <t>https://x1176937.910402.xyz/img/2025/01/03/7u7gyjy.jpg</t>
  </si>
  <si>
    <t>ex18</t>
  </si>
  <si>
    <t>右列的图形，放置到左列图形的中心，得到中间列图形.故正确答案为C.</t>
  </si>
  <si>
    <t>https://x1176937.910402.xyz/img/2025/01/03/s7ybc5.jpg</t>
  </si>
  <si>
    <t>ex19</t>
  </si>
  <si>
    <t>每一行图形，由上一行的图形向下移动一行产生.故正确答案为E.</t>
  </si>
  <si>
    <t>https://x1176937.910402.xyz/img/2025/01/03/s7ynm7.jpg</t>
  </si>
  <si>
    <t>ex20</t>
  </si>
  <si>
    <t>每款图形出现三次，每款图形的三个图形的花瓣不重看.故正确答案为D.</t>
  </si>
  <si>
    <t>https://x1176937.910402.xyz/img/2025/01/03/s7yudf.jpg</t>
  </si>
  <si>
    <t>ex21</t>
  </si>
  <si>
    <t>按列为一组，每组里的圆弧向中心聚拢.故正确答案为G.</t>
  </si>
  <si>
    <t>https://x1176937.910402.xyz/img/2025/01/03/s7zbnh.jpg</t>
  </si>
  <si>
    <t>ex22</t>
  </si>
  <si>
    <t>圆形出现三次，其中一个是空心圆，对应的方块要出现三次，要有空心方块.故正确答案为A.</t>
  </si>
  <si>
    <t>https://x1176937.910402.xyz/img/2025/01/03/s7zgvo.jpg</t>
  </si>
  <si>
    <t>ex23</t>
  </si>
  <si>
    <t>方块，圆形，三角形各需出现三次，三角形还要出现一次，并且内带有实心小圆形.故正确答案为B.</t>
  </si>
  <si>
    <t>https://x1176937.910402.xyz/img/2025/01/03/s7zlz7.jpg</t>
  </si>
  <si>
    <t>ex24</t>
  </si>
  <si>
    <t>找规律，三款图形各出现三次，其顶端闭合状况也有三种.故正确答案为H.</t>
  </si>
  <si>
    <t>https://x1176937.910402.xyz/img/2025/01/03/s7ztxf.jpg</t>
  </si>
  <si>
    <t>ex25</t>
  </si>
  <si>
    <t>找规律，小圆点顺时针在四个方位移动并且在上面时呈现实心.故正确答案为B.</t>
  </si>
  <si>
    <t>https://x1176937.910402.xyz/img/2025/01/03/s801eg.jpg</t>
  </si>
  <si>
    <t>ex26</t>
  </si>
  <si>
    <t>分别有四根火柴，第1根以左边中点为支点，第2根以右边中间的点为支点，第3，4根以中间的点为支点，分别顺时针转动，按行为一组，观察变化.故正确答案为A.</t>
  </si>
  <si>
    <t>https://x1176937.910402.xyz/img/2025/01/03/s8092m.jpg</t>
  </si>
  <si>
    <t>ex27</t>
  </si>
  <si>
    <t>左列与中间列合并，去除重叠部分，得到右列.故正确答案为H.</t>
  </si>
  <si>
    <t>https://x1176937.910402.xyz/img/2025/01/03/s80lyl.jpg</t>
  </si>
  <si>
    <t>ex28</t>
  </si>
  <si>
    <t>从正方形的三个图案得知，中间图案分别是点、萎形、十字，所以剩下圆圈应该包含萎形.故正确答案为G.</t>
  </si>
  <si>
    <t>https://x1176937.910402.xyz/img/2025/01/03/s810v8.jpg</t>
  </si>
  <si>
    <t>ex29</t>
  </si>
  <si>
    <t>由左列与中间列可得出规律是:缩放，旋转，而右列第二行的X表示缩小并旋转.故正确答案为E.</t>
  </si>
  <si>
    <t>https://x1176937.910402.xyz/img/2025/01/03/s819h5.jpg</t>
  </si>
  <si>
    <t>ex30</t>
  </si>
  <si>
    <t>中间列的图案，放在左列的图案的里面的图案内，得到右列的图案.故正确答案为A.</t>
  </si>
  <si>
    <t>https://x1176937.910402.xyz/img/2025/01/03/s81l0m.jpg</t>
  </si>
  <si>
    <t>ex31</t>
  </si>
  <si>
    <t>得到中间解析:左列的图案中间的两边向内收，列图案;中间列图案中间的线向外扩，得到右列的图案.故正确答案为D.</t>
  </si>
  <si>
    <t>https://x1176937.910402.xyz/img/2025/01/03/s81w74.jpg</t>
  </si>
  <si>
    <t>ex32</t>
  </si>
  <si>
    <t>左列右下方的'/'，旋转90度变为'\'，得到中间列的图案，中间列图案左上方的'\'，旋转90度变为'/'，得到右列的图案.故正确答案为E.</t>
  </si>
  <si>
    <t>https://x1176937.910402.xyz/img/2025/01/03/s828x3.jpg</t>
  </si>
  <si>
    <t>ex33</t>
  </si>
  <si>
    <t>以9宫格的方式为9个图案编号作为解释6号与7号合并得到2号，3号与8号合并得到4号，1号与5号合并得到9号.故正确答案为G.</t>
  </si>
  <si>
    <t>https://x1176937.910402.xyz/img/2025/01/03/s8b0hn.jpg</t>
  </si>
  <si>
    <t>ex34</t>
  </si>
  <si>
    <t>全部图形中，圈内的实心小圆数量为7;在圈外的实心小圆数量也是7，内外都是7相等，则第9个图形圈内圈外不需要有点.故正确答案为G.</t>
  </si>
  <si>
    <t>https://x1176937.910402.xyz/img/2025/01/03/s8bcbd.jpg</t>
  </si>
  <si>
    <t>ex35</t>
  </si>
  <si>
    <t>以列看，左边一列右箭头，中间无，右边也有箭头;第一行顺时针，第二行顺时针，第三行以右边端点逆时针转动.故正确答案为C.</t>
  </si>
  <si>
    <t>https://x1176937.910402.xyz/img/2025/01/03/s8bp8z.jpg</t>
  </si>
  <si>
    <t>ex36</t>
  </si>
  <si>
    <t>图中深灰色3连块，浅灰色3连块分别有3个，只有黑色3连块2个，同理推出，也只有深灰色2连块，浅灰色1连块只有2个，其余都是3个所以最后一个图案:由黑色3连块，深灰色2连块，浅灰色1连块组成，然后观察3个颜色的多连块，分别都是两个横排，一个竖排，所以最后一个图案是横排.故正确答案为F.</t>
  </si>
  <si>
    <t>https://x1176937.910402.xyz/img/2025/01/03/s8bu89.jpg</t>
  </si>
  <si>
    <t>ex37</t>
  </si>
  <si>
    <t>从图分析，完整的图应该是黑白格子间隔的，然后白球进入黑格变黑，黑球进入黑格变白，连着两个黑格，变两次色，即出来时没变按照这一规律就可以退出最后的图案.故正确答案为H.</t>
  </si>
  <si>
    <t>https://x1176937.910402.xyz/img/2025/01/03/s8cdk7.jpg</t>
  </si>
  <si>
    <t>ex38</t>
  </si>
  <si>
    <t>第一行，上箭头，把图案向上扩大，第二行，把图案按角度旋转，第三行，把图案按角度旋转，并向右上方扩大.故正确答案为F.</t>
  </si>
  <si>
    <t>https://x1176937.910402.xyz/img/2025/01/03/s8cji3.jpg</t>
  </si>
  <si>
    <t>ex39</t>
  </si>
  <si>
    <t>每行为一组找规律:每行第一个9宫格的第一格，第二个的第二格，第三个的第三格，都分别是3个符号不重复，每行第一个的第二格，第二个的第三格，第三个的第四格，也分别是3个符号不重复，如此类推.故正确答案为B.</t>
  </si>
  <si>
    <t>https://x1176937.910402.xyz/img/2025/01/03/s8cx32.jpg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</si>
</sst>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0" borderId="0" xfId="0" applyAlignment="1">
      <alignment horizontal="center" vertical="center"/>
    </xf>
    <xf numFmtId="0" fontId="1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jpeg"/><Relationship Id="rId8" Type="http://schemas.openxmlformats.org/officeDocument/2006/relationships/image" Target="media/image8.jpeg"/><Relationship Id="rId7" Type="http://schemas.openxmlformats.org/officeDocument/2006/relationships/image" Target="media/image7.jpeg"/><Relationship Id="rId6" Type="http://schemas.openxmlformats.org/officeDocument/2006/relationships/image" Target="media/image6.jpeg"/><Relationship Id="rId5" Type="http://schemas.openxmlformats.org/officeDocument/2006/relationships/image" Target="media/image5.jpeg"/><Relationship Id="rId4" Type="http://schemas.openxmlformats.org/officeDocument/2006/relationships/image" Target="media/image4.jpeg"/><Relationship Id="rId39" Type="http://schemas.openxmlformats.org/officeDocument/2006/relationships/image" Target="media/image39.jpeg"/><Relationship Id="rId38" Type="http://schemas.openxmlformats.org/officeDocument/2006/relationships/image" Target="media/image38.jpeg"/><Relationship Id="rId37" Type="http://schemas.openxmlformats.org/officeDocument/2006/relationships/image" Target="media/image37.jpeg"/><Relationship Id="rId36" Type="http://schemas.openxmlformats.org/officeDocument/2006/relationships/image" Target="media/image36.jpeg"/><Relationship Id="rId35" Type="http://schemas.openxmlformats.org/officeDocument/2006/relationships/image" Target="media/image35.jpeg"/><Relationship Id="rId34" Type="http://schemas.openxmlformats.org/officeDocument/2006/relationships/image" Target="media/image34.jpeg"/><Relationship Id="rId33" Type="http://schemas.openxmlformats.org/officeDocument/2006/relationships/image" Target="media/image33.jpeg"/><Relationship Id="rId32" Type="http://schemas.openxmlformats.org/officeDocument/2006/relationships/image" Target="media/image32.jpeg"/><Relationship Id="rId31" Type="http://schemas.openxmlformats.org/officeDocument/2006/relationships/image" Target="media/image31.jpeg"/><Relationship Id="rId30" Type="http://schemas.openxmlformats.org/officeDocument/2006/relationships/image" Target="media/image30.jpeg"/><Relationship Id="rId3" Type="http://schemas.openxmlformats.org/officeDocument/2006/relationships/image" Target="media/image3.jpeg"/><Relationship Id="rId29" Type="http://schemas.openxmlformats.org/officeDocument/2006/relationships/image" Target="media/image29.jpeg"/><Relationship Id="rId28" Type="http://schemas.openxmlformats.org/officeDocument/2006/relationships/image" Target="media/image28.jpeg"/><Relationship Id="rId27" Type="http://schemas.openxmlformats.org/officeDocument/2006/relationships/image" Target="media/image27.jpeg"/><Relationship Id="rId26" Type="http://schemas.openxmlformats.org/officeDocument/2006/relationships/image" Target="media/image26.jpeg"/><Relationship Id="rId25" Type="http://schemas.openxmlformats.org/officeDocument/2006/relationships/image" Target="media/image25.jpeg"/><Relationship Id="rId24" Type="http://schemas.openxmlformats.org/officeDocument/2006/relationships/image" Target="media/image24.jpeg"/><Relationship Id="rId23" Type="http://schemas.openxmlformats.org/officeDocument/2006/relationships/image" Target="media/image23.jpeg"/><Relationship Id="rId22" Type="http://schemas.openxmlformats.org/officeDocument/2006/relationships/image" Target="media/image22.jpeg"/><Relationship Id="rId21" Type="http://schemas.openxmlformats.org/officeDocument/2006/relationships/image" Target="media/image21.jpeg"/><Relationship Id="rId20" Type="http://schemas.openxmlformats.org/officeDocument/2006/relationships/image" Target="media/image20.jpeg"/><Relationship Id="rId2" Type="http://schemas.openxmlformats.org/officeDocument/2006/relationships/image" Target="media/image2.jpeg"/><Relationship Id="rId19" Type="http://schemas.openxmlformats.org/officeDocument/2006/relationships/image" Target="media/image19.jpeg"/><Relationship Id="rId18" Type="http://schemas.openxmlformats.org/officeDocument/2006/relationships/image" Target="media/image18.jpeg"/><Relationship Id="rId17" Type="http://schemas.openxmlformats.org/officeDocument/2006/relationships/image" Target="media/image17.jpeg"/><Relationship Id="rId16" Type="http://schemas.openxmlformats.org/officeDocument/2006/relationships/image" Target="media/image16.jpeg"/><Relationship Id="rId15" Type="http://schemas.openxmlformats.org/officeDocument/2006/relationships/image" Target="media/image15.jpeg"/><Relationship Id="rId14" Type="http://schemas.openxmlformats.org/officeDocument/2006/relationships/image" Target="media/image14.jpeg"/><Relationship Id="rId13" Type="http://schemas.openxmlformats.org/officeDocument/2006/relationships/image" Target="media/image13.jpeg"/><Relationship Id="rId12" Type="http://schemas.openxmlformats.org/officeDocument/2006/relationships/image" Target="media/image12.jpeg"/><Relationship Id="rId11" Type="http://schemas.openxmlformats.org/officeDocument/2006/relationships/image" Target="media/image11.jpeg"/><Relationship Id="rId10" Type="http://schemas.openxmlformats.org/officeDocument/2006/relationships/image" Target="media/image10.jpeg"/><Relationship Id="rId1" Type="http://schemas.openxmlformats.org/officeDocument/2006/relationships/image" Target="media/image1.jpe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x1176937.910402.xyz/img/2025/01/03/s8cx32.jpg" TargetMode="External"/><Relationship Id="rId7" Type="http://schemas.openxmlformats.org/officeDocument/2006/relationships/hyperlink" Target="https://x1176937.910402.xyz/img/2025/01/03/s8cdk7.jpg" TargetMode="External"/><Relationship Id="rId6" Type="http://schemas.openxmlformats.org/officeDocument/2006/relationships/hyperlink" Target="https://x1176937.910402.xyz/img/2025/01/03/s81l0m.jpg" TargetMode="External"/><Relationship Id="rId5" Type="http://schemas.openxmlformats.org/officeDocument/2006/relationships/hyperlink" Target="https://x1176937.910402.xyz/img/2025/01/03/s7ztxf.jpg" TargetMode="External"/><Relationship Id="rId4" Type="http://schemas.openxmlformats.org/officeDocument/2006/relationships/hyperlink" Target="https://x1176937.910402.xyz/img/2025/01/03/s7ybc5.jpg" TargetMode="External"/><Relationship Id="rId3" Type="http://schemas.openxmlformats.org/officeDocument/2006/relationships/hyperlink" Target="https://x1176937.910402.xyz/img/2025/01/03/s7wg6l.jpg" TargetMode="External"/><Relationship Id="rId2" Type="http://schemas.openxmlformats.org/officeDocument/2006/relationships/hyperlink" Target="https://x1176937.910402.xyz/img/2025/01/03/s7uxnt.jpg" TargetMode="External"/><Relationship Id="rId1" Type="http://schemas.openxmlformats.org/officeDocument/2006/relationships/hyperlink" Target="https://x1176937.910402.xyz/img/2025/01/03/s7tvae.jp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40"/>
  <sheetViews>
    <sheetView tabSelected="1" zoomScale="70" zoomScaleNormal="70" workbookViewId="0">
      <selection activeCell="A1" sqref="A$1:A$1048576"/>
    </sheetView>
  </sheetViews>
  <sheetFormatPr defaultColWidth="9" defaultRowHeight="14.4" outlineLevelCol="4"/>
  <cols>
    <col min="1" max="1" width="8.88888888888889"/>
    <col min="2" max="2" width="48.3333333333333" customWidth="1"/>
    <col min="3" max="3" width="8.88888888888889"/>
    <col min="4" max="4" width="71.3703703703704" style="1" customWidth="1"/>
    <col min="5" max="5" width="58.6481481481481" customWidth="1"/>
  </cols>
  <sheetData>
    <row r="1" spans="1:5">
      <c r="A1" s="2" t="s">
        <v>0</v>
      </c>
      <c r="B1" s="2" t="s">
        <v>1</v>
      </c>
      <c r="C1" s="2" t="s">
        <v>2</v>
      </c>
      <c r="D1" s="1" t="s">
        <v>3</v>
      </c>
      <c r="E1" t="s">
        <v>4</v>
      </c>
    </row>
    <row r="2" ht="240.4" spans="1:5">
      <c r="A2" t="s">
        <v>5</v>
      </c>
      <c r="B2" t="str">
        <f>_xlfn.DISPIMG("ID_A31F7269C3AE4EC6AA8ADEE8F709DD07",1)</f>
        <v>=DISPIMG("ID_A31F7269C3AE4EC6AA8ADEE8F709DD07",1)</v>
      </c>
      <c r="C2" s="2" t="s">
        <v>6</v>
      </c>
      <c r="D2" s="1" t="s">
        <v>7</v>
      </c>
      <c r="E2" s="3" t="s">
        <v>8</v>
      </c>
    </row>
    <row r="3" ht="241.75" spans="1:5">
      <c r="A3" t="s">
        <v>9</v>
      </c>
      <c r="B3" t="str">
        <f>_xlfn.DISPIMG("ID_4EAD525486974DBF879B97F1F4F250EF",1)</f>
        <v>=DISPIMG("ID_4EAD525486974DBF879B97F1F4F250EF",1)</v>
      </c>
      <c r="C3" s="2" t="s">
        <v>10</v>
      </c>
      <c r="D3" s="1" t="s">
        <v>11</v>
      </c>
      <c r="E3" t="s">
        <v>12</v>
      </c>
    </row>
    <row r="4" ht="237.4" spans="1:5">
      <c r="A4" t="s">
        <v>13</v>
      </c>
      <c r="B4" t="str">
        <f>_xlfn.DISPIMG("ID_E7D9F3CAD4E24BD2ACD567AA34A3296A",1)</f>
        <v>=DISPIMG("ID_E7D9F3CAD4E24BD2ACD567AA34A3296A",1)</v>
      </c>
      <c r="C4" s="2" t="s">
        <v>14</v>
      </c>
      <c r="D4" s="1" t="s">
        <v>15</v>
      </c>
      <c r="E4" t="s">
        <v>16</v>
      </c>
    </row>
    <row r="5" ht="239.4" spans="1:5">
      <c r="A5" t="s">
        <v>17</v>
      </c>
      <c r="B5" t="str">
        <f>_xlfn.DISPIMG("ID_86B22FF8CEFA4BE3A8F7B8385AD241C4",1)</f>
        <v>=DISPIMG("ID_86B22FF8CEFA4BE3A8F7B8385AD241C4",1)</v>
      </c>
      <c r="C5" s="2" t="s">
        <v>18</v>
      </c>
      <c r="D5" s="1" t="s">
        <v>19</v>
      </c>
      <c r="E5" t="s">
        <v>20</v>
      </c>
    </row>
    <row r="6" ht="244.95" spans="1:5">
      <c r="A6" t="s">
        <v>21</v>
      </c>
      <c r="B6" t="str">
        <f>_xlfn.DISPIMG("ID_505D6BE83CD441E8AA0B194623982289",1)</f>
        <v>=DISPIMG("ID_505D6BE83CD441E8AA0B194623982289",1)</v>
      </c>
      <c r="C6" s="2" t="s">
        <v>22</v>
      </c>
      <c r="D6" s="1" t="s">
        <v>23</v>
      </c>
      <c r="E6" s="3" t="s">
        <v>24</v>
      </c>
    </row>
    <row r="7" ht="246.75" spans="1:5">
      <c r="A7" t="s">
        <v>25</v>
      </c>
      <c r="B7" t="str">
        <f>_xlfn.DISPIMG("ID_906AE629CEB34EEC9F98BD9F19BA9BE4",1)</f>
        <v>=DISPIMG("ID_906AE629CEB34EEC9F98BD9F19BA9BE4",1)</v>
      </c>
      <c r="C7" s="2" t="s">
        <v>26</v>
      </c>
      <c r="D7" s="1" t="s">
        <v>27</v>
      </c>
      <c r="E7" t="s">
        <v>28</v>
      </c>
    </row>
    <row r="8" ht="245.35" spans="1:5">
      <c r="A8" t="s">
        <v>29</v>
      </c>
      <c r="B8" t="str">
        <f>_xlfn.DISPIMG("ID_B01AB818AA034EDD811F89710A9EE8A2",1)</f>
        <v>=DISPIMG("ID_B01AB818AA034EDD811F89710A9EE8A2",1)</v>
      </c>
      <c r="C8" s="2" t="s">
        <v>14</v>
      </c>
      <c r="D8" s="1" t="s">
        <v>30</v>
      </c>
      <c r="E8" t="s">
        <v>31</v>
      </c>
    </row>
    <row r="9" ht="240.95" spans="1:5">
      <c r="A9" t="s">
        <v>32</v>
      </c>
      <c r="B9" t="str">
        <f>_xlfn.DISPIMG("ID_14F6B250699440BE8C8A02F20B568C7D",1)</f>
        <v>=DISPIMG("ID_14F6B250699440BE8C8A02F20B568C7D",1)</v>
      </c>
      <c r="C9" s="2" t="s">
        <v>33</v>
      </c>
      <c r="D9" s="1" t="s">
        <v>34</v>
      </c>
      <c r="E9" t="s">
        <v>35</v>
      </c>
    </row>
    <row r="10" ht="245.75" spans="1:5">
      <c r="A10" t="s">
        <v>36</v>
      </c>
      <c r="B10" t="str">
        <f>_xlfn.DISPIMG("ID_9E3B920FA8B142A3871C45D82387E3E3",1)</f>
        <v>=DISPIMG("ID_9E3B920FA8B142A3871C45D82387E3E3",1)</v>
      </c>
      <c r="C10" s="2" t="s">
        <v>26</v>
      </c>
      <c r="D10" s="1" t="s">
        <v>37</v>
      </c>
      <c r="E10" t="s">
        <v>38</v>
      </c>
    </row>
    <row r="11" ht="245.1" spans="1:5">
      <c r="A11" t="s">
        <v>39</v>
      </c>
      <c r="B11" t="str">
        <f>_xlfn.DISPIMG("ID_99A47FBF4AC3402B919C01FB4C7711C0",1)</f>
        <v>=DISPIMG("ID_99A47FBF4AC3402B919C01FB4C7711C0",1)</v>
      </c>
      <c r="C11" s="2" t="s">
        <v>22</v>
      </c>
      <c r="D11" s="1" t="s">
        <v>40</v>
      </c>
      <c r="E11" t="s">
        <v>41</v>
      </c>
    </row>
    <row r="12" ht="242.65" spans="1:5">
      <c r="A12" t="s">
        <v>42</v>
      </c>
      <c r="B12" t="str">
        <f>_xlfn.DISPIMG("ID_904BF2EA043349BB9EBC70CB8EF872BB",1)</f>
        <v>=DISPIMG("ID_904BF2EA043349BB9EBC70CB8EF872BB",1)</v>
      </c>
      <c r="C12" s="2" t="s">
        <v>43</v>
      </c>
      <c r="D12" s="1" t="s">
        <v>44</v>
      </c>
      <c r="E12" s="3" t="s">
        <v>45</v>
      </c>
    </row>
    <row r="13" ht="243.65" spans="1:5">
      <c r="A13" t="s">
        <v>46</v>
      </c>
      <c r="B13" t="str">
        <f>_xlfn.DISPIMG("ID_646604F0AA744F0ABD4A9B6123BFD417",1)</f>
        <v>=DISPIMG("ID_646604F0AA744F0ABD4A9B6123BFD417",1)</v>
      </c>
      <c r="C13" s="2" t="s">
        <v>10</v>
      </c>
      <c r="D13" s="1" t="s">
        <v>47</v>
      </c>
      <c r="E13" t="s">
        <v>48</v>
      </c>
    </row>
    <row r="14" ht="247.2" spans="1:5">
      <c r="A14" t="s">
        <v>49</v>
      </c>
      <c r="B14" t="str">
        <f>_xlfn.DISPIMG("ID_7F6A1AC4130A4AFF8561D3F10A8FC960",1)</f>
        <v>=DISPIMG("ID_7F6A1AC4130A4AFF8561D3F10A8FC960",1)</v>
      </c>
      <c r="C14" s="2" t="s">
        <v>14</v>
      </c>
      <c r="D14" s="1" t="s">
        <v>50</v>
      </c>
      <c r="E14" t="s">
        <v>51</v>
      </c>
    </row>
    <row r="15" ht="245.2" spans="1:5">
      <c r="A15" t="s">
        <v>52</v>
      </c>
      <c r="B15" t="str">
        <f>_xlfn.DISPIMG("ID_BBA669E137C54543901BCFB1E734EC6C",1)</f>
        <v>=DISPIMG("ID_BBA669E137C54543901BCFB1E734EC6C",1)</v>
      </c>
      <c r="C15" s="2" t="s">
        <v>6</v>
      </c>
      <c r="D15" s="1" t="s">
        <v>53</v>
      </c>
      <c r="E15" t="s">
        <v>54</v>
      </c>
    </row>
    <row r="16" ht="243.1" spans="1:5">
      <c r="A16" t="s">
        <v>55</v>
      </c>
      <c r="B16" t="str">
        <f>_xlfn.DISPIMG("ID_74123E556FD84432837C40233E694E9E",1)</f>
        <v>=DISPIMG("ID_74123E556FD84432837C40233E694E9E",1)</v>
      </c>
      <c r="C16" s="2" t="s">
        <v>26</v>
      </c>
      <c r="D16" s="1" t="s">
        <v>56</v>
      </c>
      <c r="E16" t="s">
        <v>57</v>
      </c>
    </row>
    <row r="17" ht="246.9" spans="1:5">
      <c r="A17" t="s">
        <v>58</v>
      </c>
      <c r="B17" t="str">
        <f>_xlfn.DISPIMG("ID_31158F3F2393454FA7C93952E752F3F1",1)</f>
        <v>=DISPIMG("ID_31158F3F2393454FA7C93952E752F3F1",1)</v>
      </c>
      <c r="C17" s="2" t="s">
        <v>33</v>
      </c>
      <c r="D17" s="1" t="s">
        <v>59</v>
      </c>
      <c r="E17" t="s">
        <v>60</v>
      </c>
    </row>
    <row r="18" ht="244.7" spans="1:5">
      <c r="A18" t="s">
        <v>61</v>
      </c>
      <c r="B18" t="str">
        <f>_xlfn.DISPIMG("ID_0C6F07BD31F648B793D59BFD958559AE",1)</f>
        <v>=DISPIMG("ID_0C6F07BD31F648B793D59BFD958559AE",1)</v>
      </c>
      <c r="C18" s="2" t="s">
        <v>10</v>
      </c>
      <c r="D18" s="1" t="s">
        <v>62</v>
      </c>
      <c r="E18" t="s">
        <v>63</v>
      </c>
    </row>
    <row r="19" ht="245.5" spans="1:5">
      <c r="A19" t="s">
        <v>64</v>
      </c>
      <c r="B19" t="str">
        <f>_xlfn.DISPIMG("ID_866E50654267479293518F4757073D22",1)</f>
        <v>=DISPIMG("ID_866E50654267479293518F4757073D22",1)</v>
      </c>
      <c r="C19" s="2" t="s">
        <v>43</v>
      </c>
      <c r="D19" s="1" t="s">
        <v>65</v>
      </c>
      <c r="E19" s="3" t="s">
        <v>66</v>
      </c>
    </row>
    <row r="20" ht="243.4" spans="1:5">
      <c r="A20" t="s">
        <v>67</v>
      </c>
      <c r="B20" t="str">
        <f>_xlfn.DISPIMG("ID_BF17C364B4DB4E64932152FB2122D551",1)</f>
        <v>=DISPIMG("ID_BF17C364B4DB4E64932152FB2122D551",1)</v>
      </c>
      <c r="C20" s="2" t="s">
        <v>33</v>
      </c>
      <c r="D20" s="1" t="s">
        <v>68</v>
      </c>
      <c r="E20" t="s">
        <v>69</v>
      </c>
    </row>
    <row r="21" ht="242.8" spans="1:5">
      <c r="A21" t="s">
        <v>70</v>
      </c>
      <c r="B21" t="str">
        <f>_xlfn.DISPIMG("ID_017FBA73070945BCA25ED580AAEA2028",1)</f>
        <v>=DISPIMG("ID_017FBA73070945BCA25ED580AAEA2028",1)</v>
      </c>
      <c r="C21" s="2" t="s">
        <v>6</v>
      </c>
      <c r="D21" s="1" t="s">
        <v>71</v>
      </c>
      <c r="E21" t="s">
        <v>72</v>
      </c>
    </row>
    <row r="22" ht="244.95" spans="1:5">
      <c r="A22" t="s">
        <v>73</v>
      </c>
      <c r="B22" t="str">
        <f>_xlfn.DISPIMG("ID_6F5E0B08C61A41009852E406E371EC42",1)</f>
        <v>=DISPIMG("ID_6F5E0B08C61A41009852E406E371EC42",1)</v>
      </c>
      <c r="C22" s="2" t="s">
        <v>18</v>
      </c>
      <c r="D22" s="1" t="s">
        <v>74</v>
      </c>
      <c r="E22" t="s">
        <v>75</v>
      </c>
    </row>
    <row r="23" ht="238.15" spans="1:5">
      <c r="A23" t="s">
        <v>76</v>
      </c>
      <c r="B23" t="str">
        <f>_xlfn.DISPIMG("ID_E38BBACDFCBD48A5952330A210829993",1)</f>
        <v>=DISPIMG("ID_E38BBACDFCBD48A5952330A210829993",1)</v>
      </c>
      <c r="C23" s="2" t="s">
        <v>22</v>
      </c>
      <c r="D23" s="1" t="s">
        <v>77</v>
      </c>
      <c r="E23" t="s">
        <v>78</v>
      </c>
    </row>
    <row r="24" ht="245.4" spans="1:5">
      <c r="A24" t="s">
        <v>79</v>
      </c>
      <c r="B24" t="str">
        <f>_xlfn.DISPIMG("ID_155093B5836840EBA4F670EF01E065D0",1)</f>
        <v>=DISPIMG("ID_155093B5836840EBA4F670EF01E065D0",1)</v>
      </c>
      <c r="C24" s="2" t="s">
        <v>14</v>
      </c>
      <c r="D24" s="1" t="s">
        <v>80</v>
      </c>
      <c r="E24" t="s">
        <v>81</v>
      </c>
    </row>
    <row r="25" ht="246.25" spans="1:5">
      <c r="A25" t="s">
        <v>82</v>
      </c>
      <c r="B25" t="str">
        <f>_xlfn.DISPIMG("ID_9BA8EEC9595342D98C4C6054F95DE300",1)</f>
        <v>=DISPIMG("ID_9BA8EEC9595342D98C4C6054F95DE300",1)</v>
      </c>
      <c r="C25" s="2" t="s">
        <v>26</v>
      </c>
      <c r="D25" s="1" t="s">
        <v>83</v>
      </c>
      <c r="E25" s="3" t="s">
        <v>84</v>
      </c>
    </row>
    <row r="26" ht="242.75" spans="1:5">
      <c r="A26" t="s">
        <v>85</v>
      </c>
      <c r="B26" t="str">
        <f>_xlfn.DISPIMG("ID_EBCD064146F44B8EA27B0C8E81D1C3F7",1)</f>
        <v>=DISPIMG("ID_EBCD064146F44B8EA27B0C8E81D1C3F7",1)</v>
      </c>
      <c r="C26" s="2" t="s">
        <v>14</v>
      </c>
      <c r="D26" s="1" t="s">
        <v>86</v>
      </c>
      <c r="E26" t="s">
        <v>87</v>
      </c>
    </row>
    <row r="27" ht="246.25" spans="1:5">
      <c r="A27" t="s">
        <v>88</v>
      </c>
      <c r="B27" t="str">
        <f>_xlfn.DISPIMG("ID_720158DA963648DDAA73A3496CDE2357",1)</f>
        <v>=DISPIMG("ID_720158DA963648DDAA73A3496CDE2357",1)</v>
      </c>
      <c r="C27" s="2" t="s">
        <v>22</v>
      </c>
      <c r="D27" s="1" t="s">
        <v>89</v>
      </c>
      <c r="E27" t="s">
        <v>90</v>
      </c>
    </row>
    <row r="28" ht="243.65" spans="1:5">
      <c r="A28" t="s">
        <v>91</v>
      </c>
      <c r="B28" t="str">
        <f>_xlfn.DISPIMG("ID_7D6A84C58A0243BA88E5046BBD17E849",1)</f>
        <v>=DISPIMG("ID_7D6A84C58A0243BA88E5046BBD17E849",1)</v>
      </c>
      <c r="C28" s="2" t="s">
        <v>26</v>
      </c>
      <c r="D28" s="1" t="s">
        <v>92</v>
      </c>
      <c r="E28" t="s">
        <v>93</v>
      </c>
    </row>
    <row r="29" ht="244.7" spans="1:5">
      <c r="A29" t="s">
        <v>94</v>
      </c>
      <c r="B29" t="str">
        <f>_xlfn.DISPIMG("ID_C2434A27239549278CF561E7A1EB982E",1)</f>
        <v>=DISPIMG("ID_C2434A27239549278CF561E7A1EB982E",1)</v>
      </c>
      <c r="C29" s="2" t="s">
        <v>18</v>
      </c>
      <c r="D29" s="1" t="s">
        <v>95</v>
      </c>
      <c r="E29" t="s">
        <v>96</v>
      </c>
    </row>
    <row r="30" ht="249.15" spans="1:5">
      <c r="A30" t="s">
        <v>97</v>
      </c>
      <c r="B30" t="str">
        <f>_xlfn.DISPIMG("ID_102562930E1D4B88A83A47C4899679B1",1)</f>
        <v>=DISPIMG("ID_102562930E1D4B88A83A47C4899679B1",1)</v>
      </c>
      <c r="C30" s="2" t="s">
        <v>33</v>
      </c>
      <c r="D30" s="1" t="s">
        <v>98</v>
      </c>
      <c r="E30" t="s">
        <v>99</v>
      </c>
    </row>
    <row r="31" ht="241.35" spans="1:5">
      <c r="A31" t="s">
        <v>100</v>
      </c>
      <c r="B31" t="str">
        <f>_xlfn.DISPIMG("ID_3BE2971872D244AB8853684EBB421675",1)</f>
        <v>=DISPIMG("ID_3BE2971872D244AB8853684EBB421675",1)</v>
      </c>
      <c r="C31" s="2" t="s">
        <v>22</v>
      </c>
      <c r="D31" s="1" t="s">
        <v>101</v>
      </c>
      <c r="E31" s="3" t="s">
        <v>102</v>
      </c>
    </row>
    <row r="32" ht="239.75" spans="1:5">
      <c r="A32" t="s">
        <v>103</v>
      </c>
      <c r="B32" t="str">
        <f>_xlfn.DISPIMG("ID_165FA3AC315B450C8E915A2C2278094C",1)</f>
        <v>=DISPIMG("ID_165FA3AC315B450C8E915A2C2278094C",1)</v>
      </c>
      <c r="C32" s="2" t="s">
        <v>6</v>
      </c>
      <c r="D32" s="1" t="s">
        <v>104</v>
      </c>
      <c r="E32" t="s">
        <v>105</v>
      </c>
    </row>
    <row r="33" ht="244.4" spans="1:5">
      <c r="A33" t="s">
        <v>106</v>
      </c>
      <c r="B33" t="str">
        <f>_xlfn.DISPIMG("ID_F26DA05309754AF1A533BA2C5F459874",1)</f>
        <v>=DISPIMG("ID_F26DA05309754AF1A533BA2C5F459874",1)</v>
      </c>
      <c r="C33" s="2" t="s">
        <v>33</v>
      </c>
      <c r="D33" s="1" t="s">
        <v>107</v>
      </c>
      <c r="E33" t="s">
        <v>108</v>
      </c>
    </row>
    <row r="34" ht="239.9" spans="1:5">
      <c r="A34" t="s">
        <v>109</v>
      </c>
      <c r="B34" t="str">
        <f>_xlfn.DISPIMG("ID_097533C676E44535BF822224FF650E61",1)</f>
        <v>=DISPIMG("ID_097533C676E44535BF822224FF650E61",1)</v>
      </c>
      <c r="C34" s="2" t="s">
        <v>18</v>
      </c>
      <c r="D34" s="1" t="s">
        <v>110</v>
      </c>
      <c r="E34" t="s">
        <v>111</v>
      </c>
    </row>
    <row r="35" ht="246.9" spans="1:5">
      <c r="A35" t="s">
        <v>112</v>
      </c>
      <c r="B35" t="str">
        <f>_xlfn.DISPIMG("ID_CFAB3F26B82E43D3A515F8F1266D5BA1",1)</f>
        <v>=DISPIMG("ID_CFAB3F26B82E43D3A515F8F1266D5BA1",1)</v>
      </c>
      <c r="C35" s="2" t="s">
        <v>18</v>
      </c>
      <c r="D35" s="1" t="s">
        <v>113</v>
      </c>
      <c r="E35" t="s">
        <v>114</v>
      </c>
    </row>
    <row r="36" ht="247.7" spans="1:5">
      <c r="A36" t="s">
        <v>115</v>
      </c>
      <c r="B36" t="str">
        <f>_xlfn.DISPIMG("ID_0C5ECCB11F554B2495827459FF175DAB",1)</f>
        <v>=DISPIMG("ID_0C5ECCB11F554B2495827459FF175DAB",1)</v>
      </c>
      <c r="C36" s="2" t="s">
        <v>43</v>
      </c>
      <c r="D36" s="1" t="s">
        <v>116</v>
      </c>
      <c r="E36" t="s">
        <v>117</v>
      </c>
    </row>
    <row r="37" ht="242.6" spans="1:5">
      <c r="A37" t="s">
        <v>118</v>
      </c>
      <c r="B37" t="str">
        <f>_xlfn.DISPIMG("ID_AE565EE8F59544EE8563B47BB6045031",1)</f>
        <v>=DISPIMG("ID_AE565EE8F59544EE8563B47BB6045031",1)</v>
      </c>
      <c r="C37" s="2" t="s">
        <v>10</v>
      </c>
      <c r="D37" s="1" t="s">
        <v>119</v>
      </c>
      <c r="E37" t="s">
        <v>120</v>
      </c>
    </row>
    <row r="38" ht="245.3" spans="1:5">
      <c r="A38" t="s">
        <v>121</v>
      </c>
      <c r="B38" t="str">
        <f>_xlfn.DISPIMG("ID_A9B67FC85D7D457DBC85DF7AC4277D7A",1)</f>
        <v>=DISPIMG("ID_A9B67FC85D7D457DBC85DF7AC4277D7A",1)</v>
      </c>
      <c r="C38" s="2" t="s">
        <v>26</v>
      </c>
      <c r="D38" s="1" t="s">
        <v>122</v>
      </c>
      <c r="E38" s="3" t="s">
        <v>123</v>
      </c>
    </row>
    <row r="39" ht="245.65" spans="1:5">
      <c r="A39" t="s">
        <v>124</v>
      </c>
      <c r="B39" t="str">
        <f>_xlfn.DISPIMG("ID_38AD22CCDCED49468C40D96E29DDF49B",1)</f>
        <v>=DISPIMG("ID_38AD22CCDCED49468C40D96E29DDF49B",1)</v>
      </c>
      <c r="C39" s="2" t="s">
        <v>10</v>
      </c>
      <c r="D39" s="1" t="s">
        <v>125</v>
      </c>
      <c r="E39" t="s">
        <v>126</v>
      </c>
    </row>
    <row r="40" ht="241.95" spans="1:5">
      <c r="A40" t="s">
        <v>127</v>
      </c>
      <c r="B40" t="str">
        <f>_xlfn.DISPIMG("ID_89A05C8B917146BE87DEDABEECC28546",1)</f>
        <v>=DISPIMG("ID_89A05C8B917146BE87DEDABEECC28546",1)</v>
      </c>
      <c r="C40" s="2" t="s">
        <v>14</v>
      </c>
      <c r="D40" s="1" t="s">
        <v>128</v>
      </c>
      <c r="E40" s="3" t="s">
        <v>129</v>
      </c>
    </row>
  </sheetData>
  <hyperlinks>
    <hyperlink ref="E2" r:id="rId1" display="https://x1176937.910402.xyz/img/2025/01/03/s7tvae.jpg"/>
    <hyperlink ref="E6" r:id="rId2" display="https://x1176937.910402.xyz/img/2025/01/03/s7uxnt.jpg"/>
    <hyperlink ref="E12" r:id="rId3" display="https://x1176937.910402.xyz/img/2025/01/03/s7wg6l.jpg"/>
    <hyperlink ref="E19" r:id="rId4" display="https://x1176937.910402.xyz/img/2025/01/03/s7ybc5.jpg"/>
    <hyperlink ref="E25" r:id="rId5" display="https://x1176937.910402.xyz/img/2025/01/03/s7ztxf.jpg"/>
    <hyperlink ref="E31" r:id="rId6" display="https://x1176937.910402.xyz/img/2025/01/03/s81l0m.jpg"/>
    <hyperlink ref="E38" r:id="rId7" display="https://x1176937.910402.xyz/img/2025/01/03/s8cdk7.jpg"/>
    <hyperlink ref="E40" r:id="rId8" display="https://x1176937.910402.xyz/img/2025/01/03/s8cx32.jp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2023-05-12T11:15:00Z</dcterms:created>
  <dcterms:modified xsi:type="dcterms:W3CDTF">2025-05-28T06:27:22Z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2052-12.1.0.20305</vt:lpwstr>
  </property>
  <property fmtid="{D5CDD505-2E9C-101B-9397-08002B2CF9AE}" pid="3" name="ICV">
    <vt:lpwstr>C3ECDC43FEAC4D1F806A2B7CE9169D75_12</vt:lpwstr>
  </property>
</Properties>
</file>