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125" name="ID_DD8CFFF5A9844745978DE2421FC480CD" descr="ans8"/>
        <xdr:cNvPicPr/>
      </xdr:nvPicPr>
      <xdr:blipFill>
        <a:blip r:embed="rId1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62" name="ID_30627EAA06684C2081FEB37E63D8B5C3" descr="ans30"/>
        <xdr:cNvPicPr/>
      </xdr:nvPicPr>
      <xdr:blipFill>
        <a:blip r:embed="rId2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17" name="ID_B95290A10E8D4E6087DB11E935F617C0" descr="ans1"/>
        <xdr:cNvPicPr/>
      </xdr:nvPicPr>
      <xdr:blipFill>
        <a:blip r:embed="rId3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61" name="ID_DAB95AA6E5AA438786881DEF5E919164" descr="ans53"/>
        <xdr:cNvPicPr/>
      </xdr:nvPicPr>
      <xdr:blipFill>
        <a:blip r:embed="rId4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19" name="ID_30D3AE2D794E41E39FC9EB82B506E450" descr="ans4"/>
        <xdr:cNvPicPr/>
      </xdr:nvPicPr>
      <xdr:blipFill>
        <a:blip r:embed="rId5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31" name="ID_3C992D627A574A00B8B46B7309CE7372" descr="ans6"/>
        <xdr:cNvPicPr/>
      </xdr:nvPicPr>
      <xdr:blipFill>
        <a:blip r:embed="rId6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16" name="ID_EED85342A0B64420958DB55824D40EB6" descr="ans2"/>
        <xdr:cNvPicPr/>
      </xdr:nvPicPr>
      <xdr:blipFill>
        <a:blip r:embed="rId7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23" name="ID_BDA005431049464E8D4575381950C75C" descr="ans3"/>
        <xdr:cNvPicPr/>
      </xdr:nvPicPr>
      <xdr:blipFill>
        <a:blip r:embed="rId8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51" name="ID_49E6E3428C82475C8222AE1EAE0A43FD" descr="ans20"/>
        <xdr:cNvPicPr/>
      </xdr:nvPicPr>
      <xdr:blipFill>
        <a:blip r:embed="rId9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18" name="ID_319005E7D00B4B1A99FBB1687B0D8143" descr="ans5"/>
        <xdr:cNvPicPr/>
      </xdr:nvPicPr>
      <xdr:blipFill>
        <a:blip r:embed="rId10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28" name="ID_7A806C3C4ABD4E7D90CC4DA685282108" descr="ans7"/>
        <xdr:cNvPicPr/>
      </xdr:nvPicPr>
      <xdr:blipFill>
        <a:blip r:embed="rId11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42" name="ID_A0C28BB745AD46689B57A12B30C598DF" descr="ans23"/>
        <xdr:cNvPicPr/>
      </xdr:nvPicPr>
      <xdr:blipFill>
        <a:blip r:embed="rId12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32" name="ID_0CBC3A0772D14D3D941A2F55DC0C0A79" descr="ans9"/>
        <xdr:cNvPicPr/>
      </xdr:nvPicPr>
      <xdr:blipFill>
        <a:blip r:embed="rId13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73" name="ID_F4698DFA72BF4BD18768B362069AAAC8" descr="ans51"/>
        <xdr:cNvPicPr/>
      </xdr:nvPicPr>
      <xdr:blipFill>
        <a:blip r:embed="rId14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60" name="ID_1FB7B5E7287448F398E2E9C0FF0AF6FF" descr="ans29"/>
        <xdr:cNvPicPr/>
      </xdr:nvPicPr>
      <xdr:blipFill>
        <a:blip r:embed="rId15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34" name="ID_E449AB0CDCF84739865736676D29FEA3" descr="ans10"/>
        <xdr:cNvPicPr/>
      </xdr:nvPicPr>
      <xdr:blipFill>
        <a:blip r:embed="rId16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36" name="ID_FD371ABF32844DC4BD83F4FDBF54965E" descr="ans11"/>
        <xdr:cNvPicPr/>
      </xdr:nvPicPr>
      <xdr:blipFill>
        <a:blip r:embed="rId17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26" name="ID_94FC4CD7132B48519C7E5F8994609103" descr="ans55"/>
        <xdr:cNvPicPr/>
      </xdr:nvPicPr>
      <xdr:blipFill>
        <a:blip r:embed="rId18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37" name="ID_6254F77DD76F46CD801279764463C0F4" descr="ans12"/>
        <xdr:cNvPicPr/>
      </xdr:nvPicPr>
      <xdr:blipFill>
        <a:blip r:embed="rId19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38" name="ID_0D10F772973245DCB5983F7C881847E6" descr="ans13"/>
        <xdr:cNvPicPr/>
      </xdr:nvPicPr>
      <xdr:blipFill>
        <a:blip r:embed="rId20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52" name="ID_8B15E1F3BA8343A7938E3856CC1F43C7" descr="ans43"/>
        <xdr:cNvPicPr/>
      </xdr:nvPicPr>
      <xdr:blipFill>
        <a:blip r:embed="rId21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39" name="ID_F67B63E4EC4E45D6A1472965A02AFE28" descr="ans14"/>
        <xdr:cNvPicPr/>
      </xdr:nvPicPr>
      <xdr:blipFill>
        <a:blip r:embed="rId22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29" name="ID_F404DB81335A4F04B4156E915997D65B" descr="ans56"/>
        <xdr:cNvPicPr/>
      </xdr:nvPicPr>
      <xdr:blipFill>
        <a:blip r:embed="rId23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66" name="ID_8798067CD2FA4E5FA8E075E7B4CC0BC8" descr="ans38"/>
        <xdr:cNvPicPr/>
      </xdr:nvPicPr>
      <xdr:blipFill>
        <a:blip r:embed="rId24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41" name="ID_6BB3963E7A994D778319691C6469873E" descr="ans15"/>
        <xdr:cNvPicPr/>
      </xdr:nvPicPr>
      <xdr:blipFill>
        <a:blip r:embed="rId25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43" name="ID_3A7E917385144AC999A4679C16022AB2" descr="ans16"/>
        <xdr:cNvPicPr/>
      </xdr:nvPicPr>
      <xdr:blipFill>
        <a:blip r:embed="rId26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45" name="ID_1F1D5DBE8EB6474D806141D0E7BC3B65" descr="ans17"/>
        <xdr:cNvPicPr/>
      </xdr:nvPicPr>
      <xdr:blipFill>
        <a:blip r:embed="rId27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48" name="ID_6F79261E5A7646F890FC6F7D4A3BC4BC" descr="ans18"/>
        <xdr:cNvPicPr/>
      </xdr:nvPicPr>
      <xdr:blipFill>
        <a:blip r:embed="rId28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57" name="ID_7507AD80618D4D9ABFC83AB84B041DA8" descr="ans26"/>
        <xdr:cNvPicPr/>
      </xdr:nvPicPr>
      <xdr:blipFill>
        <a:blip r:embed="rId29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49" name="ID_3BE06BDA6A4442778E0F536CA46670D7" descr="ans19"/>
        <xdr:cNvPicPr/>
      </xdr:nvPicPr>
      <xdr:blipFill>
        <a:blip r:embed="rId30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59" name="ID_CA3B0BF070E249729555EE65065F9BDA" descr="ans54"/>
        <xdr:cNvPicPr/>
      </xdr:nvPicPr>
      <xdr:blipFill>
        <a:blip r:embed="rId31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47" name="ID_532396996E2B49C68A4CE217324F120D" descr="ans21"/>
        <xdr:cNvPicPr/>
      </xdr:nvPicPr>
      <xdr:blipFill>
        <a:blip r:embed="rId32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53" name="ID_5ED2EEE9B99F482AAE153AAFDA2223D6" descr="ans22"/>
        <xdr:cNvPicPr/>
      </xdr:nvPicPr>
      <xdr:blipFill>
        <a:blip r:embed="rId33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74" name="ID_DED375F8070640EC9320F931CDF14FFB" descr="ans57"/>
        <xdr:cNvPicPr/>
      </xdr:nvPicPr>
      <xdr:blipFill>
        <a:blip r:embed="rId34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24" name="ID_F191FF1D6C924838A61F1345DA63FC18" descr="ans33"/>
        <xdr:cNvPicPr/>
      </xdr:nvPicPr>
      <xdr:blipFill>
        <a:blip r:embed="rId35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44" name="ID_E3EC8195EDAA4DA298A95AF229D07A66" descr="ans24"/>
        <xdr:cNvPicPr/>
      </xdr:nvPicPr>
      <xdr:blipFill>
        <a:blip r:embed="rId36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21" name="ID_625B278293724B36B87280AB98597DFA" descr="ans60"/>
        <xdr:cNvPicPr/>
      </xdr:nvPicPr>
      <xdr:blipFill>
        <a:blip r:embed="rId37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70" name="ID_ED90C84F652642E783F40A638338E73C" descr="ans42"/>
        <xdr:cNvPicPr/>
      </xdr:nvPicPr>
      <xdr:blipFill>
        <a:blip r:embed="rId38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55" name="ID_C3288B1B58D8405F9D7858622402813D" descr="ans25"/>
        <xdr:cNvPicPr/>
      </xdr:nvPicPr>
      <xdr:blipFill>
        <a:blip r:embed="rId39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58" name="ID_DA1335BC32D14DAA9EE39CE4AE960CAE" descr="ans27"/>
        <xdr:cNvPicPr/>
      </xdr:nvPicPr>
      <xdr:blipFill>
        <a:blip r:embed="rId40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35" name="ID_2D2D88DCB9594F528173A49F9E76A97B" descr="ans28"/>
        <xdr:cNvPicPr/>
      </xdr:nvPicPr>
      <xdr:blipFill>
        <a:blip r:embed="rId41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30" name="ID_1EAFD1F919DB49508F965F320D646F62" descr="ans31"/>
        <xdr:cNvPicPr/>
      </xdr:nvPicPr>
      <xdr:blipFill>
        <a:blip r:embed="rId42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54" name="ID_F78A33D058574102AACF08E354A6F446" descr="ans48"/>
        <xdr:cNvPicPr/>
      </xdr:nvPicPr>
      <xdr:blipFill>
        <a:blip r:embed="rId43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27" name="ID_737A4E26E5F144D3A3D7AAF2C60970A3" descr="ans32"/>
        <xdr:cNvPicPr/>
      </xdr:nvPicPr>
      <xdr:blipFill>
        <a:blip r:embed="rId44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63" name="ID_607C2CDC4A5B4A6E89A10115CE86CFB4" descr="ans34"/>
        <xdr:cNvPicPr/>
      </xdr:nvPicPr>
      <xdr:blipFill>
        <a:blip r:embed="rId45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75" name="ID_07BECBAEB3184EA596B89CA5120BEC1F" descr="ans58"/>
        <xdr:cNvPicPr/>
      </xdr:nvPicPr>
      <xdr:blipFill>
        <a:blip r:embed="rId46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64" name="ID_5A695A7178D9460E8687E489366A594F" descr="ans35"/>
        <xdr:cNvPicPr/>
      </xdr:nvPicPr>
      <xdr:blipFill>
        <a:blip r:embed="rId47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22" name="ID_2ED9FA2817CD4033B14DEDBD3385EE01" descr="ans36"/>
        <xdr:cNvPicPr/>
      </xdr:nvPicPr>
      <xdr:blipFill>
        <a:blip r:embed="rId48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65" name="ID_A12650DA34034A818D7AF4BD06A0ACF9" descr="ans37"/>
        <xdr:cNvPicPr/>
      </xdr:nvPicPr>
      <xdr:blipFill>
        <a:blip r:embed="rId49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20" name="ID_AA319D56CE684A5EADB989C1579124ED" descr="ans59"/>
        <xdr:cNvPicPr/>
      </xdr:nvPicPr>
      <xdr:blipFill>
        <a:blip r:embed="rId50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67" name="ID_93613CD48D81480FB6F93CABEE7B82EB" descr="ans39"/>
        <xdr:cNvPicPr/>
      </xdr:nvPicPr>
      <xdr:blipFill>
        <a:blip r:embed="rId51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68" name="ID_3476C9B59344498295840FB4FAF785AA" descr="ans40"/>
        <xdr:cNvPicPr/>
      </xdr:nvPicPr>
      <xdr:blipFill>
        <a:blip r:embed="rId52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69" name="ID_280DA8A2398E45159427564747D0AB38" descr="ans41"/>
        <xdr:cNvPicPr/>
      </xdr:nvPicPr>
      <xdr:blipFill>
        <a:blip r:embed="rId53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50" name="ID_54BF2BFA1B044518ADD6C714D83010F0" descr="ans45"/>
        <xdr:cNvPicPr/>
      </xdr:nvPicPr>
      <xdr:blipFill>
        <a:blip r:embed="rId54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46" name="ID_422762586F7B46E0ADD99ABF8A3BEA7F" descr="ans44"/>
        <xdr:cNvPicPr/>
      </xdr:nvPicPr>
      <xdr:blipFill>
        <a:blip r:embed="rId55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71" name="ID_DAD74844F8774D1588E7CE39569542B1" descr="ans46"/>
        <xdr:cNvPicPr/>
      </xdr:nvPicPr>
      <xdr:blipFill>
        <a:blip r:embed="rId56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40" name="ID_C87B3F6F57634A52B32836DA3079B3CB" descr="ans47"/>
        <xdr:cNvPicPr/>
      </xdr:nvPicPr>
      <xdr:blipFill>
        <a:blip r:embed="rId57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56" name="ID_F55009E78BBC4D7F96A9FFB86E7FD6F5" descr="ans49"/>
        <xdr:cNvPicPr/>
      </xdr:nvPicPr>
      <xdr:blipFill>
        <a:blip r:embed="rId58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72" name="ID_9601CD9ACAFB4E0888593E7466BC2E64" descr="ans50"/>
        <xdr:cNvPicPr/>
      </xdr:nvPicPr>
      <xdr:blipFill>
        <a:blip r:embed="rId59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  <etc:cellImage>
    <xdr:pic>
      <xdr:nvPicPr>
        <xdr:cNvPr id="133" name="ID_737C36D172F44476BEBDA8015A48F314" descr="ans52"/>
        <xdr:cNvPicPr/>
      </xdr:nvPicPr>
      <xdr:blipFill>
        <a:blip r:embed="rId60"/>
        <a:stretch>
          <a:fillRect/>
        </a:stretch>
      </xdr:blipFill>
      <xdr:spPr>
        <a:xfrm>
          <a:off x="0" y="0"/>
          <a:ext cx="6529070" cy="1005840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<sst xmlns="http://schemas.openxmlformats.org/spreadsheetml/2006/main" count="245" uniqueCount="181">
  <si>
    <t>name</t>
  </si>
  <si>
    <t>picture</t>
  </si>
  <si>
    <t>answer</t>
  </si>
  <si>
    <t>analysis</t>
  </si>
  <si>
    <t>url</t>
  </si>
  <si>
    <t>ans1.jpg</t>
  </si>
  <si>
    <t>D</t>
  </si>
  <si>
    <t>一致性。故正确答案为D。</t>
  </si>
  <si>
    <t>https://x1176937.910402.xyz/img/2025/01/03/scpdcq.jpg</t>
  </si>
  <si>
    <t>ans2.jpg</t>
  </si>
  <si>
    <t>E</t>
  </si>
  <si>
    <t>一致性。故正确答案为E。</t>
  </si>
  <si>
    <t>https://x1176937.910402.xyz/img/2025/01/03/scqams.jpg</t>
  </si>
  <si>
    <t>ans3.jpg</t>
  </si>
  <si>
    <t>A</t>
  </si>
  <si>
    <t>一致性。故正确答案为A。</t>
  </si>
  <si>
    <t>https://x1176937.910402.xyz/img/2025/01/03/scqoub.jpg</t>
  </si>
  <si>
    <t>ans4.jpg</t>
  </si>
  <si>
    <t>B</t>
  </si>
  <si>
    <t>一致性。故正确答案为B。</t>
  </si>
  <si>
    <t>https://x1176937.910402.xyz/img/2025/01/03/scr6nc.jpg</t>
  </si>
  <si>
    <t>ans5.jpg</t>
  </si>
  <si>
    <t>F</t>
  </si>
  <si>
    <t>一致性。故正确答案为F。</t>
  </si>
  <si>
    <t>https://x1176937.910402.xyz/img/2025/01/03/scrnts.jpg</t>
  </si>
  <si>
    <t>ans6.jpg</t>
  </si>
  <si>
    <t>C</t>
  </si>
  <si>
    <t>一致性。故正确答案为C。</t>
  </si>
  <si>
    <t>https://x1176937.910402.xyz/img/2025/01/03/scry2n.jpg</t>
  </si>
  <si>
    <t>ans7.jpg</t>
  </si>
  <si>
    <t>对称性。故正确答案为F。</t>
  </si>
  <si>
    <t>https://x1176937.910402.xyz/img/2025/01/03/scsao1.jpg</t>
  </si>
  <si>
    <t>ans8.jpg</t>
  </si>
  <si>
    <t>对称性。故正确答案为B。</t>
  </si>
  <si>
    <t>https://x1176937.910402.xyz/img/2025/01/03/scsqlq.jpg</t>
  </si>
  <si>
    <t>ans9.jpg</t>
  </si>
  <si>
    <t>https://x1176937.910402.xyz/img/2025/01/03/sct4ls.jpg</t>
  </si>
  <si>
    <t>ans10.jpg</t>
  </si>
  <si>
    <t>https://x1176937.910402.xyz/img/2025/01/03/sctcvt.jpg</t>
  </si>
  <si>
    <t>ans11.jpg</t>
  </si>
  <si>
    <t>对称性。故正确答案为D。</t>
  </si>
  <si>
    <t>https://x1176937.910402.xyz/img/2025/01/03/scto0h.jpg</t>
  </si>
  <si>
    <t>ans12.jpg</t>
  </si>
  <si>
    <t>https://x1176937.910402.xyz/img/2025/01/03/sd2qh3.jpg</t>
  </si>
  <si>
    <t>ans13.jpg</t>
  </si>
  <si>
    <t>https://x1176937.910402.xyz/img/2025/01/03/sd37pr.jpg</t>
  </si>
  <si>
    <t>ans14.jpg</t>
  </si>
  <si>
    <t>https://x1176937.910402.xyz/img/2025/01/03/sd3js2.jpg</t>
  </si>
  <si>
    <t>ans15.jpg</t>
  </si>
  <si>
    <t>https://x1176937.910402.xyz/img/2025/01/03/sd3vzt.jpg</t>
  </si>
  <si>
    <t>ans16.jpg</t>
  </si>
  <si>
    <t>https://x1176937.910402.xyz/img/2025/01/03/sd4atp.jpg</t>
  </si>
  <si>
    <t>ans17.jpg</t>
  </si>
  <si>
    <t>上下对称。故正确答案为A。</t>
  </si>
  <si>
    <t>https://x1176937.910402.xyz/img/2025/01/03/sd4n2j.jpg</t>
  </si>
  <si>
    <t>ans18.jpg</t>
  </si>
  <si>
    <t>上下对称。故正确答案为C。</t>
  </si>
  <si>
    <t>https://x1176937.910402.xyz/img/2025/01/03/sd54dq.jpg</t>
  </si>
  <si>
    <t>ans19.jpg</t>
  </si>
  <si>
    <t>左右对称。故正确答案为E。</t>
  </si>
  <si>
    <t>https://x1176937.910402.xyz/img/2025/01/03/sd5fyx.jpg</t>
  </si>
  <si>
    <t>ans20.jpg</t>
  </si>
  <si>
    <t>外形上下相同，内部花纹左右相同。故正确答案为F。</t>
  </si>
  <si>
    <t>https://x1176937.910402.xyz/img/2025/01/03/sd5n4k.jpg</t>
  </si>
  <si>
    <t>ans21.jpg</t>
  </si>
  <si>
    <t>外形左右相同，内部填充上下相同。故正确答案为D。</t>
  </si>
  <si>
    <t>https://x1176937.910402.xyz/img/2025/01/03/sd62nb.jpg</t>
  </si>
  <si>
    <t>ans22.jpg</t>
  </si>
  <si>
    <t>外形上下相同，内部左右相同。故正确答案为C。</t>
  </si>
  <si>
    <t>https://x1176937.910402.xyz/img/2025/01/03/sd6cjg.jpg</t>
  </si>
  <si>
    <t>ans23.jpg</t>
  </si>
  <si>
    <t>参照第一行规则，去掉图像的内部元素。故正确答案为D。</t>
  </si>
  <si>
    <t>https://x1176937.910402.xyz/img/2025/01/03/sd6v9b.jpg</t>
  </si>
  <si>
    <t>ans24.jpg</t>
  </si>
  <si>
    <t>参照第一行规律，去除方形中心的小图。故正确答案为E。</t>
  </si>
  <si>
    <t>https://x1176937.910402.xyz/img/2025/01/03/sd793v.jpg</t>
  </si>
  <si>
    <t>ans25.jpg</t>
  </si>
  <si>
    <t>参照第1，2列的规律。故正确答案为F。</t>
  </si>
  <si>
    <t>https://x1176937.910402.xyz/img/2025/01/03/sd7fv4.jpg</t>
  </si>
  <si>
    <t>ans26.jpg</t>
  </si>
  <si>
    <t>https://x1176937.910402.xyz/img/2025/01/03/sd7se3.jpg</t>
  </si>
  <si>
    <t>ans27.jpg</t>
  </si>
  <si>
    <t>第三行中每列图案依次递增3个小圆点，第3列中每行递增3个小圆点。故正确答案为C。</t>
  </si>
  <si>
    <t>https://x1176937.910402.xyz/img/2025/01/03/sd89t5.jpg</t>
  </si>
  <si>
    <t>ans28.jpg</t>
  </si>
  <si>
    <t>按行列的递增规律。故正确答案为F。</t>
  </si>
  <si>
    <t>https://x1176937.910402.xyz/img/2025/01/03/sd8p2h.jpg</t>
  </si>
  <si>
    <t>ans29.jpg</t>
  </si>
  <si>
    <t>每格中的图案花数按行列递增。故正确答案为F。</t>
  </si>
  <si>
    <t>https://x1176937.910402.xyz/img/2025/01/03/sd8zpg.jpg</t>
  </si>
  <si>
    <t>ans30.jpg</t>
  </si>
  <si>
    <t>每格的图案大小按行列递减。故正确答案为D。</t>
  </si>
  <si>
    <t>https://x1176937.910402.xyz/img/2025/01/03/sd9cs9.jpg</t>
  </si>
  <si>
    <t>ans31.jpg</t>
  </si>
  <si>
    <t>第3行每个图案中的黑色小方块水平向右移动。故正确答案为E。</t>
  </si>
  <si>
    <t>https://x1176937.910402.xyz/img/2025/01/03/sd9q8b.jpg</t>
  </si>
  <si>
    <t>ans32.jpg</t>
  </si>
  <si>
    <t>重叠部分按行，列递增。故正确答案为A。</t>
  </si>
  <si>
    <t>https://x1176937.910402.xyz/img/2025/01/03/sdaa3j.jpg</t>
  </si>
  <si>
    <t>ans33.jpg</t>
  </si>
  <si>
    <t>参照第1行，2行的规律。故正确答案为F。</t>
  </si>
  <si>
    <t>https://x1176937.910402.xyz/img/2025/01/03/sdam81.jpg</t>
  </si>
  <si>
    <t>ans34.jpg</t>
  </si>
  <si>
    <t>按行列规律，每格的图案中的小圆间距扩大。故正确答案为F。</t>
  </si>
  <si>
    <t>https://x1176937.910402.xyz/img/2025/01/03/sdasup.jpg</t>
  </si>
  <si>
    <t>ans35.jpg</t>
  </si>
  <si>
    <t>第3行从左至右每格中的小黑点变少;第3列中，从上到下小黑点数量变多。故正确答案为A。</t>
  </si>
  <si>
    <t>https://x1176937.910402.xyz/img/2025/01/03/sdbb3i.jpg</t>
  </si>
  <si>
    <t>ans36.jpg</t>
  </si>
  <si>
    <t>按生成规律，右下角格子的图案由相邻的两个格子图案重叠生成。故正确答案为B。</t>
  </si>
  <si>
    <t>https://x1176937.910402.xyz/img/2025/01/03/sdbrw1.jpg</t>
  </si>
  <si>
    <t>ans37.jpg</t>
  </si>
  <si>
    <t>每种图形出现均3次。故正确答案为C。</t>
  </si>
  <si>
    <t>https://x1176937.910402.xyz/img/2025/01/03/sdc8xy.jpg</t>
  </si>
  <si>
    <t>ans38.jpg</t>
  </si>
  <si>
    <t>每种图形出现3次。故正确答案为D。</t>
  </si>
  <si>
    <t>https://x1176937.910402.xyz/img/2025/01/03/sdcde2.jpg</t>
  </si>
  <si>
    <t>ans39.jpg</t>
  </si>
  <si>
    <t>每种图形出现3次。故正确答案为C。</t>
  </si>
  <si>
    <t>https://x1176937.910402.xyz/img/2025/01/03/sdcsy6.jpg</t>
  </si>
  <si>
    <t>ans40.jpg</t>
  </si>
  <si>
    <t>外形参照同列，内部元素参照同行。故正确答案为F。</t>
  </si>
  <si>
    <t>https://x1176937.910402.xyz/img/2025/01/03/sdd6cz.jpg</t>
  </si>
  <si>
    <t>ans41.jpg</t>
  </si>
  <si>
    <t>https://x1176937.910402.xyz/img/2025/01/03/7vprowv.jpg</t>
  </si>
  <si>
    <t>ans42.jpg</t>
  </si>
  <si>
    <t>外形参照同行，内部每种图形出现3次。故正确答案为F。</t>
  </si>
  <si>
    <t>https://x1176937.910402.xyz/img/2025/01/03/sde350.jpg</t>
  </si>
  <si>
    <t>ans43.jpg</t>
  </si>
  <si>
    <t>外形参照同列，内部每种图形出现3次。故正确答案为E。</t>
  </si>
  <si>
    <t>https://x1176937.910402.xyz/img/2025/01/03/sde87c.jpg</t>
  </si>
  <si>
    <t>ans44.jpg</t>
  </si>
  <si>
    <t>每种外形及填充都出现3次。故正确答案为D。</t>
  </si>
  <si>
    <t>https://x1176937.910402.xyz/img/2025/01/03/sderan.jpg</t>
  </si>
  <si>
    <t>ans45.jpg</t>
  </si>
  <si>
    <t>每种花纹及线条出现3次。故正确答案为A。</t>
  </si>
  <si>
    <t>https://x1176937.910402.xyz/img/2025/01/03/sdf8kr.jpg</t>
  </si>
  <si>
    <t>ans46.jpg</t>
  </si>
  <si>
    <t>每种图形出现3次。故正确答案为B。</t>
  </si>
  <si>
    <t>https://x1176937.910402.xyz/img/2025/01/03/sdo4d1.jpg</t>
  </si>
  <si>
    <t>ans47.jpg</t>
  </si>
  <si>
    <t>每种图形三种形态:原始，去底，去头。故正确答案为E。</t>
  </si>
  <si>
    <t>https://x1176937.910402.xyz/img/2025/01/03/sdonbz.jpg</t>
  </si>
  <si>
    <t>ans48.jpg</t>
  </si>
  <si>
    <t>每类图中的三个图形的个数分别为3，4，5；并且3个图形中有凹凸区别。故正确答案为F。</t>
  </si>
  <si>
    <t>https://x1176937.910402.xyz/img/2025/01/03/sdpnru.jpg</t>
  </si>
  <si>
    <t>ans49.jpg</t>
  </si>
  <si>
    <t>第3列的图形由第1列和第2列图形合并而成。故正确答案为F。</t>
  </si>
  <si>
    <t>https://x1176937.910402.xyz/img/2025/01/03/sdq29k.jpg</t>
  </si>
  <si>
    <t>ans50.jpg</t>
  </si>
  <si>
    <t>https://x1176937.910402.xyz/img/2025/01/03/sdqg71.jpg</t>
  </si>
  <si>
    <t>ans51.jpg</t>
  </si>
  <si>
    <t>第3列的图形由第1列和第2列的图形合并而成。故正确答案为F。</t>
  </si>
  <si>
    <t>https://x1176937.910402.xyz/img/2025/01/03/sdqx4w.jpg</t>
  </si>
  <si>
    <t>ans52.jpg</t>
  </si>
  <si>
    <t>第3列的图形是第1列的图形的右半部分。故正确答案为B。</t>
  </si>
  <si>
    <t>https://x1176937.910402.xyz/img/2025/01/03/sdrbye.jpg</t>
  </si>
  <si>
    <t>ans53.jpg</t>
  </si>
  <si>
    <t>第2，3列的图形由第1列的图形分裂而来。故正确答案为E。</t>
  </si>
  <si>
    <t>https://x1176937.910402.xyz/img/2025/01/03/sdrl2m.jpg</t>
  </si>
  <si>
    <t>ans54.jpg</t>
  </si>
  <si>
    <t>第1，3列的图形由第2列的图形分裂而来。故正确答案为E。</t>
  </si>
  <si>
    <t>https://x1176937.910402.xyz/img/2025/01/03/sdryhz.jpg</t>
  </si>
  <si>
    <t>ans55.jpg</t>
  </si>
  <si>
    <t>下半部分参照第2行；上半部分参照第1行。故正确答案为A。</t>
  </si>
  <si>
    <t>https://x1176937.910402.xyz/img/2025/01/03/sdsd5t.jpg</t>
  </si>
  <si>
    <t>ans56.jpg</t>
  </si>
  <si>
    <t>第3列的图形由前两列图形水平向中心移动后重叠的部分。故正确答案为F。</t>
  </si>
  <si>
    <t>https://x1176937.910402.xyz/img/2025/01/03/sdsogf.jpg</t>
  </si>
  <si>
    <t>ans57.jpg</t>
  </si>
  <si>
    <t>第3列图形由第1列，2列叠加后的重叠部分。故正确答案为C。</t>
  </si>
  <si>
    <t>https://x1176937.910402.xyz/img/2025/01/03/sdt3eb.jpg</t>
  </si>
  <si>
    <t>ans58.jpg</t>
  </si>
  <si>
    <t>第1列图案与第2列图案叠加后去除重复部分。故正确答案为B。</t>
  </si>
  <si>
    <t>https://x1176937.910402.xyz/img/2025/01/03/sdtkcs.jpg</t>
  </si>
  <si>
    <t>ans59.jpg</t>
  </si>
  <si>
    <t>第1列图案与第2列图案叠加后去除重复部分。故正确答案为D。</t>
  </si>
  <si>
    <t>https://x1176937.910402.xyz/img/2025/01/03/sdtyhs.jpg</t>
  </si>
  <si>
    <t>ans60.jpg</t>
  </si>
  <si>
    <t>参照前两行规律，第3行中第3格的大圆上的小圆环数为5-3=2个;小圆环的位置与同一行中小圆环数量最多的那个相同，即在大圆外。故正确答案为E。</t>
  </si>
  <si>
    <t>https://x1176937.910402.xyz/img/2025/01/03/sdufc8.jpg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</si>
</sst>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5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1" fillId="0" borderId="0" xfId="6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jpeg"/><Relationship Id="rId8" Type="http://schemas.openxmlformats.org/officeDocument/2006/relationships/image" Target="media/image8.jpeg"/><Relationship Id="rId7" Type="http://schemas.openxmlformats.org/officeDocument/2006/relationships/image" Target="media/image7.jpeg"/><Relationship Id="rId60" Type="http://schemas.openxmlformats.org/officeDocument/2006/relationships/image" Target="media/image60.jpeg"/><Relationship Id="rId6" Type="http://schemas.openxmlformats.org/officeDocument/2006/relationships/image" Target="media/image6.jpeg"/><Relationship Id="rId59" Type="http://schemas.openxmlformats.org/officeDocument/2006/relationships/image" Target="media/image59.jpeg"/><Relationship Id="rId58" Type="http://schemas.openxmlformats.org/officeDocument/2006/relationships/image" Target="media/image58.jpeg"/><Relationship Id="rId57" Type="http://schemas.openxmlformats.org/officeDocument/2006/relationships/image" Target="media/image57.jpeg"/><Relationship Id="rId56" Type="http://schemas.openxmlformats.org/officeDocument/2006/relationships/image" Target="media/image56.jpeg"/><Relationship Id="rId55" Type="http://schemas.openxmlformats.org/officeDocument/2006/relationships/image" Target="media/image55.jpeg"/><Relationship Id="rId54" Type="http://schemas.openxmlformats.org/officeDocument/2006/relationships/image" Target="media/image54.jpeg"/><Relationship Id="rId53" Type="http://schemas.openxmlformats.org/officeDocument/2006/relationships/image" Target="media/image53.jpeg"/><Relationship Id="rId52" Type="http://schemas.openxmlformats.org/officeDocument/2006/relationships/image" Target="media/image52.jpeg"/><Relationship Id="rId51" Type="http://schemas.openxmlformats.org/officeDocument/2006/relationships/image" Target="media/image51.jpeg"/><Relationship Id="rId50" Type="http://schemas.openxmlformats.org/officeDocument/2006/relationships/image" Target="media/image50.jpeg"/><Relationship Id="rId5" Type="http://schemas.openxmlformats.org/officeDocument/2006/relationships/image" Target="media/image5.jpeg"/><Relationship Id="rId49" Type="http://schemas.openxmlformats.org/officeDocument/2006/relationships/image" Target="media/image49.jpeg"/><Relationship Id="rId48" Type="http://schemas.openxmlformats.org/officeDocument/2006/relationships/image" Target="media/image48.jpeg"/><Relationship Id="rId47" Type="http://schemas.openxmlformats.org/officeDocument/2006/relationships/image" Target="media/image47.jpeg"/><Relationship Id="rId46" Type="http://schemas.openxmlformats.org/officeDocument/2006/relationships/image" Target="media/image46.jpeg"/><Relationship Id="rId45" Type="http://schemas.openxmlformats.org/officeDocument/2006/relationships/image" Target="media/image45.jpeg"/><Relationship Id="rId44" Type="http://schemas.openxmlformats.org/officeDocument/2006/relationships/image" Target="media/image44.jpeg"/><Relationship Id="rId43" Type="http://schemas.openxmlformats.org/officeDocument/2006/relationships/image" Target="media/image43.jpeg"/><Relationship Id="rId42" Type="http://schemas.openxmlformats.org/officeDocument/2006/relationships/image" Target="media/image42.jpeg"/><Relationship Id="rId41" Type="http://schemas.openxmlformats.org/officeDocument/2006/relationships/image" Target="media/image41.jpeg"/><Relationship Id="rId40" Type="http://schemas.openxmlformats.org/officeDocument/2006/relationships/image" Target="media/image40.jpeg"/><Relationship Id="rId4" Type="http://schemas.openxmlformats.org/officeDocument/2006/relationships/image" Target="media/image4.jpeg"/><Relationship Id="rId39" Type="http://schemas.openxmlformats.org/officeDocument/2006/relationships/image" Target="media/image39.jpeg"/><Relationship Id="rId38" Type="http://schemas.openxmlformats.org/officeDocument/2006/relationships/image" Target="media/image38.jpeg"/><Relationship Id="rId37" Type="http://schemas.openxmlformats.org/officeDocument/2006/relationships/image" Target="media/image37.jpeg"/><Relationship Id="rId36" Type="http://schemas.openxmlformats.org/officeDocument/2006/relationships/image" Target="media/image36.jpeg"/><Relationship Id="rId35" Type="http://schemas.openxmlformats.org/officeDocument/2006/relationships/image" Target="media/image35.jpeg"/><Relationship Id="rId34" Type="http://schemas.openxmlformats.org/officeDocument/2006/relationships/image" Target="media/image34.jpeg"/><Relationship Id="rId33" Type="http://schemas.openxmlformats.org/officeDocument/2006/relationships/image" Target="media/image33.jpeg"/><Relationship Id="rId32" Type="http://schemas.openxmlformats.org/officeDocument/2006/relationships/image" Target="media/image32.jpeg"/><Relationship Id="rId31" Type="http://schemas.openxmlformats.org/officeDocument/2006/relationships/image" Target="media/image31.jpeg"/><Relationship Id="rId30" Type="http://schemas.openxmlformats.org/officeDocument/2006/relationships/image" Target="media/image30.jpeg"/><Relationship Id="rId3" Type="http://schemas.openxmlformats.org/officeDocument/2006/relationships/image" Target="media/image3.jpeg"/><Relationship Id="rId29" Type="http://schemas.openxmlformats.org/officeDocument/2006/relationships/image" Target="media/image29.jpeg"/><Relationship Id="rId28" Type="http://schemas.openxmlformats.org/officeDocument/2006/relationships/image" Target="media/image28.jpeg"/><Relationship Id="rId27" Type="http://schemas.openxmlformats.org/officeDocument/2006/relationships/image" Target="media/image27.jpeg"/><Relationship Id="rId26" Type="http://schemas.openxmlformats.org/officeDocument/2006/relationships/image" Target="media/image26.jpeg"/><Relationship Id="rId25" Type="http://schemas.openxmlformats.org/officeDocument/2006/relationships/image" Target="media/image25.jpeg"/><Relationship Id="rId24" Type="http://schemas.openxmlformats.org/officeDocument/2006/relationships/image" Target="media/image24.jpeg"/><Relationship Id="rId23" Type="http://schemas.openxmlformats.org/officeDocument/2006/relationships/image" Target="media/image23.jpeg"/><Relationship Id="rId22" Type="http://schemas.openxmlformats.org/officeDocument/2006/relationships/image" Target="media/image22.jpeg"/><Relationship Id="rId21" Type="http://schemas.openxmlformats.org/officeDocument/2006/relationships/image" Target="media/image21.jpeg"/><Relationship Id="rId20" Type="http://schemas.openxmlformats.org/officeDocument/2006/relationships/image" Target="media/image20.jpeg"/><Relationship Id="rId2" Type="http://schemas.openxmlformats.org/officeDocument/2006/relationships/image" Target="media/image2.jpeg"/><Relationship Id="rId19" Type="http://schemas.openxmlformats.org/officeDocument/2006/relationships/image" Target="media/image19.jpeg"/><Relationship Id="rId18" Type="http://schemas.openxmlformats.org/officeDocument/2006/relationships/image" Target="media/image18.jpeg"/><Relationship Id="rId17" Type="http://schemas.openxmlformats.org/officeDocument/2006/relationships/image" Target="media/image17.jpeg"/><Relationship Id="rId16" Type="http://schemas.openxmlformats.org/officeDocument/2006/relationships/image" Target="media/image16.jpeg"/><Relationship Id="rId15" Type="http://schemas.openxmlformats.org/officeDocument/2006/relationships/image" Target="media/image15.jpeg"/><Relationship Id="rId14" Type="http://schemas.openxmlformats.org/officeDocument/2006/relationships/image" Target="media/image14.jpeg"/><Relationship Id="rId13" Type="http://schemas.openxmlformats.org/officeDocument/2006/relationships/image" Target="media/image13.jpeg"/><Relationship Id="rId12" Type="http://schemas.openxmlformats.org/officeDocument/2006/relationships/image" Target="media/image12.jpeg"/><Relationship Id="rId11" Type="http://schemas.openxmlformats.org/officeDocument/2006/relationships/image" Target="media/image11.jpeg"/><Relationship Id="rId10" Type="http://schemas.openxmlformats.org/officeDocument/2006/relationships/image" Target="media/image10.jpeg"/><Relationship Id="rId1" Type="http://schemas.openxmlformats.org/officeDocument/2006/relationships/image" Target="media/image1.jpe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9" Type="http://schemas.openxmlformats.org/officeDocument/2006/relationships/hyperlink" Target="https://x1176937.910402.xyz/img/2025/01/03/scpdcq.jpg" TargetMode="External"/><Relationship Id="rId8" Type="http://schemas.openxmlformats.org/officeDocument/2006/relationships/hyperlink" Target="https://x1176937.910402.xyz/img/2025/01/03/scr6nc.jpg" TargetMode="External"/><Relationship Id="rId7" Type="http://schemas.openxmlformats.org/officeDocument/2006/relationships/hyperlink" Target="https://x1176937.910402.xyz/img/2025/01/03/sd3js2.jpg" TargetMode="External"/><Relationship Id="rId6" Type="http://schemas.openxmlformats.org/officeDocument/2006/relationships/hyperlink" Target="https://x1176937.910402.xyz/img/2025/01/03/sd793v.jpg" TargetMode="External"/><Relationship Id="rId5" Type="http://schemas.openxmlformats.org/officeDocument/2006/relationships/hyperlink" Target="https://x1176937.910402.xyz/img/2025/01/03/sdbrw1.jpg" TargetMode="External"/><Relationship Id="rId4" Type="http://schemas.openxmlformats.org/officeDocument/2006/relationships/hyperlink" Target="https://x1176937.910402.xyz/img/2025/01/03/sdo4d1.jpg" TargetMode="External"/><Relationship Id="rId3" Type="http://schemas.openxmlformats.org/officeDocument/2006/relationships/hyperlink" Target="https://x1176937.910402.xyz/img/2025/01/03/sdrbye.jpg" TargetMode="External"/><Relationship Id="rId2" Type="http://schemas.openxmlformats.org/officeDocument/2006/relationships/hyperlink" Target="https://x1176937.910402.xyz/img/2025/01/03/sdsogf.jpg" TargetMode="External"/><Relationship Id="rId11" Type="http://schemas.openxmlformats.org/officeDocument/2006/relationships/hyperlink" Target="https://x1176937.910402.xyz/img/2025/01/03/scsqlq.jpg" TargetMode="External"/><Relationship Id="rId10" Type="http://schemas.openxmlformats.org/officeDocument/2006/relationships/hyperlink" Target="https://x1176937.910402.xyz/img/2025/01/03/sdcde2.jpg" TargetMode="External"/><Relationship Id="rId1" Type="http://schemas.openxmlformats.org/officeDocument/2006/relationships/hyperlink" Target="https://x1176937.910402.xyz/img/2025/01/03/sdufc8.jp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61"/>
  <sheetViews>
    <sheetView tabSelected="1" zoomScale="70" zoomScaleNormal="70" workbookViewId="0">
      <selection activeCell="D2" sqref="D2"/>
    </sheetView>
  </sheetViews>
  <sheetFormatPr defaultColWidth="9" defaultRowHeight="14.4" outlineLevelCol="4"/>
  <cols>
    <col min="1" max="1" width="16" customWidth="1"/>
    <col min="2" max="2" width="34.3333333333333" customWidth="1"/>
    <col min="3" max="3" width="8.88888888888889"/>
    <col min="4" max="4" width="75.3333333333333" style="1" customWidth="1"/>
    <col min="5" max="5" width="69.5185185185185" customWidth="1"/>
  </cols>
  <sheetData>
    <row r="1" spans="1:5">
      <c r="A1" s="2" t="s">
        <v>0</v>
      </c>
      <c r="B1" s="2" t="s">
        <v>1</v>
      </c>
      <c r="C1" s="2" t="s">
        <v>2</v>
      </c>
      <c r="D1" s="1" t="s">
        <v>3</v>
      </c>
      <c r="E1" t="s">
        <v>4</v>
      </c>
    </row>
    <row r="2" ht="284.6" spans="1:5">
      <c r="A2" t="s">
        <v>5</v>
      </c>
      <c r="B2" t="str">
        <f>_xlfn.DISPIMG("ID_B95290A10E8D4E6087DB11E935F617C0",1)</f>
        <v>=DISPIMG("ID_B95290A10E8D4E6087DB11E935F617C0",1)</v>
      </c>
      <c r="C2" s="3" t="s">
        <v>6</v>
      </c>
      <c r="D2" s="1" t="s">
        <v>7</v>
      </c>
      <c r="E2" s="4" t="s">
        <v>8</v>
      </c>
    </row>
    <row r="3" ht="284.6" spans="1:5">
      <c r="A3" t="s">
        <v>9</v>
      </c>
      <c r="B3" t="str">
        <f>_xlfn.DISPIMG("ID_EED85342A0B64420958DB55824D40EB6",1)</f>
        <v>=DISPIMG("ID_EED85342A0B64420958DB55824D40EB6",1)</v>
      </c>
      <c r="C3" s="3" t="s">
        <v>10</v>
      </c>
      <c r="D3" s="1" t="s">
        <v>11</v>
      </c>
      <c r="E3" t="s">
        <v>12</v>
      </c>
    </row>
    <row r="4" ht="284.6" spans="1:5">
      <c r="A4" t="s">
        <v>13</v>
      </c>
      <c r="B4" t="str">
        <f>_xlfn.DISPIMG("ID_BDA005431049464E8D4575381950C75C",1)</f>
        <v>=DISPIMG("ID_BDA005431049464E8D4575381950C75C",1)</v>
      </c>
      <c r="C4" s="3" t="s">
        <v>14</v>
      </c>
      <c r="D4" s="1" t="s">
        <v>15</v>
      </c>
      <c r="E4" t="s">
        <v>16</v>
      </c>
    </row>
    <row r="5" ht="284.6" spans="1:5">
      <c r="A5" t="s">
        <v>17</v>
      </c>
      <c r="B5" t="str">
        <f>_xlfn.DISPIMG("ID_30D3AE2D794E41E39FC9EB82B506E450",1)</f>
        <v>=DISPIMG("ID_30D3AE2D794E41E39FC9EB82B506E450",1)</v>
      </c>
      <c r="C5" s="3" t="s">
        <v>18</v>
      </c>
      <c r="D5" s="1" t="s">
        <v>19</v>
      </c>
      <c r="E5" s="4" t="s">
        <v>20</v>
      </c>
    </row>
    <row r="6" ht="284.6" spans="1:5">
      <c r="A6" t="s">
        <v>21</v>
      </c>
      <c r="B6" t="str">
        <f>_xlfn.DISPIMG("ID_319005E7D00B4B1A99FBB1687B0D8143",1)</f>
        <v>=DISPIMG("ID_319005E7D00B4B1A99FBB1687B0D8143",1)</v>
      </c>
      <c r="C6" s="3" t="s">
        <v>22</v>
      </c>
      <c r="D6" s="1" t="s">
        <v>23</v>
      </c>
      <c r="E6" t="s">
        <v>24</v>
      </c>
    </row>
    <row r="7" ht="284.6" spans="1:5">
      <c r="A7" t="s">
        <v>25</v>
      </c>
      <c r="B7" t="str">
        <f>_xlfn.DISPIMG("ID_3C992D627A574A00B8B46B7309CE7372",1)</f>
        <v>=DISPIMG("ID_3C992D627A574A00B8B46B7309CE7372",1)</v>
      </c>
      <c r="C7" s="3" t="s">
        <v>26</v>
      </c>
      <c r="D7" s="1" t="s">
        <v>27</v>
      </c>
      <c r="E7" t="s">
        <v>28</v>
      </c>
    </row>
    <row r="8" ht="284.6" spans="1:5">
      <c r="A8" t="s">
        <v>29</v>
      </c>
      <c r="B8" t="str">
        <f>_xlfn.DISPIMG("ID_7A806C3C4ABD4E7D90CC4DA685282108",1)</f>
        <v>=DISPIMG("ID_7A806C3C4ABD4E7D90CC4DA685282108",1)</v>
      </c>
      <c r="C8" s="3" t="s">
        <v>22</v>
      </c>
      <c r="D8" s="1" t="s">
        <v>30</v>
      </c>
      <c r="E8" t="s">
        <v>31</v>
      </c>
    </row>
    <row r="9" ht="284.6" spans="1:5">
      <c r="A9" t="s">
        <v>32</v>
      </c>
      <c r="B9" t="str">
        <f>_xlfn.DISPIMG("ID_DD8CFFF5A9844745978DE2421FC480CD",1)</f>
        <v>=DISPIMG("ID_DD8CFFF5A9844745978DE2421FC480CD",1)</v>
      </c>
      <c r="C9" s="3" t="s">
        <v>18</v>
      </c>
      <c r="D9" s="1" t="s">
        <v>33</v>
      </c>
      <c r="E9" s="4" t="s">
        <v>34</v>
      </c>
    </row>
    <row r="10" ht="284.6" spans="1:5">
      <c r="A10" t="s">
        <v>35</v>
      </c>
      <c r="B10" t="str">
        <f>_xlfn.DISPIMG("ID_0CBC3A0772D14D3D941A2F55DC0C0A79",1)</f>
        <v>=DISPIMG("ID_0CBC3A0772D14D3D941A2F55DC0C0A79",1)</v>
      </c>
      <c r="C10" s="3" t="s">
        <v>14</v>
      </c>
      <c r="D10" s="1" t="s">
        <v>15</v>
      </c>
      <c r="E10" t="s">
        <v>36</v>
      </c>
    </row>
    <row r="11" ht="284.6" spans="1:5">
      <c r="A11" t="s">
        <v>37</v>
      </c>
      <c r="B11" t="str">
        <f>_xlfn.DISPIMG("ID_E449AB0CDCF84739865736676D29FEA3",1)</f>
        <v>=DISPIMG("ID_E449AB0CDCF84739865736676D29FEA3",1)</v>
      </c>
      <c r="C11" s="3" t="s">
        <v>26</v>
      </c>
      <c r="D11" s="1" t="s">
        <v>27</v>
      </c>
      <c r="E11" t="s">
        <v>38</v>
      </c>
    </row>
    <row r="12" ht="284.6" spans="1:5">
      <c r="A12" t="s">
        <v>39</v>
      </c>
      <c r="B12" t="str">
        <f>_xlfn.DISPIMG("ID_FD371ABF32844DC4BD83F4FDBF54965E",1)</f>
        <v>=DISPIMG("ID_FD371ABF32844DC4BD83F4FDBF54965E",1)</v>
      </c>
      <c r="C12" s="3" t="s">
        <v>6</v>
      </c>
      <c r="D12" s="1" t="s">
        <v>40</v>
      </c>
      <c r="E12" t="s">
        <v>41</v>
      </c>
    </row>
    <row r="13" ht="284.6" spans="1:5">
      <c r="A13" t="s">
        <v>42</v>
      </c>
      <c r="B13" t="str">
        <f>_xlfn.DISPIMG("ID_6254F77DD76F46CD801279764463C0F4",1)</f>
        <v>=DISPIMG("ID_6254F77DD76F46CD801279764463C0F4",1)</v>
      </c>
      <c r="C13" s="3" t="s">
        <v>10</v>
      </c>
      <c r="D13" s="1" t="s">
        <v>11</v>
      </c>
      <c r="E13" t="s">
        <v>43</v>
      </c>
    </row>
    <row r="14" ht="284.6" spans="1:5">
      <c r="A14" t="s">
        <v>44</v>
      </c>
      <c r="B14" t="str">
        <f>_xlfn.DISPIMG("ID_0D10F772973245DCB5983F7C881847E6",1)</f>
        <v>=DISPIMG("ID_0D10F772973245DCB5983F7C881847E6",1)</v>
      </c>
      <c r="C14" s="2" t="s">
        <v>18</v>
      </c>
      <c r="D14" s="1" t="s">
        <v>19</v>
      </c>
      <c r="E14" t="s">
        <v>45</v>
      </c>
    </row>
    <row r="15" ht="284.6" spans="1:5">
      <c r="A15" t="s">
        <v>46</v>
      </c>
      <c r="B15" t="str">
        <f>_xlfn.DISPIMG("ID_F67B63E4EC4E45D6A1472965A02AFE28",1)</f>
        <v>=DISPIMG("ID_F67B63E4EC4E45D6A1472965A02AFE28",1)</v>
      </c>
      <c r="C15" s="3" t="s">
        <v>22</v>
      </c>
      <c r="D15" s="1" t="s">
        <v>23</v>
      </c>
      <c r="E15" s="4" t="s">
        <v>47</v>
      </c>
    </row>
    <row r="16" ht="284.6" spans="1:5">
      <c r="A16" t="s">
        <v>48</v>
      </c>
      <c r="B16" t="str">
        <f>_xlfn.DISPIMG("ID_6BB3963E7A994D778319691C6469873E",1)</f>
        <v>=DISPIMG("ID_6BB3963E7A994D778319691C6469873E",1)</v>
      </c>
      <c r="C16" s="3" t="s">
        <v>14</v>
      </c>
      <c r="D16" s="1" t="s">
        <v>15</v>
      </c>
      <c r="E16" t="s">
        <v>49</v>
      </c>
    </row>
    <row r="17" ht="284.6" spans="1:5">
      <c r="A17" t="s">
        <v>50</v>
      </c>
      <c r="B17" t="str">
        <f>_xlfn.DISPIMG("ID_3A7E917385144AC999A4679C16022AB2",1)</f>
        <v>=DISPIMG("ID_3A7E917385144AC999A4679C16022AB2",1)</v>
      </c>
      <c r="C17" s="3" t="s">
        <v>18</v>
      </c>
      <c r="D17" s="1" t="s">
        <v>33</v>
      </c>
      <c r="E17" t="s">
        <v>51</v>
      </c>
    </row>
    <row r="18" ht="284.6" spans="1:5">
      <c r="A18" t="s">
        <v>52</v>
      </c>
      <c r="B18" t="str">
        <f>_xlfn.DISPIMG("ID_1F1D5DBE8EB6474D806141D0E7BC3B65",1)</f>
        <v>=DISPIMG("ID_1F1D5DBE8EB6474D806141D0E7BC3B65",1)</v>
      </c>
      <c r="C18" s="3" t="s">
        <v>14</v>
      </c>
      <c r="D18" s="1" t="s">
        <v>53</v>
      </c>
      <c r="E18" t="s">
        <v>54</v>
      </c>
    </row>
    <row r="19" ht="284.6" spans="1:5">
      <c r="A19" t="s">
        <v>55</v>
      </c>
      <c r="B19" t="str">
        <f>_xlfn.DISPIMG("ID_6F79261E5A7646F890FC6F7D4A3BC4BC",1)</f>
        <v>=DISPIMG("ID_6F79261E5A7646F890FC6F7D4A3BC4BC",1)</v>
      </c>
      <c r="C19" s="2" t="s">
        <v>26</v>
      </c>
      <c r="D19" s="1" t="s">
        <v>56</v>
      </c>
      <c r="E19" t="s">
        <v>57</v>
      </c>
    </row>
    <row r="20" ht="284.6" spans="1:5">
      <c r="A20" t="s">
        <v>58</v>
      </c>
      <c r="B20" t="str">
        <f>_xlfn.DISPIMG("ID_3BE06BDA6A4442778E0F536CA46670D7",1)</f>
        <v>=DISPIMG("ID_3BE06BDA6A4442778E0F536CA46670D7",1)</v>
      </c>
      <c r="C20" s="3" t="s">
        <v>10</v>
      </c>
      <c r="D20" s="1" t="s">
        <v>59</v>
      </c>
      <c r="E20" t="s">
        <v>60</v>
      </c>
    </row>
    <row r="21" ht="284.6" spans="1:5">
      <c r="A21" t="s">
        <v>61</v>
      </c>
      <c r="B21" t="str">
        <f>_xlfn.DISPIMG("ID_49E6E3428C82475C8222AE1EAE0A43FD",1)</f>
        <v>=DISPIMG("ID_49E6E3428C82475C8222AE1EAE0A43FD",1)</v>
      </c>
      <c r="C21" s="3" t="s">
        <v>22</v>
      </c>
      <c r="D21" s="1" t="s">
        <v>62</v>
      </c>
      <c r="E21" t="s">
        <v>63</v>
      </c>
    </row>
    <row r="22" ht="284.6" spans="1:5">
      <c r="A22" t="s">
        <v>64</v>
      </c>
      <c r="B22" t="str">
        <f>_xlfn.DISPIMG("ID_532396996E2B49C68A4CE217324F120D",1)</f>
        <v>=DISPIMG("ID_532396996E2B49C68A4CE217324F120D",1)</v>
      </c>
      <c r="C22" s="3" t="s">
        <v>6</v>
      </c>
      <c r="D22" s="1" t="s">
        <v>65</v>
      </c>
      <c r="E22" t="s">
        <v>66</v>
      </c>
    </row>
    <row r="23" ht="284.6" spans="1:5">
      <c r="A23" t="s">
        <v>67</v>
      </c>
      <c r="B23" t="str">
        <f>_xlfn.DISPIMG("ID_5ED2EEE9B99F482AAE153AAFDA2223D6",1)</f>
        <v>=DISPIMG("ID_5ED2EEE9B99F482AAE153AAFDA2223D6",1)</v>
      </c>
      <c r="C23" s="3" t="s">
        <v>26</v>
      </c>
      <c r="D23" s="1" t="s">
        <v>68</v>
      </c>
      <c r="E23" t="s">
        <v>69</v>
      </c>
    </row>
    <row r="24" ht="284.6" spans="1:5">
      <c r="A24" t="s">
        <v>70</v>
      </c>
      <c r="B24" t="str">
        <f>_xlfn.DISPIMG("ID_A0C28BB745AD46689B57A12B30C598DF",1)</f>
        <v>=DISPIMG("ID_A0C28BB745AD46689B57A12B30C598DF",1)</v>
      </c>
      <c r="C24" s="3" t="s">
        <v>6</v>
      </c>
      <c r="D24" s="1" t="s">
        <v>71</v>
      </c>
      <c r="E24" t="s">
        <v>72</v>
      </c>
    </row>
    <row r="25" ht="284.6" spans="1:5">
      <c r="A25" t="s">
        <v>73</v>
      </c>
      <c r="B25" t="str">
        <f>_xlfn.DISPIMG("ID_E3EC8195EDAA4DA298A95AF229D07A66",1)</f>
        <v>=DISPIMG("ID_E3EC8195EDAA4DA298A95AF229D07A66",1)</v>
      </c>
      <c r="C25" s="3" t="s">
        <v>10</v>
      </c>
      <c r="D25" s="1" t="s">
        <v>74</v>
      </c>
      <c r="E25" s="4" t="s">
        <v>75</v>
      </c>
    </row>
    <row r="26" ht="284.6" spans="1:5">
      <c r="A26" t="s">
        <v>76</v>
      </c>
      <c r="B26" t="str">
        <f>_xlfn.DISPIMG("ID_C3288B1B58D8405F9D7858622402813D",1)</f>
        <v>=DISPIMG("ID_C3288B1B58D8405F9D7858622402813D",1)</v>
      </c>
      <c r="C26" s="3" t="s">
        <v>22</v>
      </c>
      <c r="D26" s="1" t="s">
        <v>77</v>
      </c>
      <c r="E26" t="s">
        <v>78</v>
      </c>
    </row>
    <row r="27" ht="284.6" spans="1:5">
      <c r="A27" t="s">
        <v>79</v>
      </c>
      <c r="B27" t="str">
        <f>_xlfn.DISPIMG("ID_7507AD80618D4D9ABFC83AB84B041DA8",1)</f>
        <v>=DISPIMG("ID_7507AD80618D4D9ABFC83AB84B041DA8",1)</v>
      </c>
      <c r="C27" s="3" t="s">
        <v>18</v>
      </c>
      <c r="D27" s="1" t="s">
        <v>19</v>
      </c>
      <c r="E27" t="s">
        <v>80</v>
      </c>
    </row>
    <row r="28" ht="284.6" spans="1:5">
      <c r="A28" t="s">
        <v>81</v>
      </c>
      <c r="B28" t="str">
        <f>_xlfn.DISPIMG("ID_DA1335BC32D14DAA9EE39CE4AE960CAE",1)</f>
        <v>=DISPIMG("ID_DA1335BC32D14DAA9EE39CE4AE960CAE",1)</v>
      </c>
      <c r="C28" s="3" t="s">
        <v>26</v>
      </c>
      <c r="D28" s="1" t="s">
        <v>82</v>
      </c>
      <c r="E28" t="s">
        <v>83</v>
      </c>
    </row>
    <row r="29" ht="284.6" spans="1:5">
      <c r="A29" t="s">
        <v>84</v>
      </c>
      <c r="B29" t="str">
        <f>_xlfn.DISPIMG("ID_2D2D88DCB9594F528173A49F9E76A97B",1)</f>
        <v>=DISPIMG("ID_2D2D88DCB9594F528173A49F9E76A97B",1)</v>
      </c>
      <c r="C29" s="3" t="s">
        <v>22</v>
      </c>
      <c r="D29" s="1" t="s">
        <v>85</v>
      </c>
      <c r="E29" t="s">
        <v>86</v>
      </c>
    </row>
    <row r="30" ht="284.6" spans="1:5">
      <c r="A30" t="s">
        <v>87</v>
      </c>
      <c r="B30" t="str">
        <f>_xlfn.DISPIMG("ID_1FB7B5E7287448F398E2E9C0FF0AF6FF",1)</f>
        <v>=DISPIMG("ID_1FB7B5E7287448F398E2E9C0FF0AF6FF",1)</v>
      </c>
      <c r="C30" s="3" t="s">
        <v>22</v>
      </c>
      <c r="D30" s="1" t="s">
        <v>88</v>
      </c>
      <c r="E30" t="s">
        <v>89</v>
      </c>
    </row>
    <row r="31" ht="284.6" spans="1:5">
      <c r="A31" t="s">
        <v>90</v>
      </c>
      <c r="B31" t="str">
        <f>_xlfn.DISPIMG("ID_30627EAA06684C2081FEB37E63D8B5C3",1)</f>
        <v>=DISPIMG("ID_30627EAA06684C2081FEB37E63D8B5C3",1)</v>
      </c>
      <c r="C31" s="3" t="s">
        <v>6</v>
      </c>
      <c r="D31" s="1" t="s">
        <v>91</v>
      </c>
      <c r="E31" t="s">
        <v>92</v>
      </c>
    </row>
    <row r="32" ht="284.6" spans="1:5">
      <c r="A32" t="s">
        <v>93</v>
      </c>
      <c r="B32" t="str">
        <f>_xlfn.DISPIMG("ID_1EAFD1F919DB49508F965F320D646F62",1)</f>
        <v>=DISPIMG("ID_1EAFD1F919DB49508F965F320D646F62",1)</v>
      </c>
      <c r="C32" s="3" t="s">
        <v>10</v>
      </c>
      <c r="D32" s="1" t="s">
        <v>94</v>
      </c>
      <c r="E32" t="s">
        <v>95</v>
      </c>
    </row>
    <row r="33" ht="284.6" spans="1:5">
      <c r="A33" t="s">
        <v>96</v>
      </c>
      <c r="B33" t="str">
        <f>_xlfn.DISPIMG("ID_737A4E26E5F144D3A3D7AAF2C60970A3",1)</f>
        <v>=DISPIMG("ID_737A4E26E5F144D3A3D7AAF2C60970A3",1)</v>
      </c>
      <c r="C33" s="3" t="s">
        <v>14</v>
      </c>
      <c r="D33" s="1" t="s">
        <v>97</v>
      </c>
      <c r="E33" t="s">
        <v>98</v>
      </c>
    </row>
    <row r="34" ht="284.6" spans="1:5">
      <c r="A34" t="s">
        <v>99</v>
      </c>
      <c r="B34" t="str">
        <f>_xlfn.DISPIMG("ID_F191FF1D6C924838A61F1345DA63FC18",1)</f>
        <v>=DISPIMG("ID_F191FF1D6C924838A61F1345DA63FC18",1)</v>
      </c>
      <c r="C34" s="3" t="s">
        <v>22</v>
      </c>
      <c r="D34" s="1" t="s">
        <v>100</v>
      </c>
      <c r="E34" t="s">
        <v>101</v>
      </c>
    </row>
    <row r="35" ht="284.6" spans="1:5">
      <c r="A35" t="s">
        <v>102</v>
      </c>
      <c r="B35" t="str">
        <f>_xlfn.DISPIMG("ID_607C2CDC4A5B4A6E89A10115CE86CFB4",1)</f>
        <v>=DISPIMG("ID_607C2CDC4A5B4A6E89A10115CE86CFB4",1)</v>
      </c>
      <c r="C35" s="3" t="s">
        <v>22</v>
      </c>
      <c r="D35" s="1" t="s">
        <v>103</v>
      </c>
      <c r="E35" t="s">
        <v>104</v>
      </c>
    </row>
    <row r="36" ht="284.6" spans="1:5">
      <c r="A36" t="s">
        <v>105</v>
      </c>
      <c r="B36" t="str">
        <f>_xlfn.DISPIMG("ID_5A695A7178D9460E8687E489366A594F",1)</f>
        <v>=DISPIMG("ID_5A695A7178D9460E8687E489366A594F",1)</v>
      </c>
      <c r="C36" s="3" t="s">
        <v>14</v>
      </c>
      <c r="D36" s="1" t="s">
        <v>106</v>
      </c>
      <c r="E36" t="s">
        <v>107</v>
      </c>
    </row>
    <row r="37" ht="284.6" spans="1:5">
      <c r="A37" t="s">
        <v>108</v>
      </c>
      <c r="B37" t="str">
        <f>_xlfn.DISPIMG("ID_2ED9FA2817CD4033B14DEDBD3385EE01",1)</f>
        <v>=DISPIMG("ID_2ED9FA2817CD4033B14DEDBD3385EE01",1)</v>
      </c>
      <c r="C37" s="2" t="s">
        <v>18</v>
      </c>
      <c r="D37" s="1" t="s">
        <v>109</v>
      </c>
      <c r="E37" s="4" t="s">
        <v>110</v>
      </c>
    </row>
    <row r="38" ht="284.6" spans="1:5">
      <c r="A38" t="s">
        <v>111</v>
      </c>
      <c r="B38" t="str">
        <f>_xlfn.DISPIMG("ID_A12650DA34034A818D7AF4BD06A0ACF9",1)</f>
        <v>=DISPIMG("ID_A12650DA34034A818D7AF4BD06A0ACF9",1)</v>
      </c>
      <c r="C38" s="2" t="s">
        <v>26</v>
      </c>
      <c r="D38" s="1" t="s">
        <v>112</v>
      </c>
      <c r="E38" t="s">
        <v>113</v>
      </c>
    </row>
    <row r="39" ht="284.6" spans="1:5">
      <c r="A39" t="s">
        <v>114</v>
      </c>
      <c r="B39" t="str">
        <f>_xlfn.DISPIMG("ID_8798067CD2FA4E5FA8E075E7B4CC0BC8",1)</f>
        <v>=DISPIMG("ID_8798067CD2FA4E5FA8E075E7B4CC0BC8",1)</v>
      </c>
      <c r="C39" s="2" t="s">
        <v>6</v>
      </c>
      <c r="D39" s="1" t="s">
        <v>115</v>
      </c>
      <c r="E39" s="4" t="s">
        <v>116</v>
      </c>
    </row>
    <row r="40" ht="284.6" spans="1:5">
      <c r="A40" t="s">
        <v>117</v>
      </c>
      <c r="B40" t="str">
        <f>_xlfn.DISPIMG("ID_93613CD48D81480FB6F93CABEE7B82EB",1)</f>
        <v>=DISPIMG("ID_93613CD48D81480FB6F93CABEE7B82EB",1)</v>
      </c>
      <c r="C40" s="2" t="s">
        <v>26</v>
      </c>
      <c r="D40" s="1" t="s">
        <v>118</v>
      </c>
      <c r="E40" t="s">
        <v>119</v>
      </c>
    </row>
    <row r="41" ht="284.6" spans="1:5">
      <c r="A41" t="s">
        <v>120</v>
      </c>
      <c r="B41" t="str">
        <f>_xlfn.DISPIMG("ID_3476C9B59344498295840FB4FAF785AA",1)</f>
        <v>=DISPIMG("ID_3476C9B59344498295840FB4FAF785AA",1)</v>
      </c>
      <c r="C41" s="2" t="s">
        <v>22</v>
      </c>
      <c r="D41" s="1" t="s">
        <v>121</v>
      </c>
      <c r="E41" t="s">
        <v>122</v>
      </c>
    </row>
    <row r="42" ht="284.6" spans="1:5">
      <c r="A42" t="s">
        <v>123</v>
      </c>
      <c r="B42" t="str">
        <f>_xlfn.DISPIMG("ID_280DA8A2398E45159427564747D0AB38",1)</f>
        <v>=DISPIMG("ID_280DA8A2398E45159427564747D0AB38",1)</v>
      </c>
      <c r="C42" s="2" t="s">
        <v>22</v>
      </c>
      <c r="D42" s="1" t="s">
        <v>121</v>
      </c>
      <c r="E42" t="s">
        <v>124</v>
      </c>
    </row>
    <row r="43" ht="284.6" spans="1:5">
      <c r="A43" t="s">
        <v>125</v>
      </c>
      <c r="B43" t="str">
        <f>_xlfn.DISPIMG("ID_ED90C84F652642E783F40A638338E73C",1)</f>
        <v>=DISPIMG("ID_ED90C84F652642E783F40A638338E73C",1)</v>
      </c>
      <c r="C43" s="2" t="s">
        <v>22</v>
      </c>
      <c r="D43" s="1" t="s">
        <v>126</v>
      </c>
      <c r="E43" t="s">
        <v>127</v>
      </c>
    </row>
    <row r="44" ht="284.6" spans="1:5">
      <c r="A44" t="s">
        <v>128</v>
      </c>
      <c r="B44" t="str">
        <f>_xlfn.DISPIMG("ID_8B15E1F3BA8343A7938E3856CC1F43C7",1)</f>
        <v>=DISPIMG("ID_8B15E1F3BA8343A7938E3856CC1F43C7",1)</v>
      </c>
      <c r="C44" s="2" t="s">
        <v>10</v>
      </c>
      <c r="D44" s="1" t="s">
        <v>129</v>
      </c>
      <c r="E44" t="s">
        <v>130</v>
      </c>
    </row>
    <row r="45" ht="284.6" spans="1:5">
      <c r="A45" t="s">
        <v>131</v>
      </c>
      <c r="B45" t="str">
        <f>_xlfn.DISPIMG("ID_422762586F7B46E0ADD99ABF8A3BEA7F",1)</f>
        <v>=DISPIMG("ID_422762586F7B46E0ADD99ABF8A3BEA7F",1)</v>
      </c>
      <c r="C45" s="2" t="s">
        <v>6</v>
      </c>
      <c r="D45" s="1" t="s">
        <v>132</v>
      </c>
      <c r="E45" t="s">
        <v>133</v>
      </c>
    </row>
    <row r="46" ht="284.6" spans="1:5">
      <c r="A46" t="s">
        <v>134</v>
      </c>
      <c r="B46" t="str">
        <f>_xlfn.DISPIMG("ID_54BF2BFA1B044518ADD6C714D83010F0",1)</f>
        <v>=DISPIMG("ID_54BF2BFA1B044518ADD6C714D83010F0",1)</v>
      </c>
      <c r="C46" s="2" t="s">
        <v>14</v>
      </c>
      <c r="D46" s="1" t="s">
        <v>135</v>
      </c>
      <c r="E46" t="s">
        <v>136</v>
      </c>
    </row>
    <row r="47" ht="284.6" spans="1:5">
      <c r="A47" t="s">
        <v>137</v>
      </c>
      <c r="B47" t="str">
        <f>_xlfn.DISPIMG("ID_DAD74844F8774D1588E7CE39569542B1",1)</f>
        <v>=DISPIMG("ID_DAD74844F8774D1588E7CE39569542B1",1)</v>
      </c>
      <c r="C47" s="2" t="s">
        <v>18</v>
      </c>
      <c r="D47" s="1" t="s">
        <v>138</v>
      </c>
      <c r="E47" s="4" t="s">
        <v>139</v>
      </c>
    </row>
    <row r="48" ht="284.6" spans="1:5">
      <c r="A48" t="s">
        <v>140</v>
      </c>
      <c r="B48" t="str">
        <f>_xlfn.DISPIMG("ID_C87B3F6F57634A52B32836DA3079B3CB",1)</f>
        <v>=DISPIMG("ID_C87B3F6F57634A52B32836DA3079B3CB",1)</v>
      </c>
      <c r="C48" s="2" t="s">
        <v>10</v>
      </c>
      <c r="D48" s="1" t="s">
        <v>141</v>
      </c>
      <c r="E48" t="s">
        <v>142</v>
      </c>
    </row>
    <row r="49" ht="284.6" spans="1:5">
      <c r="A49" t="s">
        <v>143</v>
      </c>
      <c r="B49" t="str">
        <f>_xlfn.DISPIMG("ID_F78A33D058574102AACF08E354A6F446",1)</f>
        <v>=DISPIMG("ID_F78A33D058574102AACF08E354A6F446",1)</v>
      </c>
      <c r="C49" s="2" t="s">
        <v>22</v>
      </c>
      <c r="D49" s="1" t="s">
        <v>144</v>
      </c>
      <c r="E49" t="s">
        <v>145</v>
      </c>
    </row>
    <row r="50" ht="284.6" spans="1:5">
      <c r="A50" t="s">
        <v>146</v>
      </c>
      <c r="B50" t="str">
        <f>_xlfn.DISPIMG("ID_F55009E78BBC4D7F96A9FFB86E7FD6F5",1)</f>
        <v>=DISPIMG("ID_F55009E78BBC4D7F96A9FFB86E7FD6F5",1)</v>
      </c>
      <c r="C50" s="2" t="s">
        <v>22</v>
      </c>
      <c r="D50" s="1" t="s">
        <v>147</v>
      </c>
      <c r="E50" t="s">
        <v>148</v>
      </c>
    </row>
    <row r="51" ht="284.6" spans="1:5">
      <c r="A51" t="s">
        <v>149</v>
      </c>
      <c r="B51" t="str">
        <f>_xlfn.DISPIMG("ID_9601CD9ACAFB4E0888593E7466BC2E64",1)</f>
        <v>=DISPIMG("ID_9601CD9ACAFB4E0888593E7466BC2E64",1)</v>
      </c>
      <c r="C51" s="2" t="s">
        <v>22</v>
      </c>
      <c r="D51" s="1" t="s">
        <v>147</v>
      </c>
      <c r="E51" t="s">
        <v>150</v>
      </c>
    </row>
    <row r="52" ht="284.6" spans="1:5">
      <c r="A52" t="s">
        <v>151</v>
      </c>
      <c r="B52" t="str">
        <f>_xlfn.DISPIMG("ID_F4698DFA72BF4BD18768B362069AAAC8",1)</f>
        <v>=DISPIMG("ID_F4698DFA72BF4BD18768B362069AAAC8",1)</v>
      </c>
      <c r="C52" s="2" t="s">
        <v>22</v>
      </c>
      <c r="D52" s="1" t="s">
        <v>152</v>
      </c>
      <c r="E52" t="s">
        <v>153</v>
      </c>
    </row>
    <row r="53" ht="284.6" spans="1:5">
      <c r="A53" t="s">
        <v>154</v>
      </c>
      <c r="B53" t="str">
        <f>_xlfn.DISPIMG("ID_737C36D172F44476BEBDA8015A48F314",1)</f>
        <v>=DISPIMG("ID_737C36D172F44476BEBDA8015A48F314",1)</v>
      </c>
      <c r="C53" s="2" t="s">
        <v>18</v>
      </c>
      <c r="D53" s="1" t="s">
        <v>155</v>
      </c>
      <c r="E53" s="4" t="s">
        <v>156</v>
      </c>
    </row>
    <row r="54" ht="284.6" spans="1:5">
      <c r="A54" t="s">
        <v>157</v>
      </c>
      <c r="B54" t="str">
        <f>_xlfn.DISPIMG("ID_DAB95AA6E5AA438786881DEF5E919164",1)</f>
        <v>=DISPIMG("ID_DAB95AA6E5AA438786881DEF5E919164",1)</v>
      </c>
      <c r="C54" s="2" t="s">
        <v>10</v>
      </c>
      <c r="D54" s="1" t="s">
        <v>158</v>
      </c>
      <c r="E54" t="s">
        <v>159</v>
      </c>
    </row>
    <row r="55" ht="284.6" spans="1:5">
      <c r="A55" t="s">
        <v>160</v>
      </c>
      <c r="B55" t="str">
        <f>_xlfn.DISPIMG("ID_CA3B0BF070E249729555EE65065F9BDA",1)</f>
        <v>=DISPIMG("ID_CA3B0BF070E249729555EE65065F9BDA",1)</v>
      </c>
      <c r="C55" s="2" t="s">
        <v>10</v>
      </c>
      <c r="D55" s="1" t="s">
        <v>161</v>
      </c>
      <c r="E55" t="s">
        <v>162</v>
      </c>
    </row>
    <row r="56" ht="284.6" spans="1:5">
      <c r="A56" t="s">
        <v>163</v>
      </c>
      <c r="B56" t="str">
        <f>_xlfn.DISPIMG("ID_94FC4CD7132B48519C7E5F8994609103",1)</f>
        <v>=DISPIMG("ID_94FC4CD7132B48519C7E5F8994609103",1)</v>
      </c>
      <c r="C56" s="2" t="s">
        <v>14</v>
      </c>
      <c r="D56" s="1" t="s">
        <v>164</v>
      </c>
      <c r="E56" t="s">
        <v>165</v>
      </c>
    </row>
    <row r="57" ht="284.6" spans="1:5">
      <c r="A57" t="s">
        <v>166</v>
      </c>
      <c r="B57" t="str">
        <f>_xlfn.DISPIMG("ID_F404DB81335A4F04B4156E915997D65B",1)</f>
        <v>=DISPIMG("ID_F404DB81335A4F04B4156E915997D65B",1)</v>
      </c>
      <c r="C57" s="2" t="s">
        <v>22</v>
      </c>
      <c r="D57" s="1" t="s">
        <v>167</v>
      </c>
      <c r="E57" s="4" t="s">
        <v>168</v>
      </c>
    </row>
    <row r="58" ht="284.6" spans="1:5">
      <c r="A58" t="s">
        <v>169</v>
      </c>
      <c r="B58" t="str">
        <f>_xlfn.DISPIMG("ID_DED375F8070640EC9320F931CDF14FFB",1)</f>
        <v>=DISPIMG("ID_DED375F8070640EC9320F931CDF14FFB",1)</v>
      </c>
      <c r="C58" s="2" t="s">
        <v>26</v>
      </c>
      <c r="D58" s="1" t="s">
        <v>170</v>
      </c>
      <c r="E58" t="s">
        <v>171</v>
      </c>
    </row>
    <row r="59" ht="284.6" spans="1:5">
      <c r="A59" t="s">
        <v>172</v>
      </c>
      <c r="B59" t="str">
        <f>_xlfn.DISPIMG("ID_07BECBAEB3184EA596B89CA5120BEC1F",1)</f>
        <v>=DISPIMG("ID_07BECBAEB3184EA596B89CA5120BEC1F",1)</v>
      </c>
      <c r="C59" s="2" t="s">
        <v>18</v>
      </c>
      <c r="D59" s="1" t="s">
        <v>173</v>
      </c>
      <c r="E59" t="s">
        <v>174</v>
      </c>
    </row>
    <row r="60" ht="284.6" spans="1:5">
      <c r="A60" t="s">
        <v>175</v>
      </c>
      <c r="B60" t="str">
        <f>_xlfn.DISPIMG("ID_AA319D56CE684A5EADB989C1579124ED",1)</f>
        <v>=DISPIMG("ID_AA319D56CE684A5EADB989C1579124ED",1)</v>
      </c>
      <c r="C60" s="2" t="s">
        <v>6</v>
      </c>
      <c r="D60" s="1" t="s">
        <v>176</v>
      </c>
      <c r="E60" t="s">
        <v>177</v>
      </c>
    </row>
    <row r="61" ht="284.6" spans="1:5">
      <c r="A61" t="s">
        <v>178</v>
      </c>
      <c r="B61" t="str">
        <f>_xlfn.DISPIMG("ID_625B278293724B36B87280AB98597DFA",1)</f>
        <v>=DISPIMG("ID_625B278293724B36B87280AB98597DFA",1)</v>
      </c>
      <c r="C61" s="2" t="s">
        <v>10</v>
      </c>
      <c r="D61" s="1" t="s">
        <v>179</v>
      </c>
      <c r="E61" s="4" t="s">
        <v>180</v>
      </c>
    </row>
  </sheetData>
  <hyperlinks>
    <hyperlink ref="E61" r:id="rId1" display="https://x1176937.910402.xyz/img/2025/01/03/sdufc8.jpg"/>
    <hyperlink ref="E57" r:id="rId2" display="https://x1176937.910402.xyz/img/2025/01/03/sdsogf.jpg"/>
    <hyperlink ref="E53" r:id="rId3" display="https://x1176937.910402.xyz/img/2025/01/03/sdrbye.jpg"/>
    <hyperlink ref="E47" r:id="rId4" display="https://x1176937.910402.xyz/img/2025/01/03/sdo4d1.jpg"/>
    <hyperlink ref="E37" r:id="rId5" display="https://x1176937.910402.xyz/img/2025/01/03/sdbrw1.jpg"/>
    <hyperlink ref="E25" r:id="rId6" display="https://x1176937.910402.xyz/img/2025/01/03/sd793v.jpg"/>
    <hyperlink ref="E15" r:id="rId7" display="https://x1176937.910402.xyz/img/2025/01/03/sd3js2.jpg"/>
    <hyperlink ref="E5" r:id="rId8" display="https://x1176937.910402.xyz/img/2025/01/03/scr6nc.jpg"/>
    <hyperlink ref="E2" r:id="rId9" display="https://x1176937.910402.xyz/img/2025/01/03/scpdcq.jpg"/>
    <hyperlink ref="E39" r:id="rId10" display="https://x1176937.910402.xyz/img/2025/01/03/sdcde2.jpg"/>
    <hyperlink ref="E9" r:id="rId11" display="https://x1176937.910402.xyz/img/2025/01/03/scsqlq.jp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2023-05-12T11:15:00Z</dcterms:created>
  <dcterms:modified xsi:type="dcterms:W3CDTF">2025-05-28T06:28:26Z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2052-12.1.0.20305</vt:lpwstr>
  </property>
  <property fmtid="{D5CDD505-2E9C-101B-9397-08002B2CF9AE}" pid="3" name="ICV">
    <vt:lpwstr>4086AD4D6FED40C58DB3D716AFD7063A_12</vt:lpwstr>
  </property>
</Properties>
</file>