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284" name="ID_B56FF51D5FC44E93886911F6D1BE0E07" descr="图片 47"/>
        <xdr:cNvPicPr/>
      </xdr:nvPicPr>
      <xdr:blipFill>
        <a:blip r:embed="rId1"/>
        <a:stretch>
          <a:fillRect/>
        </a:stretch>
      </xdr:blipFill>
      <xdr:spPr>
        <a:xfrm>
          <a:off x="0" y="0"/>
          <a:ext cx="6667500" cy="2924175"/>
        </a:xfrm>
        <a:prstGeom prst="rect">
          <a:avLst/>
        </a:prstGeom>
      </xdr:spPr>
    </xdr:pic>
  </etc:cellImage>
  <etc:cellImage>
    <xdr:pic>
      <xdr:nvPicPr>
        <xdr:cNvPr id="238" name="ID_872525A68AE64948B76A09DF88CEED8E" descr="图片 1"/>
        <xdr:cNvPicPr/>
      </xdr:nvPicPr>
      <xdr:blipFill>
        <a:blip r:embed="rId2"/>
        <a:stretch>
          <a:fillRect/>
        </a:stretch>
      </xdr:blipFill>
      <xdr:spPr>
        <a:xfrm>
          <a:off x="0" y="0"/>
          <a:ext cx="5715000" cy="2524125"/>
        </a:xfrm>
        <a:prstGeom prst="rect">
          <a:avLst/>
        </a:prstGeom>
      </xdr:spPr>
    </xdr:pic>
  </etc:cellImage>
  <etc:cellImage>
    <xdr:pic>
      <xdr:nvPicPr>
        <xdr:cNvPr id="240" name="ID_A8CCE164CA7F426AADA5F944665F2E9C" descr="图片 3"/>
        <xdr:cNvPicPr/>
      </xdr:nvPicPr>
      <xdr:blipFill>
        <a:blip r:embed="rId3"/>
        <a:stretch>
          <a:fillRect/>
        </a:stretch>
      </xdr:blipFill>
      <xdr:spPr>
        <a:xfrm>
          <a:off x="0" y="0"/>
          <a:ext cx="5543550" cy="2590800"/>
        </a:xfrm>
        <a:prstGeom prst="rect">
          <a:avLst/>
        </a:prstGeom>
      </xdr:spPr>
    </xdr:pic>
  </etc:cellImage>
  <etc:cellImage>
    <xdr:pic>
      <xdr:nvPicPr>
        <xdr:cNvPr id="285" name="ID_206F65039EB740278233A2014370EBAF" descr="图片 48"/>
        <xdr:cNvPicPr/>
      </xdr:nvPicPr>
      <xdr:blipFill>
        <a:blip r:embed="rId4"/>
        <a:stretch>
          <a:fillRect/>
        </a:stretch>
      </xdr:blipFill>
      <xdr:spPr>
        <a:xfrm>
          <a:off x="0" y="0"/>
          <a:ext cx="6419850" cy="3133725"/>
        </a:xfrm>
        <a:prstGeom prst="rect">
          <a:avLst/>
        </a:prstGeom>
      </xdr:spPr>
    </xdr:pic>
  </etc:cellImage>
  <etc:cellImage>
    <xdr:pic>
      <xdr:nvPicPr>
        <xdr:cNvPr id="262" name="ID_3EF6DF9FA8C84E96A13C1B317C6E3D40" descr="图片 25"/>
        <xdr:cNvPicPr/>
      </xdr:nvPicPr>
      <xdr:blipFill>
        <a:blip r:embed="rId5"/>
        <a:stretch>
          <a:fillRect/>
        </a:stretch>
      </xdr:blipFill>
      <xdr:spPr>
        <a:xfrm>
          <a:off x="0" y="0"/>
          <a:ext cx="6667500" cy="2876550"/>
        </a:xfrm>
        <a:prstGeom prst="rect">
          <a:avLst/>
        </a:prstGeom>
      </xdr:spPr>
    </xdr:pic>
  </etc:cellImage>
  <etc:cellImage>
    <xdr:pic>
      <xdr:nvPicPr>
        <xdr:cNvPr id="239" name="ID_4F3CA9D780F74626BD32681E98CFF6C9" descr="图片 2"/>
        <xdr:cNvPicPr/>
      </xdr:nvPicPr>
      <xdr:blipFill>
        <a:blip r:embed="rId6"/>
        <a:stretch>
          <a:fillRect/>
        </a:stretch>
      </xdr:blipFill>
      <xdr:spPr>
        <a:xfrm>
          <a:off x="0" y="0"/>
          <a:ext cx="4286250" cy="5153025"/>
        </a:xfrm>
        <a:prstGeom prst="rect">
          <a:avLst/>
        </a:prstGeom>
      </xdr:spPr>
    </xdr:pic>
  </etc:cellImage>
  <etc:cellImage>
    <xdr:pic>
      <xdr:nvPicPr>
        <xdr:cNvPr id="289" name="ID_83EF6918F24A498FA7E583BFB927632A" descr="图片 52"/>
        <xdr:cNvPicPr/>
      </xdr:nvPicPr>
      <xdr:blipFill>
        <a:blip r:embed="rId7"/>
        <a:stretch>
          <a:fillRect/>
        </a:stretch>
      </xdr:blipFill>
      <xdr:spPr>
        <a:xfrm>
          <a:off x="0" y="0"/>
          <a:ext cx="6667500" cy="3276600"/>
        </a:xfrm>
        <a:prstGeom prst="rect">
          <a:avLst/>
        </a:prstGeom>
      </xdr:spPr>
    </xdr:pic>
  </etc:cellImage>
  <etc:cellImage>
    <xdr:pic>
      <xdr:nvPicPr>
        <xdr:cNvPr id="266" name="ID_68FC5870D4D043FBB9015CABC02042BF" descr="图片 29"/>
        <xdr:cNvPicPr/>
      </xdr:nvPicPr>
      <xdr:blipFill>
        <a:blip r:embed="rId8"/>
        <a:stretch>
          <a:fillRect/>
        </a:stretch>
      </xdr:blipFill>
      <xdr:spPr>
        <a:xfrm>
          <a:off x="0" y="0"/>
          <a:ext cx="6343650" cy="2571750"/>
        </a:xfrm>
        <a:prstGeom prst="rect">
          <a:avLst/>
        </a:prstGeom>
      </xdr:spPr>
    </xdr:pic>
  </etc:cellImage>
  <etc:cellImage>
    <xdr:pic>
      <xdr:nvPicPr>
        <xdr:cNvPr id="243" name="ID_98CF0DE0F2314F5A823D864CB38279CB" descr="图片 6"/>
        <xdr:cNvPicPr/>
      </xdr:nvPicPr>
      <xdr:blipFill>
        <a:blip r:embed="rId9"/>
        <a:stretch>
          <a:fillRect/>
        </a:stretch>
      </xdr:blipFill>
      <xdr:spPr>
        <a:xfrm>
          <a:off x="0" y="0"/>
          <a:ext cx="6667500" cy="2657475"/>
        </a:xfrm>
        <a:prstGeom prst="rect">
          <a:avLst/>
        </a:prstGeom>
      </xdr:spPr>
    </xdr:pic>
  </etc:cellImage>
  <etc:cellImage>
    <xdr:pic>
      <xdr:nvPicPr>
        <xdr:cNvPr id="288" name="ID_481A2E29AF5942C09AB3D0BCFF37FD16" descr="图片 51"/>
        <xdr:cNvPicPr/>
      </xdr:nvPicPr>
      <xdr:blipFill>
        <a:blip r:embed="rId10"/>
        <a:stretch>
          <a:fillRect/>
        </a:stretch>
      </xdr:blipFill>
      <xdr:spPr>
        <a:xfrm>
          <a:off x="0" y="0"/>
          <a:ext cx="6667500" cy="3533775"/>
        </a:xfrm>
        <a:prstGeom prst="rect">
          <a:avLst/>
        </a:prstGeom>
      </xdr:spPr>
    </xdr:pic>
  </etc:cellImage>
  <etc:cellImage>
    <xdr:pic>
      <xdr:nvPicPr>
        <xdr:cNvPr id="267" name="ID_657B7B3D9F9C4D2FB5FD38326EACD16B" descr="图片 30"/>
        <xdr:cNvPicPr/>
      </xdr:nvPicPr>
      <xdr:blipFill>
        <a:blip r:embed="rId11"/>
        <a:stretch>
          <a:fillRect/>
        </a:stretch>
      </xdr:blipFill>
      <xdr:spPr>
        <a:xfrm>
          <a:off x="0" y="0"/>
          <a:ext cx="6667500" cy="3038475"/>
        </a:xfrm>
        <a:prstGeom prst="rect">
          <a:avLst/>
        </a:prstGeom>
      </xdr:spPr>
    </xdr:pic>
  </etc:cellImage>
  <etc:cellImage>
    <xdr:pic>
      <xdr:nvPicPr>
        <xdr:cNvPr id="242" name="ID_BA030C1EE22A4EB182CABFEAF3BD18A3" descr="图片 5"/>
        <xdr:cNvPicPr/>
      </xdr:nvPicPr>
      <xdr:blipFill>
        <a:blip r:embed="rId12"/>
        <a:stretch>
          <a:fillRect/>
        </a:stretch>
      </xdr:blipFill>
      <xdr:spPr>
        <a:xfrm>
          <a:off x="0" y="0"/>
          <a:ext cx="2762250" cy="3048000"/>
        </a:xfrm>
        <a:prstGeom prst="rect">
          <a:avLst/>
        </a:prstGeom>
      </xdr:spPr>
    </xdr:pic>
  </etc:cellImage>
  <etc:cellImage>
    <xdr:pic>
      <xdr:nvPicPr>
        <xdr:cNvPr id="241" name="ID_588D75B24C6B4FD1B7DDDB536CC0D094" descr="图片 4"/>
        <xdr:cNvPicPr/>
      </xdr:nvPicPr>
      <xdr:blipFill>
        <a:blip r:embed="rId13"/>
        <a:stretch>
          <a:fillRect/>
        </a:stretch>
      </xdr:blipFill>
      <xdr:spPr>
        <a:xfrm>
          <a:off x="0" y="0"/>
          <a:ext cx="6076950" cy="3324225"/>
        </a:xfrm>
        <a:prstGeom prst="rect">
          <a:avLst/>
        </a:prstGeom>
      </xdr:spPr>
    </xdr:pic>
  </etc:cellImage>
  <etc:cellImage>
    <xdr:pic>
      <xdr:nvPicPr>
        <xdr:cNvPr id="270" name="ID_572BB1AFD95B48ECB42238324471322B" descr="图片 33"/>
        <xdr:cNvPicPr/>
      </xdr:nvPicPr>
      <xdr:blipFill>
        <a:blip r:embed="rId14"/>
        <a:stretch>
          <a:fillRect/>
        </a:stretch>
      </xdr:blipFill>
      <xdr:spPr>
        <a:xfrm>
          <a:off x="0" y="0"/>
          <a:ext cx="5400675" cy="6286500"/>
        </a:xfrm>
        <a:prstGeom prst="rect">
          <a:avLst/>
        </a:prstGeom>
      </xdr:spPr>
    </xdr:pic>
  </etc:cellImage>
  <etc:cellImage>
    <xdr:pic>
      <xdr:nvPicPr>
        <xdr:cNvPr id="245" name="ID_B9CF66C5DF4A40EBAF3E538BCDDE415B" descr="图片 8"/>
        <xdr:cNvPicPr/>
      </xdr:nvPicPr>
      <xdr:blipFill>
        <a:blip r:embed="rId15"/>
        <a:stretch>
          <a:fillRect/>
        </a:stretch>
      </xdr:blipFill>
      <xdr:spPr>
        <a:xfrm>
          <a:off x="0" y="0"/>
          <a:ext cx="6667500" cy="3028950"/>
        </a:xfrm>
        <a:prstGeom prst="rect">
          <a:avLst/>
        </a:prstGeom>
      </xdr:spPr>
    </xdr:pic>
  </etc:cellImage>
  <etc:cellImage>
    <xdr:pic>
      <xdr:nvPicPr>
        <xdr:cNvPr id="244" name="ID_693369A4B78B49AFAB528F245A0592C1" descr="图片 7"/>
        <xdr:cNvPicPr/>
      </xdr:nvPicPr>
      <xdr:blipFill>
        <a:blip r:embed="rId16"/>
        <a:stretch>
          <a:fillRect/>
        </a:stretch>
      </xdr:blipFill>
      <xdr:spPr>
        <a:xfrm>
          <a:off x="0" y="0"/>
          <a:ext cx="6038850" cy="6781800"/>
        </a:xfrm>
        <a:prstGeom prst="rect">
          <a:avLst/>
        </a:prstGeom>
      </xdr:spPr>
    </xdr:pic>
  </etc:cellImage>
  <etc:cellImage>
    <xdr:pic>
      <xdr:nvPicPr>
        <xdr:cNvPr id="269" name="ID_188954C8EA7C4B908FDE09EC0C2C0153" descr="图片 32"/>
        <xdr:cNvPicPr/>
      </xdr:nvPicPr>
      <xdr:blipFill>
        <a:blip r:embed="rId17"/>
        <a:stretch>
          <a:fillRect/>
        </a:stretch>
      </xdr:blipFill>
      <xdr:spPr>
        <a:xfrm>
          <a:off x="0" y="0"/>
          <a:ext cx="6238875" cy="6448425"/>
        </a:xfrm>
        <a:prstGeom prst="rect">
          <a:avLst/>
        </a:prstGeom>
      </xdr:spPr>
    </xdr:pic>
  </etc:cellImage>
  <etc:cellImage>
    <xdr:pic>
      <xdr:nvPicPr>
        <xdr:cNvPr id="246" name="ID_C6232D9A64434611BB6D3354A3BFCAEA" descr="图片 9"/>
        <xdr:cNvPicPr/>
      </xdr:nvPicPr>
      <xdr:blipFill>
        <a:blip r:embed="rId18"/>
        <a:stretch>
          <a:fillRect/>
        </a:stretch>
      </xdr:blipFill>
      <xdr:spPr>
        <a:xfrm>
          <a:off x="0" y="0"/>
          <a:ext cx="5314950" cy="2828925"/>
        </a:xfrm>
        <a:prstGeom prst="rect">
          <a:avLst/>
        </a:prstGeom>
      </xdr:spPr>
    </xdr:pic>
  </etc:cellImage>
  <etc:cellImage>
    <xdr:pic>
      <xdr:nvPicPr>
        <xdr:cNvPr id="247" name="ID_EA7BE5AF20624BB7A4FAF585FA4BB030" descr="图片 10"/>
        <xdr:cNvPicPr/>
      </xdr:nvPicPr>
      <xdr:blipFill>
        <a:blip r:embed="rId19"/>
        <a:stretch>
          <a:fillRect/>
        </a:stretch>
      </xdr:blipFill>
      <xdr:spPr>
        <a:xfrm>
          <a:off x="0" y="0"/>
          <a:ext cx="4514850" cy="2390775"/>
        </a:xfrm>
        <a:prstGeom prst="rect">
          <a:avLst/>
        </a:prstGeom>
      </xdr:spPr>
    </xdr:pic>
  </etc:cellImage>
  <etc:cellImage>
    <xdr:pic>
      <xdr:nvPicPr>
        <xdr:cNvPr id="248" name="ID_6BC0E0A456544D37A20E3872084E7D48" descr="图片 11"/>
        <xdr:cNvPicPr/>
      </xdr:nvPicPr>
      <xdr:blipFill>
        <a:blip r:embed="rId20"/>
        <a:stretch>
          <a:fillRect/>
        </a:stretch>
      </xdr:blipFill>
      <xdr:spPr>
        <a:xfrm>
          <a:off x="0" y="0"/>
          <a:ext cx="5915025" cy="1971675"/>
        </a:xfrm>
        <a:prstGeom prst="rect">
          <a:avLst/>
        </a:prstGeom>
      </xdr:spPr>
    </xdr:pic>
  </etc:cellImage>
  <etc:cellImage>
    <xdr:pic>
      <xdr:nvPicPr>
        <xdr:cNvPr id="249" name="ID_4E7D280A740947239291D627798017F2" descr="图片 12"/>
        <xdr:cNvPicPr/>
      </xdr:nvPicPr>
      <xdr:blipFill>
        <a:blip r:embed="rId21"/>
        <a:stretch>
          <a:fillRect/>
        </a:stretch>
      </xdr:blipFill>
      <xdr:spPr>
        <a:xfrm>
          <a:off x="0" y="0"/>
          <a:ext cx="6667500" cy="7000875"/>
        </a:xfrm>
        <a:prstGeom prst="rect">
          <a:avLst/>
        </a:prstGeom>
      </xdr:spPr>
    </xdr:pic>
  </etc:cellImage>
  <etc:cellImage>
    <xdr:pic>
      <xdr:nvPicPr>
        <xdr:cNvPr id="273" name="ID_B3FD239CE1AE431393E6DB1A813C7554" descr="图片 36"/>
        <xdr:cNvPicPr/>
      </xdr:nvPicPr>
      <xdr:blipFill>
        <a:blip r:embed="rId22"/>
        <a:stretch>
          <a:fillRect/>
        </a:stretch>
      </xdr:blipFill>
      <xdr:spPr>
        <a:xfrm>
          <a:off x="0" y="0"/>
          <a:ext cx="5248275" cy="6162675"/>
        </a:xfrm>
        <a:prstGeom prst="rect">
          <a:avLst/>
        </a:prstGeom>
      </xdr:spPr>
    </xdr:pic>
  </etc:cellImage>
  <etc:cellImage>
    <xdr:pic>
      <xdr:nvPicPr>
        <xdr:cNvPr id="250" name="ID_BE565276A1F94090BE70F03007F988DC" descr="图片 13"/>
        <xdr:cNvPicPr/>
      </xdr:nvPicPr>
      <xdr:blipFill>
        <a:blip r:embed="rId23"/>
        <a:stretch>
          <a:fillRect/>
        </a:stretch>
      </xdr:blipFill>
      <xdr:spPr>
        <a:xfrm>
          <a:off x="0" y="0"/>
          <a:ext cx="4762500" cy="1609725"/>
        </a:xfrm>
        <a:prstGeom prst="rect">
          <a:avLst/>
        </a:prstGeom>
      </xdr:spPr>
    </xdr:pic>
  </etc:cellImage>
  <etc:cellImage>
    <xdr:pic>
      <xdr:nvPicPr>
        <xdr:cNvPr id="251" name="ID_2735921814004695AA42F23B19907E0B" descr="图片 14"/>
        <xdr:cNvPicPr/>
      </xdr:nvPicPr>
      <xdr:blipFill>
        <a:blip r:embed="rId24"/>
        <a:stretch>
          <a:fillRect/>
        </a:stretch>
      </xdr:blipFill>
      <xdr:spPr>
        <a:xfrm>
          <a:off x="0" y="0"/>
          <a:ext cx="5772150" cy="3209925"/>
        </a:xfrm>
        <a:prstGeom prst="rect">
          <a:avLst/>
        </a:prstGeom>
      </xdr:spPr>
    </xdr:pic>
  </etc:cellImage>
  <etc:cellImage>
    <xdr:pic>
      <xdr:nvPicPr>
        <xdr:cNvPr id="252" name="ID_F6C17025484A4F159E93D6922C586E59" descr="图片 15"/>
        <xdr:cNvPicPr/>
      </xdr:nvPicPr>
      <xdr:blipFill>
        <a:blip r:embed="rId25"/>
        <a:stretch>
          <a:fillRect/>
        </a:stretch>
      </xdr:blipFill>
      <xdr:spPr>
        <a:xfrm>
          <a:off x="0" y="0"/>
          <a:ext cx="3362325" cy="3838575"/>
        </a:xfrm>
        <a:prstGeom prst="rect">
          <a:avLst/>
        </a:prstGeom>
      </xdr:spPr>
    </xdr:pic>
  </etc:cellImage>
  <etc:cellImage>
    <xdr:pic>
      <xdr:nvPicPr>
        <xdr:cNvPr id="278" name="ID_1441DC793CEF436A944791EFB23BE168" descr="图片 41"/>
        <xdr:cNvPicPr/>
      </xdr:nvPicPr>
      <xdr:blipFill>
        <a:blip r:embed="rId26"/>
        <a:stretch>
          <a:fillRect/>
        </a:stretch>
      </xdr:blipFill>
      <xdr:spPr>
        <a:xfrm>
          <a:off x="0" y="0"/>
          <a:ext cx="6705600" cy="3676650"/>
        </a:xfrm>
        <a:prstGeom prst="rect">
          <a:avLst/>
        </a:prstGeom>
      </xdr:spPr>
    </xdr:pic>
  </etc:cellImage>
  <etc:cellImage>
    <xdr:pic>
      <xdr:nvPicPr>
        <xdr:cNvPr id="253" name="ID_8043BC889A334A6F9D31E5AB0554EA4B" descr="图片 16"/>
        <xdr:cNvPicPr/>
      </xdr:nvPicPr>
      <xdr:blipFill>
        <a:blip r:embed="rId27"/>
        <a:stretch>
          <a:fillRect/>
        </a:stretch>
      </xdr:blipFill>
      <xdr:spPr>
        <a:xfrm>
          <a:off x="0" y="0"/>
          <a:ext cx="6667500" cy="3524250"/>
        </a:xfrm>
        <a:prstGeom prst="rect">
          <a:avLst/>
        </a:prstGeom>
      </xdr:spPr>
    </xdr:pic>
  </etc:cellImage>
  <etc:cellImage>
    <xdr:pic>
      <xdr:nvPicPr>
        <xdr:cNvPr id="277" name="ID_386EB23BED1E4E9480AF9CBC5CA6456F" descr="图片 40"/>
        <xdr:cNvPicPr/>
      </xdr:nvPicPr>
      <xdr:blipFill>
        <a:blip r:embed="rId28"/>
        <a:stretch>
          <a:fillRect/>
        </a:stretch>
      </xdr:blipFill>
      <xdr:spPr>
        <a:xfrm>
          <a:off x="0" y="0"/>
          <a:ext cx="6667500" cy="3476625"/>
        </a:xfrm>
        <a:prstGeom prst="rect">
          <a:avLst/>
        </a:prstGeom>
      </xdr:spPr>
    </xdr:pic>
  </etc:cellImage>
  <etc:cellImage>
    <xdr:pic>
      <xdr:nvPicPr>
        <xdr:cNvPr id="254" name="ID_8ABD84AB559B44CDAE5CCC0E9ABDE615" descr="图片 17"/>
        <xdr:cNvPicPr/>
      </xdr:nvPicPr>
      <xdr:blipFill>
        <a:blip r:embed="rId29"/>
        <a:stretch>
          <a:fillRect/>
        </a:stretch>
      </xdr:blipFill>
      <xdr:spPr>
        <a:xfrm>
          <a:off x="0" y="0"/>
          <a:ext cx="3714750" cy="4352925"/>
        </a:xfrm>
        <a:prstGeom prst="rect">
          <a:avLst/>
        </a:prstGeom>
      </xdr:spPr>
    </xdr:pic>
  </etc:cellImage>
  <etc:cellImage>
    <xdr:pic>
      <xdr:nvPicPr>
        <xdr:cNvPr id="276" name="ID_46CFE112C7474181A3F8EBF51551CDF2" descr="图片 39"/>
        <xdr:cNvPicPr/>
      </xdr:nvPicPr>
      <xdr:blipFill>
        <a:blip r:embed="rId30"/>
        <a:stretch>
          <a:fillRect/>
        </a:stretch>
      </xdr:blipFill>
      <xdr:spPr>
        <a:xfrm>
          <a:off x="0" y="0"/>
          <a:ext cx="5324475" cy="6200775"/>
        </a:xfrm>
        <a:prstGeom prst="rect">
          <a:avLst/>
        </a:prstGeom>
      </xdr:spPr>
    </xdr:pic>
  </etc:cellImage>
  <etc:cellImage>
    <xdr:pic>
      <xdr:nvPicPr>
        <xdr:cNvPr id="255" name="ID_1E846FE80E8D481DBEE20AADD8C8292F" descr="图片 18"/>
        <xdr:cNvPicPr/>
      </xdr:nvPicPr>
      <xdr:blipFill>
        <a:blip r:embed="rId31"/>
        <a:stretch>
          <a:fillRect/>
        </a:stretch>
      </xdr:blipFill>
      <xdr:spPr>
        <a:xfrm>
          <a:off x="0" y="0"/>
          <a:ext cx="4676775" cy="2047875"/>
        </a:xfrm>
        <a:prstGeom prst="rect">
          <a:avLst/>
        </a:prstGeom>
      </xdr:spPr>
    </xdr:pic>
  </etc:cellImage>
  <etc:cellImage>
    <xdr:pic>
      <xdr:nvPicPr>
        <xdr:cNvPr id="256" name="ID_50D00C64E87C4B4C8918F2A974FA7347" descr="图片 19"/>
        <xdr:cNvPicPr/>
      </xdr:nvPicPr>
      <xdr:blipFill>
        <a:blip r:embed="rId32"/>
        <a:stretch>
          <a:fillRect/>
        </a:stretch>
      </xdr:blipFill>
      <xdr:spPr>
        <a:xfrm>
          <a:off x="0" y="0"/>
          <a:ext cx="5715000" cy="2943225"/>
        </a:xfrm>
        <a:prstGeom prst="rect">
          <a:avLst/>
        </a:prstGeom>
      </xdr:spPr>
    </xdr:pic>
  </etc:cellImage>
  <etc:cellImage>
    <xdr:pic>
      <xdr:nvPicPr>
        <xdr:cNvPr id="257" name="ID_5663D76856B44095B9F39CE28EEEEACD" descr="图片 20"/>
        <xdr:cNvPicPr/>
      </xdr:nvPicPr>
      <xdr:blipFill>
        <a:blip r:embed="rId33"/>
        <a:stretch>
          <a:fillRect/>
        </a:stretch>
      </xdr:blipFill>
      <xdr:spPr>
        <a:xfrm>
          <a:off x="0" y="0"/>
          <a:ext cx="5267325" cy="1933575"/>
        </a:xfrm>
        <a:prstGeom prst="rect">
          <a:avLst/>
        </a:prstGeom>
      </xdr:spPr>
    </xdr:pic>
  </etc:cellImage>
  <etc:cellImage>
    <xdr:pic>
      <xdr:nvPicPr>
        <xdr:cNvPr id="281" name="ID_0AAD926D5188471281913439610EAF76" descr="图片 44"/>
        <xdr:cNvPicPr/>
      </xdr:nvPicPr>
      <xdr:blipFill>
        <a:blip r:embed="rId34"/>
        <a:stretch>
          <a:fillRect/>
        </a:stretch>
      </xdr:blipFill>
      <xdr:spPr>
        <a:xfrm>
          <a:off x="0" y="0"/>
          <a:ext cx="5276850" cy="6191250"/>
        </a:xfrm>
        <a:prstGeom prst="rect">
          <a:avLst/>
        </a:prstGeom>
      </xdr:spPr>
    </xdr:pic>
  </etc:cellImage>
  <etc:cellImage>
    <xdr:pic>
      <xdr:nvPicPr>
        <xdr:cNvPr id="258" name="ID_DC969A0AFA3643E095F8D53065E032C6" descr="图片 21"/>
        <xdr:cNvPicPr/>
      </xdr:nvPicPr>
      <xdr:blipFill>
        <a:blip r:embed="rId35"/>
        <a:stretch>
          <a:fillRect/>
        </a:stretch>
      </xdr:blipFill>
      <xdr:spPr>
        <a:xfrm>
          <a:off x="0" y="0"/>
          <a:ext cx="6000750" cy="2381250"/>
        </a:xfrm>
        <a:prstGeom prst="rect">
          <a:avLst/>
        </a:prstGeom>
      </xdr:spPr>
    </xdr:pic>
  </etc:cellImage>
  <etc:cellImage>
    <xdr:pic>
      <xdr:nvPicPr>
        <xdr:cNvPr id="259" name="ID_0F22F03219DE47A58CC0637B17286480" descr="图片 22"/>
        <xdr:cNvPicPr/>
      </xdr:nvPicPr>
      <xdr:blipFill>
        <a:blip r:embed="rId36"/>
        <a:stretch>
          <a:fillRect/>
        </a:stretch>
      </xdr:blipFill>
      <xdr:spPr>
        <a:xfrm>
          <a:off x="0" y="0"/>
          <a:ext cx="6667500" cy="5391150"/>
        </a:xfrm>
        <a:prstGeom prst="rect">
          <a:avLst/>
        </a:prstGeom>
      </xdr:spPr>
    </xdr:pic>
  </etc:cellImage>
  <etc:cellImage>
    <xdr:pic>
      <xdr:nvPicPr>
        <xdr:cNvPr id="260" name="ID_DBAF7653599F4282B92ED7CC2A0A5D81" descr="图片 23"/>
        <xdr:cNvPicPr/>
      </xdr:nvPicPr>
      <xdr:blipFill>
        <a:blip r:embed="rId37"/>
        <a:stretch>
          <a:fillRect/>
        </a:stretch>
      </xdr:blipFill>
      <xdr:spPr>
        <a:xfrm>
          <a:off x="0" y="0"/>
          <a:ext cx="6667500" cy="3381375"/>
        </a:xfrm>
        <a:prstGeom prst="rect">
          <a:avLst/>
        </a:prstGeom>
      </xdr:spPr>
    </xdr:pic>
  </etc:cellImage>
  <etc:cellImage>
    <xdr:pic>
      <xdr:nvPicPr>
        <xdr:cNvPr id="261" name="ID_00EA5963A2814C51AF2EB99684D5000C" descr="图片 24"/>
        <xdr:cNvPicPr/>
      </xdr:nvPicPr>
      <xdr:blipFill>
        <a:blip r:embed="rId38"/>
        <a:stretch>
          <a:fillRect/>
        </a:stretch>
      </xdr:blipFill>
      <xdr:spPr>
        <a:xfrm>
          <a:off x="0" y="0"/>
          <a:ext cx="6667500" cy="3371850"/>
        </a:xfrm>
        <a:prstGeom prst="rect">
          <a:avLst/>
        </a:prstGeom>
      </xdr:spPr>
    </xdr:pic>
  </etc:cellImage>
  <etc:cellImage>
    <xdr:pic>
      <xdr:nvPicPr>
        <xdr:cNvPr id="263" name="ID_F1C4360CF9BB4426BD517764EB5F60CA" descr="图片 26"/>
        <xdr:cNvPicPr/>
      </xdr:nvPicPr>
      <xdr:blipFill>
        <a:blip r:embed="rId39"/>
        <a:stretch>
          <a:fillRect/>
        </a:stretch>
      </xdr:blipFill>
      <xdr:spPr>
        <a:xfrm>
          <a:off x="0" y="0"/>
          <a:ext cx="5581650" cy="6486525"/>
        </a:xfrm>
        <a:prstGeom prst="rect">
          <a:avLst/>
        </a:prstGeom>
      </xdr:spPr>
    </xdr:pic>
  </etc:cellImage>
  <etc:cellImage>
    <xdr:pic>
      <xdr:nvPicPr>
        <xdr:cNvPr id="264" name="ID_C90E3CC3CEAE4BA1AED97F2CC1239174" descr="图片 27"/>
        <xdr:cNvPicPr/>
      </xdr:nvPicPr>
      <xdr:blipFill>
        <a:blip r:embed="rId40"/>
        <a:stretch>
          <a:fillRect/>
        </a:stretch>
      </xdr:blipFill>
      <xdr:spPr>
        <a:xfrm>
          <a:off x="0" y="0"/>
          <a:ext cx="5295900" cy="6210300"/>
        </a:xfrm>
        <a:prstGeom prst="rect">
          <a:avLst/>
        </a:prstGeom>
      </xdr:spPr>
    </xdr:pic>
  </etc:cellImage>
  <etc:cellImage>
    <xdr:pic>
      <xdr:nvPicPr>
        <xdr:cNvPr id="290" name="ID_9AD110EDA26D4AFDA098B3604326ABBC" descr="图片 53"/>
        <xdr:cNvPicPr/>
      </xdr:nvPicPr>
      <xdr:blipFill>
        <a:blip r:embed="rId41"/>
        <a:stretch>
          <a:fillRect/>
        </a:stretch>
      </xdr:blipFill>
      <xdr:spPr>
        <a:xfrm>
          <a:off x="0" y="0"/>
          <a:ext cx="6667500" cy="2876550"/>
        </a:xfrm>
        <a:prstGeom prst="rect">
          <a:avLst/>
        </a:prstGeom>
      </xdr:spPr>
    </xdr:pic>
  </etc:cellImage>
  <etc:cellImage>
    <xdr:pic>
      <xdr:nvPicPr>
        <xdr:cNvPr id="265" name="ID_A949D4D1A92C444DA9DD148B10EF16C8" descr="图片 28"/>
        <xdr:cNvPicPr/>
      </xdr:nvPicPr>
      <xdr:blipFill>
        <a:blip r:embed="rId42"/>
        <a:stretch>
          <a:fillRect/>
        </a:stretch>
      </xdr:blipFill>
      <xdr:spPr>
        <a:xfrm>
          <a:off x="0" y="0"/>
          <a:ext cx="4219575" cy="4200525"/>
        </a:xfrm>
        <a:prstGeom prst="rect">
          <a:avLst/>
        </a:prstGeom>
      </xdr:spPr>
    </xdr:pic>
  </etc:cellImage>
  <etc:cellImage>
    <xdr:pic>
      <xdr:nvPicPr>
        <xdr:cNvPr id="268" name="ID_E58956452F2E4E7AB622E1C057D233C1" descr="图片 31"/>
        <xdr:cNvPicPr/>
      </xdr:nvPicPr>
      <xdr:blipFill>
        <a:blip r:embed="rId43"/>
        <a:stretch>
          <a:fillRect/>
        </a:stretch>
      </xdr:blipFill>
      <xdr:spPr>
        <a:xfrm>
          <a:off x="0" y="0"/>
          <a:ext cx="6457950" cy="4429125"/>
        </a:xfrm>
        <a:prstGeom prst="rect">
          <a:avLst/>
        </a:prstGeom>
      </xdr:spPr>
    </xdr:pic>
  </etc:cellImage>
  <etc:cellImage>
    <xdr:pic>
      <xdr:nvPicPr>
        <xdr:cNvPr id="271" name="ID_F581D560B1FB4A8B9DF7CDEC5A939539" descr="图片 34"/>
        <xdr:cNvPicPr/>
      </xdr:nvPicPr>
      <xdr:blipFill>
        <a:blip r:embed="rId44"/>
        <a:stretch>
          <a:fillRect/>
        </a:stretch>
      </xdr:blipFill>
      <xdr:spPr>
        <a:xfrm>
          <a:off x="0" y="0"/>
          <a:ext cx="6667500" cy="7867650"/>
        </a:xfrm>
        <a:prstGeom prst="rect">
          <a:avLst/>
        </a:prstGeom>
      </xdr:spPr>
    </xdr:pic>
  </etc:cellImage>
  <etc:cellImage>
    <xdr:pic>
      <xdr:nvPicPr>
        <xdr:cNvPr id="272" name="ID_A5D7B5DA0AF3475790C8A5C47BE32A26" descr="图片 35"/>
        <xdr:cNvPicPr/>
      </xdr:nvPicPr>
      <xdr:blipFill>
        <a:blip r:embed="rId45"/>
        <a:stretch>
          <a:fillRect/>
        </a:stretch>
      </xdr:blipFill>
      <xdr:spPr>
        <a:xfrm>
          <a:off x="0" y="0"/>
          <a:ext cx="5305425" cy="6200775"/>
        </a:xfrm>
        <a:prstGeom prst="rect">
          <a:avLst/>
        </a:prstGeom>
      </xdr:spPr>
    </xdr:pic>
  </etc:cellImage>
  <etc:cellImage>
    <xdr:pic>
      <xdr:nvPicPr>
        <xdr:cNvPr id="274" name="ID_BFA7ACF614B7421D9615929A8BD1DAF7" descr="图片 37"/>
        <xdr:cNvPicPr/>
      </xdr:nvPicPr>
      <xdr:blipFill>
        <a:blip r:embed="rId46"/>
        <a:stretch>
          <a:fillRect/>
        </a:stretch>
      </xdr:blipFill>
      <xdr:spPr>
        <a:xfrm>
          <a:off x="0" y="0"/>
          <a:ext cx="6667500" cy="2933700"/>
        </a:xfrm>
        <a:prstGeom prst="rect">
          <a:avLst/>
        </a:prstGeom>
      </xdr:spPr>
    </xdr:pic>
  </etc:cellImage>
  <etc:cellImage>
    <xdr:pic>
      <xdr:nvPicPr>
        <xdr:cNvPr id="275" name="ID_56B73258786443E680315E680210BFB4" descr="图片 38"/>
        <xdr:cNvPicPr/>
      </xdr:nvPicPr>
      <xdr:blipFill>
        <a:blip r:embed="rId47"/>
        <a:stretch>
          <a:fillRect/>
        </a:stretch>
      </xdr:blipFill>
      <xdr:spPr>
        <a:xfrm>
          <a:off x="0" y="0"/>
          <a:ext cx="6667500" cy="1905000"/>
        </a:xfrm>
        <a:prstGeom prst="rect">
          <a:avLst/>
        </a:prstGeom>
      </xdr:spPr>
    </xdr:pic>
  </etc:cellImage>
  <etc:cellImage>
    <xdr:pic>
      <xdr:nvPicPr>
        <xdr:cNvPr id="279" name="ID_47305B2FB1C94DB9A5476F52DF44D4DC" descr="图片 42"/>
        <xdr:cNvPicPr/>
      </xdr:nvPicPr>
      <xdr:blipFill>
        <a:blip r:embed="rId48"/>
        <a:stretch>
          <a:fillRect/>
        </a:stretch>
      </xdr:blipFill>
      <xdr:spPr>
        <a:xfrm>
          <a:off x="0" y="0"/>
          <a:ext cx="6667500" cy="2943225"/>
        </a:xfrm>
        <a:prstGeom prst="rect">
          <a:avLst/>
        </a:prstGeom>
      </xdr:spPr>
    </xdr:pic>
  </etc:cellImage>
  <etc:cellImage>
    <xdr:pic>
      <xdr:nvPicPr>
        <xdr:cNvPr id="280" name="ID_B225FF5D95594FBAB51888EE57EA16F8" descr="图片 43"/>
        <xdr:cNvPicPr/>
      </xdr:nvPicPr>
      <xdr:blipFill>
        <a:blip r:embed="rId49"/>
        <a:stretch>
          <a:fillRect/>
        </a:stretch>
      </xdr:blipFill>
      <xdr:spPr>
        <a:xfrm>
          <a:off x="0" y="0"/>
          <a:ext cx="6667500" cy="3152775"/>
        </a:xfrm>
        <a:prstGeom prst="rect">
          <a:avLst/>
        </a:prstGeom>
      </xdr:spPr>
    </xdr:pic>
  </etc:cellImage>
  <etc:cellImage>
    <xdr:pic>
      <xdr:nvPicPr>
        <xdr:cNvPr id="282" name="ID_977A2065769843D9B2141B5FE0E5BFF6" descr="图片 45"/>
        <xdr:cNvPicPr/>
      </xdr:nvPicPr>
      <xdr:blipFill>
        <a:blip r:embed="rId50"/>
        <a:stretch>
          <a:fillRect/>
        </a:stretch>
      </xdr:blipFill>
      <xdr:spPr>
        <a:xfrm>
          <a:off x="0" y="0"/>
          <a:ext cx="5210175" cy="6134100"/>
        </a:xfrm>
        <a:prstGeom prst="rect">
          <a:avLst/>
        </a:prstGeom>
      </xdr:spPr>
    </xdr:pic>
  </etc:cellImage>
  <etc:cellImage>
    <xdr:pic>
      <xdr:nvPicPr>
        <xdr:cNvPr id="283" name="ID_2745FC6921174AC98FCBDBD03A8A4D0F" descr="图片 46"/>
        <xdr:cNvPicPr/>
      </xdr:nvPicPr>
      <xdr:blipFill>
        <a:blip r:embed="rId51"/>
        <a:stretch>
          <a:fillRect/>
        </a:stretch>
      </xdr:blipFill>
      <xdr:spPr>
        <a:xfrm>
          <a:off x="0" y="0"/>
          <a:ext cx="6667500" cy="3543300"/>
        </a:xfrm>
        <a:prstGeom prst="rect">
          <a:avLst/>
        </a:prstGeom>
      </xdr:spPr>
    </xdr:pic>
  </etc:cellImage>
  <etc:cellImage>
    <xdr:pic>
      <xdr:nvPicPr>
        <xdr:cNvPr id="286" name="ID_B65F532BC8294B0993BB91D1B48DD68B" descr="图片 49"/>
        <xdr:cNvPicPr/>
      </xdr:nvPicPr>
      <xdr:blipFill>
        <a:blip r:embed="rId52"/>
        <a:stretch>
          <a:fillRect/>
        </a:stretch>
      </xdr:blipFill>
      <xdr:spPr>
        <a:xfrm>
          <a:off x="0" y="0"/>
          <a:ext cx="5219700" cy="6229350"/>
        </a:xfrm>
        <a:prstGeom prst="rect">
          <a:avLst/>
        </a:prstGeom>
      </xdr:spPr>
    </xdr:pic>
  </etc:cellImage>
  <etc:cellImage>
    <xdr:pic>
      <xdr:nvPicPr>
        <xdr:cNvPr id="287" name="ID_644C92C5E4934985A480239657BF41CE" descr="图片 50"/>
        <xdr:cNvPicPr/>
      </xdr:nvPicPr>
      <xdr:blipFill>
        <a:blip r:embed="rId53"/>
        <a:stretch>
          <a:fillRect/>
        </a:stretch>
      </xdr:blipFill>
      <xdr:spPr>
        <a:xfrm>
          <a:off x="0" y="0"/>
          <a:ext cx="5343525" cy="6238875"/>
        </a:xfrm>
        <a:prstGeom prst="rect">
          <a:avLst/>
        </a:prstGeom>
      </xdr:spPr>
    </xdr:pic>
  </etc:cellImage>
  <etc:cellImage>
    <xdr:pic>
      <xdr:nvPicPr>
        <xdr:cNvPr id="291" name="ID_DCC89C11E4C9440586769340DD6571DF" descr="图片 54"/>
        <xdr:cNvPicPr/>
      </xdr:nvPicPr>
      <xdr:blipFill>
        <a:blip r:embed="rId54"/>
        <a:stretch>
          <a:fillRect/>
        </a:stretch>
      </xdr:blipFill>
      <xdr:spPr>
        <a:xfrm>
          <a:off x="0" y="0"/>
          <a:ext cx="6667500" cy="2895600"/>
        </a:xfrm>
        <a:prstGeom prst="rect">
          <a:avLst/>
        </a:prstGeom>
      </xdr:spPr>
    </xdr:pic>
  </etc:cellImage>
</etc:cellImages>
</file>

<file path=xl/sharedStrings.xml><?xml version="1.0" encoding="utf-8"?>
<sst xmlns="http://schemas.openxmlformats.org/spreadsheetml/2006/main" count="222" uniqueCount="172">
  <si>
    <t>Human ACC</t>
  </si>
  <si>
    <t>name</t>
  </si>
  <si>
    <t>picture</t>
  </si>
  <si>
    <t>answer</t>
  </si>
  <si>
    <t>analysis</t>
  </si>
  <si>
    <t>url</t>
  </si>
  <si>
    <t>picture 1</t>
  </si>
  <si>
    <t>D</t>
  </si>
  <si>
    <t>元素组成相似，优先考虑样式规律。观察发现，题干两组图中，第一组图均有“人”，第二组前两幅图均有“ㄨ”，故“?”处也应该有“乂”只有D项符合。
故正确答案为D。</t>
  </si>
  <si>
    <t>https://s2.loli.net/2024/12/24/nJrtqHAKvyMVa5P.png</t>
  </si>
  <si>
    <t>picture 2</t>
  </si>
  <si>
    <t>C</t>
  </si>
  <si>
    <t>观察发现，颗干图形均出现黑块与白块，但数量、位置等均无规律，九宫格行看无规律时，考虑向观察，将第一列的面1和图2相邻比较发现，两福图中含有四个相同的圈形和两个不同的图形，将第一列的图2和图3相邻比较发现，两幅图中也含有四个相同的图形和两个不同的图形。在第二列进行验证符合此规律，故?处图形应与第三列的图2含有四个相同的图形和两个不同的图形，只有C项符合。</t>
  </si>
  <si>
    <t>https://s2.loli.net/2024/12/24/6s1a8fvOHe5xYIU.png</t>
  </si>
  <si>
    <t>picture 3</t>
  </si>
  <si>
    <t>A</t>
  </si>
  <si>
    <t>题干每幅图形均由一个正方形和内部线条组成，元素组成相同，优先考虑位置规律。观察发现，三角形的位置依次上下移动，故?处应选择一个三角形位置在上方的图形，排除B项:题千图形内部线数量均为9，排除C项:继续观察发现，题干图形内部线条在正方形四条边上均出现，而D项内部线条只在正方形三条边上出现，排除D项。故正确答案为A。</t>
  </si>
  <si>
    <t>https://s2.loli.net/2024/12/24/roMeu2NWFCAlUiZ.png</t>
  </si>
  <si>
    <t>picture 4</t>
  </si>
  <si>
    <t>元素组成相似，且某些元素不止一次出现在各图形中，优先考虑样式规律中的遍历。比较相邻图形发现，题干已知图形都包含长方形元素，故问号处图形也应满足此规律，只有A项符合。故正确答案为A。</t>
  </si>
  <si>
    <t>https://s2.loli.net/2024/12/24/7DYtsNrWvhLfOXP.png</t>
  </si>
  <si>
    <t>picture 5</t>
  </si>
  <si>
    <t>元素组成相似，且相同元素重复出现，优先考虑遍历。九宫格优先看横行，如下图所示，第一行图形中，图1和图2相同的小图形圆，移动到图3左上角的位置，第二行图形中，图1和图2相同的小图形三角形，移动到图3左上角的位置,，验证符合此规律，第三行应用此规律，图1和图2相同的图形为十字多边形，则?处左上角的图形为十字多边形，只有A项符合。</t>
  </si>
  <si>
    <t>https://s2.loli.net/2024/12/24/hV6v2rTLFWmBkAH.png</t>
  </si>
  <si>
    <t>picture 6</t>
  </si>
  <si>
    <t>B</t>
  </si>
  <si>
    <t>观察发现，第一横行图中，将所有位置的小黑三角形拼在一起，可以得到一个完整的黑色正方形:经验证，第二横行满足此规律;第三横行应用此规律，故?处左上角区域和右下角区域应各有一个小黑三角形，只有B项符合。故正确答案为B。</t>
  </si>
  <si>
    <t>https://s2.loli.net/2024/12/24/uVGDirLNM9WjIlf.png</t>
  </si>
  <si>
    <t>picture 7</t>
  </si>
  <si>
    <t>元素组成相似，优先考虑样式规律。九宫格优先看横行，观察发现，第一行，由长方形、梯形、三角形和黑白点组成，且每行黑白点的位置有三种，都在图形内、都在图形外、白点在图形内黑点在图形外;第二行验证符合此规律:第三行应用此规律，后两幅图形出现了三角形和长方形，则“?”处应有梯形，排除A项:继续观察，后两幅图的黑白点位置分别为都在图形内、都在图形外，则“?”处白点应在图形内黑点应在图形外排除C、D两项。故正确答案为B.</t>
  </si>
  <si>
    <t>https://s2.loli.net/2024/12/24/oCkUdb4fWc7Pa6J.png</t>
  </si>
  <si>
    <t>picture 8</t>
  </si>
  <si>
    <t>元素组成相似，且某些元素不止一次出现在各图形中，优先考虑样式规律中的遍历。比较相邻图形发现，题干已知图形都包含正方形元素，故问号处图形也应满足此规律，只有B项符合。故正确答案为B。</t>
  </si>
  <si>
    <t>https://s2.loli.net/2024/12/24/Fa9KplTS5OxRILJ.png</t>
  </si>
  <si>
    <t>picture 9</t>
  </si>
  <si>
    <t>观察题干图形发现，元素组成相似。题干每幅图都由内圈、中间、外圈组成，颜色或图案包括黑色、白色、斜线、竖线、点状。观察可得，题干正方形内部填充依次是白-黑-斜线-竖线，所以“?”处图形内部为“点状”，排除B、C两项。比较A、D两项，不同之处在于外圈，继续观察外圈正方形的填充分别是斜线-竖线-点状-白色，所以“?”处图形外圈为“黑色”，只有D项符合。故正确答案为D。</t>
  </si>
  <si>
    <t>https://s2.loli.net/2024/12/24/D2TBqj83ruUYMPX.png</t>
  </si>
  <si>
    <t>picture 10</t>
  </si>
  <si>
    <t>元素组成相似，优先考虑样式规律。相同元素重复出现，考虑形状的遍历，九宫格优先横行看，第一行每个图形分为三层，每层均是三角形、圆正方形遍历，第二行验证规律成立，第三行?处应补最内圈为横着的圆，中间为竖着的椭圆，外圈为正方形的图形，只有C项符合。故正确答案为C。</t>
  </si>
  <si>
    <t>https://s2.loli.net/2024/12/24/GlSua2EHOq98yRc.png</t>
  </si>
  <si>
    <t>picture 11</t>
  </si>
  <si>
    <t>元素组成相似，都出现了“艹”，优先考虑样式规律。题干每一个汉字都有“艹”，且都是上下结构。观察选项，A项中的“地”没有“艹”，B项每一个汉字都有能-且是上下结构，C项中的“山”没有6+y，D项中的“笋”没有“艹”，只有B项符合要求。故正确答案为B。</t>
  </si>
  <si>
    <t>https://s2.loli.net/2024/12/24/VgaoUq81BYrZHD7.png</t>
  </si>
  <si>
    <t>picture 12</t>
  </si>
  <si>
    <t>元素组成相似，优先考虑样式规律。九宫格优先横向看，第一横行中，内部小元素均在第一行，且两个小元素之间的位置关系分别为相邻、重合和相隔一格;第二横行中，内部小元素均在第二行，且两个小元素之间的位置关系分别为相邻、相隔一格和重合;第三横行应用规律，前两幅图中内部小元素均在第三横行，且两个小元素之间的位置关系分别为间隔一格和相邻，故?处应该选一个重合的，只有B项符合，当选。故正确答案为B。</t>
  </si>
  <si>
    <t>https://s2.loli.net/2024/12/24/zfu3LbKpRH5W4Sh.png</t>
  </si>
  <si>
    <t>picture 13</t>
  </si>
  <si>
    <t>观察发现，第一组图中，将所有位置的小黑三角形拼在一起，可以得到一个完整的黑色正方形;第二组图应用规律，故?处应左下角区域有一个小黑三角形，只有D项符合。故正确答案为D。</t>
  </si>
  <si>
    <t>https://s2.loli.net/2024/12/24/j5fwlMdmTN48QAe.png</t>
  </si>
  <si>
    <t>picture 14</t>
  </si>
  <si>
    <t>元素组成不相同，且属性无规律，考虑数量规律，观察题干图形发现，图4和图5中出现多边形，优先考虑数直线，题干五幅图形的直线数为0、1、2、3、4、?，故问号处选择一个有5条直线的图形，排除A项和C项，再次观察发现，题千中每幅图形外框均为圆形，排除B项。故正确答案为D。</t>
  </si>
  <si>
    <t>https://s2.loli.net/2024/12/24/2ER59vgnHTVGY1I.png</t>
  </si>
  <si>
    <t>picture 15</t>
  </si>
  <si>
    <t>解析一:图形都由汉字组成，且观察发现每行汉字都有相同部分，考虑样式遍历。第一行汉字都有“横”’，第三行汉字都有“冂”，第二行汉字都有“点”，但是发现无答案。继续观察，可以在第三行汉字中找共同部分，发现都有“竖”，，且需要坚线的长度相等(巾字中间的一竖和同左边的一竖长度相等)，因此问号处应填入有相同长度的竖线，答案选A。
故正确答案为A。解析二:观察图形特征，元素组成不同，且属性无明显规律，考虑数量规律。题干图形有明显窟窿，优先考虑面数量。观察发现，第一行面数量之和为2，第二行面数量之和为3，故第三行面数量之和应为4，所以“?”处应当找一个面数量为3的图形。A项2个面，B项1个面，C项2个面，D项3个面。故正确答案为D。</t>
  </si>
  <si>
    <t>https://s2.loli.net/2024/12/24/x4OhYwreCs2tSbu.png</t>
  </si>
  <si>
    <t>picture 16</t>
  </si>
  <si>
    <t>元素组成不同，且无明显属性规律，考虑数量规律。观察图形发现，题干外圈均为圆，内圈出现多条直线，考虑数线。题干图形内部的直线数量为:1、2、3、4、?，因此?处图形内部应有5条直线。只有D项符合。故正确答案为D。</t>
  </si>
  <si>
    <t>https://s2.loli.net/2024/12/24/I8kWjvU9QOXPLEr.png</t>
  </si>
  <si>
    <t>picture 17</t>
  </si>
  <si>
    <t>元素组成不同，相同的元素重复出现，优先考虑遍历。九宫格第一行的图形和第一列的图形完全相同，对比第二列的图形，“?”处应选择的图形为梯形，此时第二行和第二列的图形也完全相同，验证发现第三行和第三列也符合此规律。
故正确答案为D。</t>
  </si>
  <si>
    <t>https://s2.loli.net/2024/12/24/eYbqzPHRCX65EGV.png</t>
  </si>
  <si>
    <t>picture 18</t>
  </si>
  <si>
    <t>图形元素组成相同，优先考虑位置规律，但位置无明显规律。观察发现，图一、图三和图五中的两个元素均在右上角和左下角，图二和图四中的两个元素均在左上角和右下角，故?号处图形中的两个元素应在左上角和右下角的位置，排除A项和D项。再次观察发现，题干图形中的两个元素箭头均指向同一方向，B项中两个元素箭头指向不同方向，C项中两个元素箭头指向同一方向。故正确答案为C。</t>
  </si>
  <si>
    <t>https://s2.loli.net/2024/12/24/FnOqvifxI8BAJZt.png</t>
  </si>
  <si>
    <t>picture 19</t>
  </si>
  <si>
    <t>图形元素组成不同，且无明显属性规律，考虑数量规律。观察发现，题干图形出现了若干元素，考虑数素。题干图形中元素的个数分别为:1、2、3、4，故?处应为5个元素，排除B、D两项。再次观察图形发现，题千每个图形中均包含1个三角形，只有A项符合。故正确答案为A。</t>
  </si>
  <si>
    <t>https://s2.loli.net/2024/12/24/OvsNz1Wgb5paomn.png</t>
  </si>
  <si>
    <t>picture 20</t>
  </si>
  <si>
    <t>元素组成不同，无明显属性规律，优先考虑数量规律。观察题干发现，汉字的窟窿比较多，优先考虑数面。第一组图的面数量均为1，第二组图前两幅图的面数量为2，因此?处应选择一个面数量为2的图形，排除AD项。再观察题干图形发现，第一组图每幅图均出现“、”元素，第二组图中的图形也应均出现”元素，只有B项符合。故正确答案为B。</t>
  </si>
  <si>
    <t>https://s2.loli.net/2024/12/24/OpS32HlanCcBxvi.png</t>
  </si>
  <si>
    <t>picture 21</t>
  </si>
  <si>
    <t>元素组成相似，考虑样式规律。第一组图中每幅图形中都含有X和横线(注意e的中间有横线)，即第一组图形是X和横线的遍历。将此规律应用到第二组图形中，每幅图形都应该含有X和横线，而选项中只有C中含有X和横线。
故正确答案为C。
另外的解法:第一组图形中空间数为0、0、1，第二组图形中空间数量也应该是0、0、1，且存在封闭空间的字母为半封闭图形，即C选项。</t>
  </si>
  <si>
    <t>https://s2.loli.net/2024/12/24/xfyPd5GBuRLtT7q.png</t>
  </si>
  <si>
    <t>picture 22</t>
  </si>
  <si>
    <r>
      <rPr>
        <sz val="11"/>
        <color theme="1"/>
        <rFont val="宋体"/>
        <charset val="134"/>
        <scheme val="minor"/>
      </rPr>
      <t>观察图形，元素组成相似，考虑样式规律。前三组图中，每组图中的第行的数字都在最左边，第二行的字符也都在最左边，第三行的数字在中间，字符在最右边，根据第二行的规律，排除A、D两项;比较BC发现，第三行的数字和字符不同，回到题干中发现，题干中第三行的字符都是R和</t>
    </r>
    <r>
      <rPr>
        <sz val="11"/>
        <color theme="1"/>
        <rFont val="Arial"/>
        <charset val="134"/>
      </rPr>
      <t>§</t>
    </r>
    <r>
      <rPr>
        <sz val="11"/>
        <color theme="1"/>
        <rFont val="宋体"/>
        <charset val="134"/>
        <scheme val="minor"/>
      </rPr>
      <t>，排除B项。
故正确答案为C。</t>
    </r>
  </si>
  <si>
    <t>https://s2.loli.net/2024/12/24/k5TqFgJ3LNW1ofK.png</t>
  </si>
  <si>
    <t>picture 23</t>
  </si>
  <si>
    <t>元素组成不同，而题干中4幅图形均由多个面构成，优先考虑数量规律中面的关系。观察发现面数量分别为5、5、3、10，不呈现明显的规律。再观察发现，题干中每幅图形均含有三角形，而选项中只有A选项含有三角形。
故正确答案为A。</t>
  </si>
  <si>
    <t>https://s2.loli.net/2024/12/24/LGCE9ITpbZduyj7.png</t>
  </si>
  <si>
    <t>picture 24</t>
  </si>
  <si>
    <t>图形元素组成不同，属性数量无明显规律，但整体观察题干发现，每个图形中都存在三角形，只有C选项符合。(注:B项中出现的是4个扇形，而不是三角形。)
故正确答案为C。</t>
  </si>
  <si>
    <t>https://s2.loli.net/2024/12/24/yhmSOcrCJLzNRsG.png</t>
  </si>
  <si>
    <t>picture 25</t>
  </si>
  <si>
    <t>每个图形都由上下两部分图形通过一条直线连接组成，且第二组图形中的元素均在第一组图形中出现过，考虑遍历规律，第二组图形中没有出现过的图形为正方形与蝴蝶结形，只有D项符合。
故正确答案为D。</t>
  </si>
  <si>
    <t>https://s2.loli.net/2024/12/24/djUFZ3lcHVaJLAk.png</t>
  </si>
  <si>
    <t>picture 26</t>
  </si>
  <si>
    <t>九宫格题目。元素组成相似，优先考虑样式。观察发现第一行中，全白面半阴影、全阴影的图形都出现，第二行图形中也是全白面、全阴影、半阴影的图形出现，第三行中半阴影、全阴影，问号处应为全白面的图形排除A、D两项。比较B、C项的不同之处，“蘑菇”图形的方向不同，题干中第一行图形和第二行图形中的两个“蘑菇”朝向都是不同的，因此问号处应选一个和第三行图1中朝向不同的“蘑菇”，第三行图中的“蘑菇”是头朝右的，问号处应选择一个“蘑菇”头朝左的，只有C项符合，排除B项。故正确答案为C。</t>
  </si>
  <si>
    <t>https://s2.loli.net/2024/12/24/WGujaERyqwgOeIM.png</t>
  </si>
  <si>
    <t>picture 27</t>
  </si>
  <si>
    <t>图形元素组成相同，优先考虑位置规律。九宫格优先横向观察，观察第一行发现“○”绕着三角形的边逆时针每次移动一条边，第二行验证此规律成立，因此问号处的“○”应在三角形下面的那条边上，排除C、D两项。观察A、B两项发现，“○”所处的位置不同，一个在三角形外部，一个在三角形内部，因此应考虑两个元素之间的位置关系。经观察发现前两行中都有两个图形“○”位于三角形内部，一个图形“○”位于三角形外部，因此问号处的“○”应于三角形的内部，排除A项。
故正确答案为B。</t>
  </si>
  <si>
    <t>https://s2.loli.net/2024/12/24/FDC3ylcJEK9xSfN.png</t>
  </si>
  <si>
    <t>picture 28</t>
  </si>
  <si>
    <t>观察图形，第一、二行，每行图形都由轮廓相同的左、中、右三个部分构成，且每行图形，均出现三个“空白条”、三个“阴影图”、两个“星图一个“四个圆圈图”区域，因此考虑遍历规律。
规律应用第三行中，还缺一个“空白条”、一个“星图”、一个“阴影图区域，观察选项，只有选项B符合。
故正确选项为B。</t>
  </si>
  <si>
    <t>https://s2.loli.net/2024/12/24/knPEBZey9gFhwK6.png</t>
  </si>
  <si>
    <t>picture 29</t>
  </si>
  <si>
    <t>元素组成不同，无属性和数量规律，观察发现这六个扇形的元素在里层从上逆时针依次是圆形、三角形、正方形，圆形、三角形、?，所以问号处应该是正方形，排除B、D两项。六个扇形的元素在外层上方开始逆时针依次是圆形三角形、圆形正方形、圆形三角形、圆形正方形、圆形三角形?，所以问号处应该是圆形正方形，排除C项。
故正确答案为A。</t>
  </si>
  <si>
    <t>https://s2.loli.net/2024/12/24/wxyTDYflsOIvdm9.png</t>
  </si>
  <si>
    <t>picture 30</t>
  </si>
  <si>
    <t>图形元素组成相似，同一个元素不止一次出现，优先考虑遍历。图形都是由内外两个图形组成，优先考虑分开看。外部图形的形状分别为○、◇、□、○、◇，形状遍历，最后问号处应为□，排除A、C两项;B、D两项内部图形形状相同，区别在于颜色，而题干内部图形的颜色分别是黑、白、阴影、黑、白，颜色遍历，最后一幅应该是阴影，排除D项。
故正确答案为B。</t>
  </si>
  <si>
    <t>https://s2.loli.net/2024/12/24/GRDLIflOZzdMcHS.png</t>
  </si>
  <si>
    <t>picture 31</t>
  </si>
  <si>
    <t>图形组成相似，考虑样式规律。观察发现，每个图形都由三个元素组成均为一个外部元素包含两个内部元素，且前一个图的两个内部元素中较大的元素是后一个图的外部元素，则问号处外部元素应为心形，仅B项符合此规律。
故正确答案为B。</t>
  </si>
  <si>
    <t>https://s2.loli.net/2024/12/24/jIqTFlrB78N3vi1.png</t>
  </si>
  <si>
    <t>picture 32</t>
  </si>
  <si>
    <t>元素组成相似，整体观察。观察发现，九宫格除了?处，其余图形中均存在一个正方形，特殊元素遍历。选项中只有C项含有正方形。
故正确答案为C。
本题亦可发现九宫格中每个图形有且只有一个封闭区域，据此选出A选项，由于九宫格图形中的封闭区域面均为正方形，此题更倾向于考查正方形遍历。</t>
  </si>
  <si>
    <t>https://s2.loli.net/2024/12/24/hRjPoYMN8XgOZWr.png</t>
  </si>
  <si>
    <t>picture 33</t>
  </si>
  <si>
    <t>九宫格图形，一般考查横竖规律。元素组成看似凌乱，数量上又无明显规律，因此，只能从图形的样式入手。观察发现，第一行都有圆，第二行都有正方形，考查局部遍历，第三行相同元素为三角形，应选包含三角形的，只有 A 项符合。
故正确答案为A。</t>
  </si>
  <si>
    <t>https://s2.loli.net/2024/12/24/KoqvG9CcaEpVxW2.png</t>
  </si>
  <si>
    <t>picture 34</t>
  </si>
  <si>
    <t>图形元素组成相似，考查元素的遍历。每列图形的外框均有三角形、圆形方形三种，内部线条均有“-”“|”“\”“/”四类线条，问号处内部线条只缺少“\”“/”两条线，所以选择B项。
故正确答案为B。</t>
  </si>
  <si>
    <t>https://s2.loli.net/2024/12/24/eXZAIdr8FpuRTah.png</t>
  </si>
  <si>
    <t>picture 35</t>
  </si>
  <si>
    <t>本题考查元素周遍。
题干中共出现白圆、黑圆、网状圆三种元素，观察元素出现频率，除了右下角的小圆圈没出现过网状圆元素以外，每种元素在其他圆圈位置上至少出现过一次，选项中只有D项的右下角是网状圆。
故正确答案为D。</t>
  </si>
  <si>
    <t>https://s2.loli.net/2024/12/24/wNMjUSQRF3EGuaX.png</t>
  </si>
  <si>
    <t>picture 36</t>
  </si>
  <si>
    <t>本题考点为“叠加+旋转”。本题九宫格按横向看，第一行中第一幅图中的扇形部分和第二幅图中的三角形旋转得到的第三幅图，按照此规律得到第二行的第三幅图。第三行的第二幅图含有由第三幅图中旋转的三角形,C项符合规律。
故正确答案为C。</t>
  </si>
  <si>
    <t>https://s2.loli.net/2024/12/24/zDkvdF7XEmKysL8.png</t>
  </si>
  <si>
    <t>picture 37</t>
  </si>
  <si>
    <t>本题考点为元素遍历中的所有元素遍历。在已知的第一组图形中，有黑三角形，黑月牙，白矩形，白三角形，白月牙和黑矩形，分别出现1，2，2，2，1，1;根据前一组图形的规律，后一组图形现有黑三角形，黑月牙，白矩形，白三角形，白月牙和黑矩形，分别出现1，2，2，1，0，0，因为所有元素周遍的次数必须相同，所以需补充一个白三角形，一个白月牙和一个黑矩形。
故正确答案为B。</t>
  </si>
  <si>
    <t>https://s2.loli.net/2024/12/24/xdJUvyjShXZ5FqB.png</t>
  </si>
  <si>
    <t>picture 38</t>
  </si>
  <si>
    <t>此题需要一列一列地看，观察到每一列中各种花色排列顺序一定，交替出现。
故正确答案为D。</t>
  </si>
  <si>
    <t>https://s2.loli.net/2024/12/24/gZuxdohQqw9b7Af.png</t>
  </si>
  <si>
    <t>picture 39</t>
  </si>
  <si>
    <t>观察九宫格发现，第一列中，交点个数分别为4、7、8，交点数之和为19;第三列中，交点个数分别为7、7、5，交点数之和为19;第二列应用此规律，交点个数分别为8、4、?，故问号处应选择交点个数为7的图形，只有B项符合。</t>
  </si>
  <si>
    <t>https://s2.loli.net/2024/12/24/3JjrDZEVsAUBLRM.png</t>
  </si>
  <si>
    <t>picture 40</t>
  </si>
  <si>
    <t>本题元素是集合形式，考查元素数量。已知每个图形中都包含三种不同的元素，且后一个图形包含了一种前面图形都没有的新元素，符合这一规律的只有B项。A项包含的元素在前面的图形中都出现过:C项只有两种元素;D项包含两种新的元素。
故正确答案为B。</t>
  </si>
  <si>
    <t>https://s2.loli.net/2024/12/24/HeXbOSxkCKEaNUW.png</t>
  </si>
  <si>
    <t>picture 41</t>
  </si>
  <si>
    <t>元素组成相似，考元素遍历。
图①、③、⑤中间部分的图形相同，左边都有两条直线，图②、④、⑥中间部分的图形相同，左边只有一条直线。
故正确答案为D。</t>
  </si>
  <si>
    <t>https://s2.loli.net/2024/12/24/KmhzEkypwZ42eBg.png</t>
  </si>
  <si>
    <t>picture 42</t>
  </si>
  <si>
    <t>组成元素相似，单元素遍历。
第一串的三个图形中，都包含一个相同的元素“”，第二串的前两个已知图形中，都包含一个相同的元素“☆”’。四个选项中，只有D项包含片”
故正确答案为D。</t>
  </si>
  <si>
    <t>https://s2.loli.net/2024/12/24/4JUEymHSxKsj2wM.png</t>
  </si>
  <si>
    <t>picture 43</t>
  </si>
  <si>
    <t>图形组成的元素部分相似，优先考虑样式遍历类--单元素遍历。
第一组图中的三个图形都包含月亮形的图形，第二组图的前两个图形也包含有月亮形的图形。
故正确答案为A。</t>
  </si>
  <si>
    <t>https://s2.loli.net/2024/12/24/pUXlVkoZyrWFbqK.png</t>
  </si>
  <si>
    <t>picture 44</t>
  </si>
  <si>
    <t>观察图形，相同元素重复出现，考虑遍历规律。
前两行的图形方框内部都包含有三种元素，第三行图形方框内部也应当包含这三种元素，通过比较可知第三行所缺图形为C。
故正确答案为C。</t>
  </si>
  <si>
    <t>https://s2.loli.net/2024/12/24/sz7qVPAyh2eSaCE.png</t>
  </si>
  <si>
    <t>picture 45</t>
  </si>
  <si>
    <t>本题考查元素遍历。每行组成元素相同，只是位置不同，第三行图上半部分还缺一个白底，排除B项;下半部分还缺一个带曲线的灰底，排除A、D项。
故正确答案为C。</t>
  </si>
  <si>
    <t>https://s2.loli.net/2024/12/24/kHFqon6yRjlKd5r.png</t>
  </si>
  <si>
    <t>picture 46</t>
  </si>
  <si>
    <t>元素组成相同，考位置。
本题需要总体观察，第一个图形经过移动后与第四个图形相同，图形周期出现，且周期为3，故问号处图形应与第二个图形一致。
故正确答案为C。</t>
  </si>
  <si>
    <t>https://s2.loli.net/2024/12/24/erJnYbsvVNgX54D.png</t>
  </si>
  <si>
    <t>picture 47</t>
  </si>
  <si>
    <t>元素组成相似，考叠加，具体考查图形的遍历。
题干中方块、菱形和圆圈分别在上、中、下位置各出现一次;第二组图形也应遵循这一规律，观察前两个图形的叠加顺序，可知C符合规律。
故正确答案为C。</t>
  </si>
  <si>
    <t>https://s2.loli.net/2024/12/24/fnT68Uj1ltQ9Fe2.png</t>
  </si>
  <si>
    <t>picture 48</t>
  </si>
  <si>
    <t>元素集合形式，考查元素种类数量。已知每个图形均包含四种不同的元素，且每个图形中均含有相同的元素五角星。A项包含四种不同的元素且含有一个五角星，当选;B、C两项没有五角星，排除;D项只有三种不同元素，排除。
故正确答案为 A。</t>
  </si>
  <si>
    <t>https://s2.loli.net/2024/12/24/SAJNHKCrR8zn9xV.png</t>
  </si>
  <si>
    <t>picture 49</t>
  </si>
  <si>
    <t>特殊考点，考查元素的内部结构，每一行的汉字中，均有一个上下结构、一个左右结构、一个包围结构。
故正确答案为B。</t>
  </si>
  <si>
    <t>https://s2.loli.net/2024/12/24/WvDa5N3VkGwj9E2.png</t>
  </si>
  <si>
    <t>picture 50</t>
  </si>
  <si>
    <t>内外元素组成，考查静态位置关系。已知图形黑白圆圈位置规律为:一黑在圈内、一黑在圈上、一白在圈内、一白在圈上。分析第三行可知，所缺情况为一黑在圈内、一白在圈上。分析选项，C符合黑白所在位置。
故正确答案为C。</t>
  </si>
  <si>
    <t>https://s2.loli.net/2024/12/24/AXCbVPOYzJWuxtN.png</t>
  </si>
  <si>
    <t>picture 51</t>
  </si>
  <si>
    <t>综合题目，元素与位置的关系，前一个图形的最外层是后一个图形的最里层。
故正确答案为C。</t>
  </si>
  <si>
    <t>https://s2.loli.net/2024/12/24/MPQvV69ijF7I4xd.png</t>
  </si>
  <si>
    <t>picture 52</t>
  </si>
  <si>
    <t>元素组成相似，外部周遍和内部叠加综合考查。边框的三种情况(圆形、三角形、矩形)均出现一遍，第三个图形的里面部分是由第一个和第二个图形的内部部分元素组成，取第二个图形的左图加上第一个图形的右图依此规律，问号处的图形边框是圆形，内部的元素左边是矩形，右边是三角形。
故正确答案为A。</t>
  </si>
  <si>
    <t>https://s2.loli.net/2024/12/24/AMG6C2bwcE4KvDY.png</t>
  </si>
  <si>
    <t>picture 53</t>
  </si>
  <si>
    <t>第一组中，每幅图由内、中、外三层图形组成。且第一幅图的中、外层图形和第二幅图的内层图形一样(正方形)，第二幅图的中、外层图形和第三幅图的内层图形一样(圆形)，第三幅图的中、外层图形和第一幅图的内层图形一样(三角形)
第二组同样遵循此规律，则第二幅图的中、外层图形和第三幅图的内层图形一样(菱形)，第三幅图的中、外层图形和第一幅图的内层图形一样(圆形)。符合中、外层图形是圆形，内层图形是菱形的是B项。</t>
  </si>
  <si>
    <t>https://s2.loli.net/2024/12/24/fPwXhUtmToRJ7Cx.png</t>
  </si>
  <si>
    <t>picture 54</t>
  </si>
  <si>
    <t>第一组图都含有元素“占”，第二组图都含有元素“云”，D项符合。
故正确答案为D。</t>
  </si>
  <si>
    <t>https://s2.loli.net/2024/12/24/Sk7T8rxIzilObDW.png</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</si>
</sst>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1">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color theme="1"/>
      <name val="Arial"/>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 fillId="0" borderId="0" applyNumberFormat="0" applyFill="0" applyBorder="0" applyAlignment="0" applyProtection="0">
      <alignment vertical="center"/>
    </xf>
    <xf numFmtId="0" fontId="2" fillId="0" borderId="0" applyNumberFormat="0" applyFill="0" applyBorder="0" applyAlignment="0" applyProtection="0">
      <alignment vertical="center"/>
    </xf>
    <xf numFmtId="0" fontId="0" fillId="2" borderId="1" applyNumberFormat="0" applyFont="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2" applyNumberFormat="0" applyFill="0" applyAlignment="0" applyProtection="0">
      <alignment vertical="center"/>
    </xf>
    <xf numFmtId="0" fontId="7" fillId="0" borderId="2" applyNumberFormat="0" applyFill="0" applyAlignment="0" applyProtection="0">
      <alignment vertical="center"/>
    </xf>
    <xf numFmtId="0" fontId="8" fillId="0" borderId="3" applyNumberFormat="0" applyFill="0" applyAlignment="0" applyProtection="0">
      <alignment vertical="center"/>
    </xf>
    <xf numFmtId="0" fontId="8" fillId="0" borderId="0" applyNumberFormat="0" applyFill="0" applyBorder="0" applyAlignment="0" applyProtection="0">
      <alignment vertical="center"/>
    </xf>
    <xf numFmtId="0" fontId="9" fillId="3" borderId="4" applyNumberFormat="0" applyAlignment="0" applyProtection="0">
      <alignment vertical="center"/>
    </xf>
    <xf numFmtId="0" fontId="10" fillId="4" borderId="5" applyNumberFormat="0" applyAlignment="0" applyProtection="0">
      <alignment vertical="center"/>
    </xf>
    <xf numFmtId="0" fontId="11" fillId="4" borderId="4" applyNumberFormat="0" applyAlignment="0" applyProtection="0">
      <alignment vertical="center"/>
    </xf>
    <xf numFmtId="0" fontId="12" fillId="5" borderId="6" applyNumberFormat="0" applyAlignment="0" applyProtection="0">
      <alignment vertical="center"/>
    </xf>
    <xf numFmtId="0" fontId="13" fillId="0" borderId="7" applyNumberFormat="0" applyFill="0" applyAlignment="0" applyProtection="0">
      <alignment vertical="center"/>
    </xf>
    <xf numFmtId="0" fontId="14" fillId="0" borderId="8" applyNumberFormat="0" applyFill="0" applyAlignment="0" applyProtection="0">
      <alignment vertical="center"/>
    </xf>
    <xf numFmtId="0" fontId="15" fillId="6" borderId="0" applyNumberFormat="0" applyBorder="0" applyAlignment="0" applyProtection="0">
      <alignment vertical="center"/>
    </xf>
    <xf numFmtId="0" fontId="16" fillId="7" borderId="0" applyNumberFormat="0" applyBorder="0" applyAlignment="0" applyProtection="0">
      <alignment vertical="center"/>
    </xf>
    <xf numFmtId="0" fontId="17" fillId="8" borderId="0" applyNumberFormat="0" applyBorder="0" applyAlignment="0" applyProtection="0">
      <alignment vertical="center"/>
    </xf>
    <xf numFmtId="0" fontId="18" fillId="9" borderId="0" applyNumberFormat="0" applyBorder="0" applyAlignment="0" applyProtection="0">
      <alignment vertical="center"/>
    </xf>
    <xf numFmtId="0" fontId="19" fillId="10" borderId="0" applyNumberFormat="0" applyBorder="0" applyAlignment="0" applyProtection="0">
      <alignment vertical="center"/>
    </xf>
    <xf numFmtId="0" fontId="19" fillId="11" borderId="0" applyNumberFormat="0" applyBorder="0" applyAlignment="0" applyProtection="0">
      <alignment vertical="center"/>
    </xf>
    <xf numFmtId="0" fontId="18" fillId="12" borderId="0" applyNumberFormat="0" applyBorder="0" applyAlignment="0" applyProtection="0">
      <alignment vertical="center"/>
    </xf>
    <xf numFmtId="0" fontId="18"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18" fillId="16" borderId="0" applyNumberFormat="0" applyBorder="0" applyAlignment="0" applyProtection="0">
      <alignment vertical="center"/>
    </xf>
    <xf numFmtId="0" fontId="18" fillId="17" borderId="0" applyNumberFormat="0" applyBorder="0" applyAlignment="0" applyProtection="0">
      <alignment vertical="center"/>
    </xf>
    <xf numFmtId="0" fontId="19" fillId="18" borderId="0" applyNumberFormat="0" applyBorder="0" applyAlignment="0" applyProtection="0">
      <alignment vertical="center"/>
    </xf>
    <xf numFmtId="0" fontId="19" fillId="19" borderId="0" applyNumberFormat="0" applyBorder="0" applyAlignment="0" applyProtection="0">
      <alignment vertical="center"/>
    </xf>
    <xf numFmtId="0" fontId="18" fillId="20" borderId="0" applyNumberFormat="0" applyBorder="0" applyAlignment="0" applyProtection="0">
      <alignment vertical="center"/>
    </xf>
    <xf numFmtId="0" fontId="18" fillId="21" borderId="0" applyNumberFormat="0" applyBorder="0" applyAlignment="0" applyProtection="0">
      <alignment vertical="center"/>
    </xf>
    <xf numFmtId="0" fontId="19" fillId="22" borderId="0" applyNumberFormat="0" applyBorder="0" applyAlignment="0" applyProtection="0">
      <alignment vertical="center"/>
    </xf>
    <xf numFmtId="0" fontId="19" fillId="23" borderId="0" applyNumberFormat="0" applyBorder="0" applyAlignment="0" applyProtection="0">
      <alignment vertical="center"/>
    </xf>
    <xf numFmtId="0" fontId="18" fillId="24" borderId="0" applyNumberFormat="0" applyBorder="0" applyAlignment="0" applyProtection="0">
      <alignment vertical="center"/>
    </xf>
    <xf numFmtId="0" fontId="18" fillId="25" borderId="0" applyNumberFormat="0" applyBorder="0" applyAlignment="0" applyProtection="0">
      <alignment vertical="center"/>
    </xf>
    <xf numFmtId="0" fontId="19" fillId="26" borderId="0" applyNumberFormat="0" applyBorder="0" applyAlignment="0" applyProtection="0">
      <alignment vertical="center"/>
    </xf>
    <xf numFmtId="0" fontId="19" fillId="27" borderId="0" applyNumberFormat="0" applyBorder="0" applyAlignment="0" applyProtection="0">
      <alignment vertical="center"/>
    </xf>
    <xf numFmtId="0" fontId="18" fillId="28" borderId="0" applyNumberFormat="0" applyBorder="0" applyAlignment="0" applyProtection="0">
      <alignment vertical="center"/>
    </xf>
    <xf numFmtId="0" fontId="18" fillId="29" borderId="0" applyNumberFormat="0" applyBorder="0" applyAlignment="0" applyProtection="0">
      <alignment vertical="center"/>
    </xf>
    <xf numFmtId="0" fontId="19" fillId="30" borderId="0" applyNumberFormat="0" applyBorder="0" applyAlignment="0" applyProtection="0">
      <alignment vertical="center"/>
    </xf>
    <xf numFmtId="0" fontId="19" fillId="31" borderId="0" applyNumberFormat="0" applyBorder="0" applyAlignment="0" applyProtection="0">
      <alignment vertical="center"/>
    </xf>
    <xf numFmtId="0" fontId="18" fillId="32" borderId="0" applyNumberFormat="0" applyBorder="0" applyAlignment="0" applyProtection="0">
      <alignment vertical="center"/>
    </xf>
  </cellStyleXfs>
  <cellXfs count="7">
    <xf numFmtId="0" fontId="0" fillId="0" borderId="0" xfId="0">
      <alignment vertical="center"/>
    </xf>
    <xf numFmtId="0" fontId="0" fillId="0" borderId="0" xfId="0" applyAlignment="1">
      <alignment horizontal="center" vertical="center"/>
    </xf>
    <xf numFmtId="0" fontId="0" fillId="0" borderId="0" xfId="0" applyAlignment="1">
      <alignment horizontal="center" vertical="center" wrapText="1"/>
    </xf>
    <xf numFmtId="9" fontId="0" fillId="0" borderId="0" xfId="0" applyNumberFormat="1">
      <alignment vertical="center"/>
    </xf>
    <xf numFmtId="0" fontId="0" fillId="0" borderId="0" xfId="0" applyAlignment="1">
      <alignment vertical="center" wrapText="1"/>
    </xf>
    <xf numFmtId="0" fontId="0" fillId="0" borderId="0" xfId="0" applyFont="1" applyFill="1" applyAlignment="1"/>
    <xf numFmtId="0" fontId="0" fillId="0" borderId="0" xfId="0" applyFont="1" applyAlignment="1">
      <alignmen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4" Type="http://schemas.openxmlformats.org/officeDocument/2006/relationships/image" Target="media/image54.png"/><Relationship Id="rId53" Type="http://schemas.openxmlformats.org/officeDocument/2006/relationships/image" Target="media/image53.png"/><Relationship Id="rId52" Type="http://schemas.openxmlformats.org/officeDocument/2006/relationships/image" Target="media/image52.png"/><Relationship Id="rId51" Type="http://schemas.openxmlformats.org/officeDocument/2006/relationships/image" Target="media/image51.png"/><Relationship Id="rId50" Type="http://schemas.openxmlformats.org/officeDocument/2006/relationships/image" Target="media/image50.png"/><Relationship Id="rId5" Type="http://schemas.openxmlformats.org/officeDocument/2006/relationships/image" Target="media/image5.png"/><Relationship Id="rId49" Type="http://schemas.openxmlformats.org/officeDocument/2006/relationships/image" Target="media/image49.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www.wps.cn/officeDocument/2020/cellImage" Target="cellimag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9" Type="http://schemas.openxmlformats.org/officeDocument/2006/relationships/hyperlink" Target="https://s2.loli.net/2024/12/24/D2TBqj83ruUYMPX.png" TargetMode="External"/><Relationship Id="rId8" Type="http://schemas.openxmlformats.org/officeDocument/2006/relationships/hyperlink" Target="https://s2.loli.net/2024/12/24/Fa9KplTS5OxRILJ.png" TargetMode="External"/><Relationship Id="rId7" Type="http://schemas.openxmlformats.org/officeDocument/2006/relationships/hyperlink" Target="https://s2.loli.net/2024/12/24/oCkUdb4fWc7Pa6J.png" TargetMode="External"/><Relationship Id="rId6" Type="http://schemas.openxmlformats.org/officeDocument/2006/relationships/hyperlink" Target="https://s2.loli.net/2024/12/24/uVGDirLNM9WjIlf.png" TargetMode="External"/><Relationship Id="rId54" Type="http://schemas.openxmlformats.org/officeDocument/2006/relationships/hyperlink" Target="https://s2.loli.net/2024/12/24/Sk7T8rxIzilObDW.png" TargetMode="External"/><Relationship Id="rId53" Type="http://schemas.openxmlformats.org/officeDocument/2006/relationships/hyperlink" Target="https://s2.loli.net/2024/12/24/fPwXhUtmToRJ7Cx.png" TargetMode="External"/><Relationship Id="rId52" Type="http://schemas.openxmlformats.org/officeDocument/2006/relationships/hyperlink" Target="https://s2.loli.net/2024/12/24/AMG6C2bwcE4KvDY.png" TargetMode="External"/><Relationship Id="rId51" Type="http://schemas.openxmlformats.org/officeDocument/2006/relationships/hyperlink" Target="https://s2.loli.net/2024/12/24/MPQvV69ijF7I4xd.png" TargetMode="External"/><Relationship Id="rId50" Type="http://schemas.openxmlformats.org/officeDocument/2006/relationships/hyperlink" Target="https://s2.loli.net/2024/12/24/AXCbVPOYzJWuxtN.png" TargetMode="External"/><Relationship Id="rId5" Type="http://schemas.openxmlformats.org/officeDocument/2006/relationships/hyperlink" Target="https://s2.loli.net/2024/12/24/hV6v2rTLFWmBkAH.png" TargetMode="External"/><Relationship Id="rId49" Type="http://schemas.openxmlformats.org/officeDocument/2006/relationships/hyperlink" Target="https://s2.loli.net/2024/12/24/WvDa5N3VkGwj9E2.png" TargetMode="External"/><Relationship Id="rId48" Type="http://schemas.openxmlformats.org/officeDocument/2006/relationships/hyperlink" Target="https://s2.loli.net/2024/12/24/SAJNHKCrR8zn9xV.png" TargetMode="External"/><Relationship Id="rId47" Type="http://schemas.openxmlformats.org/officeDocument/2006/relationships/hyperlink" Target="https://s2.loli.net/2024/12/24/fnT68Uj1ltQ9Fe2.png" TargetMode="External"/><Relationship Id="rId46" Type="http://schemas.openxmlformats.org/officeDocument/2006/relationships/hyperlink" Target="https://s2.loli.net/2024/12/24/erJnYbsvVNgX54D.png" TargetMode="External"/><Relationship Id="rId45" Type="http://schemas.openxmlformats.org/officeDocument/2006/relationships/hyperlink" Target="https://s2.loli.net/2024/12/24/kHFqon6yRjlKd5r.png" TargetMode="External"/><Relationship Id="rId44" Type="http://schemas.openxmlformats.org/officeDocument/2006/relationships/hyperlink" Target="https://s2.loli.net/2024/12/24/sz7qVPAyh2eSaCE.png" TargetMode="External"/><Relationship Id="rId43" Type="http://schemas.openxmlformats.org/officeDocument/2006/relationships/hyperlink" Target="https://s2.loli.net/2024/12/24/pUXlVkoZyrWFbqK.png" TargetMode="External"/><Relationship Id="rId42" Type="http://schemas.openxmlformats.org/officeDocument/2006/relationships/hyperlink" Target="https://s2.loli.net/2024/12/24/4JUEymHSxKsj2wM.png" TargetMode="External"/><Relationship Id="rId41" Type="http://schemas.openxmlformats.org/officeDocument/2006/relationships/hyperlink" Target="https://s2.loli.net/2024/12/24/KmhzEkypwZ42eBg.png" TargetMode="External"/><Relationship Id="rId40" Type="http://schemas.openxmlformats.org/officeDocument/2006/relationships/hyperlink" Target="https://s2.loli.net/2024/12/24/HeXbOSxkCKEaNUW.png" TargetMode="External"/><Relationship Id="rId4" Type="http://schemas.openxmlformats.org/officeDocument/2006/relationships/hyperlink" Target="https://s2.loli.net/2024/12/24/7DYtsNrWvhLfOXP.png" TargetMode="External"/><Relationship Id="rId39" Type="http://schemas.openxmlformats.org/officeDocument/2006/relationships/hyperlink" Target="https://s2.loli.net/2024/12/24/3JjrDZEVsAUBLRM.png" TargetMode="External"/><Relationship Id="rId38" Type="http://schemas.openxmlformats.org/officeDocument/2006/relationships/hyperlink" Target="https://s2.loli.net/2024/12/24/gZuxdohQqw9b7Af.png" TargetMode="External"/><Relationship Id="rId37" Type="http://schemas.openxmlformats.org/officeDocument/2006/relationships/hyperlink" Target="https://s2.loli.net/2024/12/24/xdJUvyjShXZ5FqB.png" TargetMode="External"/><Relationship Id="rId36" Type="http://schemas.openxmlformats.org/officeDocument/2006/relationships/hyperlink" Target="https://s2.loli.net/2024/12/24/zDkvdF7XEmKysL8.png" TargetMode="External"/><Relationship Id="rId35" Type="http://schemas.openxmlformats.org/officeDocument/2006/relationships/hyperlink" Target="https://s2.loli.net/2024/12/24/wNMjUSQRF3EGuaX.png" TargetMode="External"/><Relationship Id="rId34" Type="http://schemas.openxmlformats.org/officeDocument/2006/relationships/hyperlink" Target="https://s2.loli.net/2024/12/24/eXZAIdr8FpuRTah.png" TargetMode="External"/><Relationship Id="rId33" Type="http://schemas.openxmlformats.org/officeDocument/2006/relationships/hyperlink" Target="https://s2.loli.net/2024/12/24/KoqvG9CcaEpVxW2.png" TargetMode="External"/><Relationship Id="rId32" Type="http://schemas.openxmlformats.org/officeDocument/2006/relationships/hyperlink" Target="https://s2.loli.net/2024/12/24/hRjPoYMN8XgOZWr.png" TargetMode="External"/><Relationship Id="rId31" Type="http://schemas.openxmlformats.org/officeDocument/2006/relationships/hyperlink" Target="https://s2.loli.net/2024/12/24/jIqTFlrB78N3vi1.png" TargetMode="External"/><Relationship Id="rId30" Type="http://schemas.openxmlformats.org/officeDocument/2006/relationships/hyperlink" Target="https://s2.loli.net/2024/12/24/GRDLIflOZzdMcHS.png" TargetMode="External"/><Relationship Id="rId3" Type="http://schemas.openxmlformats.org/officeDocument/2006/relationships/hyperlink" Target="https://s2.loli.net/2024/12/24/roMeu2NWFCAlUiZ.png" TargetMode="External"/><Relationship Id="rId29" Type="http://schemas.openxmlformats.org/officeDocument/2006/relationships/hyperlink" Target="https://s2.loli.net/2024/12/24/wxyTDYflsOIvdm9.png" TargetMode="External"/><Relationship Id="rId28" Type="http://schemas.openxmlformats.org/officeDocument/2006/relationships/hyperlink" Target="https://s2.loli.net/2024/12/24/knPEBZey9gFhwK6.png" TargetMode="External"/><Relationship Id="rId27" Type="http://schemas.openxmlformats.org/officeDocument/2006/relationships/hyperlink" Target="https://s2.loli.net/2024/12/24/FDC3ylcJEK9xSfN.png" TargetMode="External"/><Relationship Id="rId26" Type="http://schemas.openxmlformats.org/officeDocument/2006/relationships/hyperlink" Target="https://s2.loli.net/2024/12/24/WGujaERyqwgOeIM.png" TargetMode="External"/><Relationship Id="rId25" Type="http://schemas.openxmlformats.org/officeDocument/2006/relationships/hyperlink" Target="https://s2.loli.net/2024/12/24/djUFZ3lcHVaJLAk.png" TargetMode="External"/><Relationship Id="rId24" Type="http://schemas.openxmlformats.org/officeDocument/2006/relationships/hyperlink" Target="https://s2.loli.net/2024/12/24/yhmSOcrCJLzNRsG.png" TargetMode="External"/><Relationship Id="rId23" Type="http://schemas.openxmlformats.org/officeDocument/2006/relationships/hyperlink" Target="https://s2.loli.net/2024/12/24/LGCE9ITpbZduyj7.png" TargetMode="External"/><Relationship Id="rId22" Type="http://schemas.openxmlformats.org/officeDocument/2006/relationships/hyperlink" Target="https://s2.loli.net/2024/12/24/k5TqFgJ3LNW1ofK.png" TargetMode="External"/><Relationship Id="rId21" Type="http://schemas.openxmlformats.org/officeDocument/2006/relationships/hyperlink" Target="https://s2.loli.net/2024/12/24/xfyPd5GBuRLtT7q.png" TargetMode="External"/><Relationship Id="rId20" Type="http://schemas.openxmlformats.org/officeDocument/2006/relationships/hyperlink" Target="https://s2.loli.net/2024/12/24/OpS32HlanCcBxvi.png" TargetMode="External"/><Relationship Id="rId2" Type="http://schemas.openxmlformats.org/officeDocument/2006/relationships/hyperlink" Target="https://s2.loli.net/2024/12/24/6s1a8fvOHe5xYIU.png" TargetMode="External"/><Relationship Id="rId19" Type="http://schemas.openxmlformats.org/officeDocument/2006/relationships/hyperlink" Target="https://s2.loli.net/2024/12/24/OvsNz1Wgb5paomn.png" TargetMode="External"/><Relationship Id="rId18" Type="http://schemas.openxmlformats.org/officeDocument/2006/relationships/hyperlink" Target="https://s2.loli.net/2024/12/24/FnOqvifxI8BAJZt.png" TargetMode="External"/><Relationship Id="rId17" Type="http://schemas.openxmlformats.org/officeDocument/2006/relationships/hyperlink" Target="https://s2.loli.net/2024/12/24/eYbqzPHRCX65EGV.png" TargetMode="External"/><Relationship Id="rId16" Type="http://schemas.openxmlformats.org/officeDocument/2006/relationships/hyperlink" Target="https://s2.loli.net/2024/12/24/I8kWjvU9QOXPLEr.png" TargetMode="External"/><Relationship Id="rId15" Type="http://schemas.openxmlformats.org/officeDocument/2006/relationships/hyperlink" Target="https://s2.loli.net/2024/12/24/x4OhYwreCs2tSbu.png" TargetMode="External"/><Relationship Id="rId14" Type="http://schemas.openxmlformats.org/officeDocument/2006/relationships/hyperlink" Target="https://s2.loli.net/2024/12/24/2ER59vgnHTVGY1I.png" TargetMode="External"/><Relationship Id="rId13" Type="http://schemas.openxmlformats.org/officeDocument/2006/relationships/hyperlink" Target="https://s2.loli.net/2024/12/24/j5fwlMdmTN48QAe.png" TargetMode="External"/><Relationship Id="rId12" Type="http://schemas.openxmlformats.org/officeDocument/2006/relationships/hyperlink" Target="https://s2.loli.net/2024/12/24/zfu3LbKpRH5W4Sh.png" TargetMode="External"/><Relationship Id="rId11" Type="http://schemas.openxmlformats.org/officeDocument/2006/relationships/hyperlink" Target="https://s2.loli.net/2024/12/24/VgaoUq81BYrZHD7.png" TargetMode="External"/><Relationship Id="rId10" Type="http://schemas.openxmlformats.org/officeDocument/2006/relationships/hyperlink" Target="https://s2.loli.net/2024/12/24/GlSua2EHOq98yRc.png" TargetMode="External"/><Relationship Id="rId1" Type="http://schemas.openxmlformats.org/officeDocument/2006/relationships/hyperlink" Target="https://s2.loli.net/2024/12/24/nJrtqHAKvyMVa5P.png"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56"/>
  <sheetViews>
    <sheetView tabSelected="1" zoomScale="70" zoomScaleNormal="70" workbookViewId="0">
      <selection activeCell="E2" sqref="E2"/>
    </sheetView>
  </sheetViews>
  <sheetFormatPr defaultColWidth="9" defaultRowHeight="14.4" outlineLevelCol="5"/>
  <cols>
    <col min="1" max="1" width="10.7777777777778" customWidth="1"/>
    <col min="2" max="2" width="8.66666666666667" customWidth="1"/>
    <col min="3" max="3" width="89.8425925925926" customWidth="1"/>
    <col min="4" max="4" width="7.66666666666667" customWidth="1"/>
    <col min="5" max="5" width="24.7777777777778" customWidth="1"/>
    <col min="6" max="6" width="56.8888888888889" customWidth="1"/>
  </cols>
  <sheetData>
    <row r="1" spans="1:6">
      <c r="A1" s="1" t="s">
        <v>0</v>
      </c>
      <c r="B1" s="1" t="s">
        <v>1</v>
      </c>
      <c r="C1" s="1" t="s">
        <v>2</v>
      </c>
      <c r="D1" s="1" t="s">
        <v>3</v>
      </c>
      <c r="E1" s="2" t="s">
        <v>4</v>
      </c>
      <c r="F1" t="s">
        <v>5</v>
      </c>
    </row>
    <row r="2" ht="302.4" spans="1:6">
      <c r="A2" s="3">
        <v>0.47</v>
      </c>
      <c r="B2" t="s">
        <v>6</v>
      </c>
      <c r="C2" t="str">
        <f>_xlfn.DISPIMG("ID_872525A68AE64948B76A09DF88CEED8E",1)</f>
        <v>=DISPIMG("ID_872525A68AE64948B76A09DF88CEED8E",1)</v>
      </c>
      <c r="D2" t="s">
        <v>7</v>
      </c>
      <c r="E2" s="4" t="s">
        <v>8</v>
      </c>
      <c r="F2" s="5" t="s">
        <v>9</v>
      </c>
    </row>
    <row r="3" ht="409.5" spans="1:6">
      <c r="A3" s="3">
        <v>0.4</v>
      </c>
      <c r="B3" t="s">
        <v>10</v>
      </c>
      <c r="C3" t="str">
        <f>_xlfn.DISPIMG("ID_4F3CA9D780F74626BD32681E98CFF6C9",1)</f>
        <v>=DISPIMG("ID_4F3CA9D780F74626BD32681E98CFF6C9",1)</v>
      </c>
      <c r="D3" t="s">
        <v>11</v>
      </c>
      <c r="E3" s="4" t="s">
        <v>12</v>
      </c>
      <c r="F3" s="5" t="s">
        <v>13</v>
      </c>
    </row>
    <row r="4" ht="409.5" spans="1:6">
      <c r="A4" s="3">
        <v>0.54</v>
      </c>
      <c r="B4" t="s">
        <v>14</v>
      </c>
      <c r="C4" t="str">
        <f>_xlfn.DISPIMG("ID_A8CCE164CA7F426AADA5F944665F2E9C",1)</f>
        <v>=DISPIMG("ID_A8CCE164CA7F426AADA5F944665F2E9C",1)</v>
      </c>
      <c r="D4" t="s">
        <v>15</v>
      </c>
      <c r="E4" s="4" t="s">
        <v>16</v>
      </c>
      <c r="F4" s="5" t="s">
        <v>17</v>
      </c>
    </row>
    <row r="5" ht="331.2" spans="1:6">
      <c r="A5" s="3">
        <v>0.49</v>
      </c>
      <c r="B5" t="s">
        <v>18</v>
      </c>
      <c r="C5" t="str">
        <f>_xlfn.DISPIMG("ID_588D75B24C6B4FD1B7DDDB536CC0D094",1)</f>
        <v>=DISPIMG("ID_588D75B24C6B4FD1B7DDDB536CC0D094",1)</v>
      </c>
      <c r="D5" t="s">
        <v>15</v>
      </c>
      <c r="E5" s="4" t="s">
        <v>19</v>
      </c>
      <c r="F5" s="5" t="s">
        <v>20</v>
      </c>
    </row>
    <row r="6" ht="409.5" spans="1:6">
      <c r="A6" s="3">
        <v>0.94</v>
      </c>
      <c r="B6" t="s">
        <v>21</v>
      </c>
      <c r="C6" t="str">
        <f>_xlfn.DISPIMG("ID_BA030C1EE22A4EB182CABFEAF3BD18A3",1)</f>
        <v>=DISPIMG("ID_BA030C1EE22A4EB182CABFEAF3BD18A3",1)</v>
      </c>
      <c r="D6" t="s">
        <v>15</v>
      </c>
      <c r="E6" s="4" t="s">
        <v>22</v>
      </c>
      <c r="F6" s="5" t="s">
        <v>23</v>
      </c>
    </row>
    <row r="7" ht="403.2" spans="1:6">
      <c r="A7" s="3">
        <v>0.51</v>
      </c>
      <c r="B7" t="s">
        <v>24</v>
      </c>
      <c r="C7" t="str">
        <f>_xlfn.DISPIMG("ID_98CF0DE0F2314F5A823D864CB38279CB",1)</f>
        <v>=DISPIMG("ID_98CF0DE0F2314F5A823D864CB38279CB",1)</v>
      </c>
      <c r="D7" t="s">
        <v>25</v>
      </c>
      <c r="E7" s="4" t="s">
        <v>26</v>
      </c>
      <c r="F7" s="5" t="s">
        <v>27</v>
      </c>
    </row>
    <row r="8" ht="409.5" spans="1:6">
      <c r="A8" s="3">
        <v>0.91</v>
      </c>
      <c r="B8" t="s">
        <v>28</v>
      </c>
      <c r="C8" t="str">
        <f>_xlfn.DISPIMG("ID_693369A4B78B49AFAB528F245A0592C1",1)</f>
        <v>=DISPIMG("ID_693369A4B78B49AFAB528F245A0592C1",1)</v>
      </c>
      <c r="D8" t="s">
        <v>25</v>
      </c>
      <c r="E8" s="4" t="s">
        <v>29</v>
      </c>
      <c r="F8" s="5" t="s">
        <v>30</v>
      </c>
    </row>
    <row r="9" ht="331.2" spans="1:6">
      <c r="A9" s="3">
        <v>0.45</v>
      </c>
      <c r="B9" t="s">
        <v>31</v>
      </c>
      <c r="C9" t="str">
        <f>_xlfn.DISPIMG("ID_B9CF66C5DF4A40EBAF3E538BCDDE415B",1)</f>
        <v>=DISPIMG("ID_B9CF66C5DF4A40EBAF3E538BCDDE415B",1)</v>
      </c>
      <c r="D9" t="s">
        <v>25</v>
      </c>
      <c r="E9" s="4" t="s">
        <v>32</v>
      </c>
      <c r="F9" s="5" t="s">
        <v>33</v>
      </c>
    </row>
    <row r="10" ht="409.5" spans="1:6">
      <c r="A10" s="3">
        <v>0.73</v>
      </c>
      <c r="B10" t="s">
        <v>34</v>
      </c>
      <c r="C10" t="str">
        <f>_xlfn.DISPIMG("ID_C6232D9A64434611BB6D3354A3BFCAEA",1)</f>
        <v>=DISPIMG("ID_C6232D9A64434611BB6D3354A3BFCAEA",1)</v>
      </c>
      <c r="D10" t="s">
        <v>7</v>
      </c>
      <c r="E10" s="4" t="s">
        <v>35</v>
      </c>
      <c r="F10" s="5" t="s">
        <v>36</v>
      </c>
    </row>
    <row r="11" ht="409.5" spans="1:6">
      <c r="A11" s="3">
        <v>0.84</v>
      </c>
      <c r="B11" t="s">
        <v>37</v>
      </c>
      <c r="C11" t="str">
        <f>_xlfn.DISPIMG("ID_EA7BE5AF20624BB7A4FAF585FA4BB030",1)</f>
        <v>=DISPIMG("ID_EA7BE5AF20624BB7A4FAF585FA4BB030",1)</v>
      </c>
      <c r="D11" t="s">
        <v>11</v>
      </c>
      <c r="E11" s="4" t="s">
        <v>38</v>
      </c>
      <c r="F11" s="5" t="s">
        <v>39</v>
      </c>
    </row>
    <row r="12" ht="409.5" spans="1:6">
      <c r="A12" s="3">
        <v>0.8</v>
      </c>
      <c r="B12" t="s">
        <v>40</v>
      </c>
      <c r="C12" t="str">
        <f>_xlfn.DISPIMG("ID_6BC0E0A456544D37A20E3872084E7D48",1)</f>
        <v>=DISPIMG("ID_6BC0E0A456544D37A20E3872084E7D48",1)</v>
      </c>
      <c r="D12" t="s">
        <v>25</v>
      </c>
      <c r="E12" s="4" t="s">
        <v>41</v>
      </c>
      <c r="F12" s="5" t="s">
        <v>42</v>
      </c>
    </row>
    <row r="13" ht="409.5" spans="1:6">
      <c r="A13" s="3">
        <v>0.78</v>
      </c>
      <c r="B13" t="s">
        <v>43</v>
      </c>
      <c r="C13" t="str">
        <f>_xlfn.DISPIMG("ID_4E7D280A740947239291D627798017F2",1)</f>
        <v>=DISPIMG("ID_4E7D280A740947239291D627798017F2",1)</v>
      </c>
      <c r="D13" t="s">
        <v>25</v>
      </c>
      <c r="E13" s="4" t="s">
        <v>44</v>
      </c>
      <c r="F13" s="5" t="s">
        <v>45</v>
      </c>
    </row>
    <row r="14" ht="316.8" spans="1:6">
      <c r="A14" s="3">
        <v>0.66</v>
      </c>
      <c r="B14" t="s">
        <v>46</v>
      </c>
      <c r="C14" t="str">
        <f>_xlfn.DISPIMG("ID_BE565276A1F94090BE70F03007F988DC",1)</f>
        <v>=DISPIMG("ID_BE565276A1F94090BE70F03007F988DC",1)</v>
      </c>
      <c r="D14" t="s">
        <v>7</v>
      </c>
      <c r="E14" s="4" t="s">
        <v>47</v>
      </c>
      <c r="F14" s="5" t="s">
        <v>48</v>
      </c>
    </row>
    <row r="15" ht="409.5" spans="1:6">
      <c r="A15" s="3">
        <v>0.75</v>
      </c>
      <c r="B15" t="s">
        <v>49</v>
      </c>
      <c r="C15" t="str">
        <f>_xlfn.DISPIMG("ID_2735921814004695AA42F23B19907E0B",1)</f>
        <v>=DISPIMG("ID_2735921814004695AA42F23B19907E0B",1)</v>
      </c>
      <c r="D15" t="s">
        <v>7</v>
      </c>
      <c r="E15" s="4" t="s">
        <v>50</v>
      </c>
      <c r="F15" s="5" t="s">
        <v>51</v>
      </c>
    </row>
    <row r="16" ht="409.5" spans="1:6">
      <c r="A16" s="3">
        <v>0.22</v>
      </c>
      <c r="B16" t="s">
        <v>52</v>
      </c>
      <c r="C16" t="str">
        <f>_xlfn.DISPIMG("ID_F6C17025484A4F159E93D6922C586E59",1)</f>
        <v>=DISPIMG("ID_F6C17025484A4F159E93D6922C586E59",1)</v>
      </c>
      <c r="D16" t="s">
        <v>7</v>
      </c>
      <c r="E16" s="4" t="s">
        <v>53</v>
      </c>
      <c r="F16" s="5" t="s">
        <v>54</v>
      </c>
    </row>
    <row r="17" ht="388.8" spans="1:6">
      <c r="A17" s="3">
        <v>0.98</v>
      </c>
      <c r="B17" t="s">
        <v>55</v>
      </c>
      <c r="C17" t="str">
        <f>_xlfn.DISPIMG("ID_8043BC889A334A6F9D31E5AB0554EA4B",1)</f>
        <v>=DISPIMG("ID_8043BC889A334A6F9D31E5AB0554EA4B",1)</v>
      </c>
      <c r="D17" t="s">
        <v>7</v>
      </c>
      <c r="E17" s="4" t="s">
        <v>56</v>
      </c>
      <c r="F17" s="5" t="s">
        <v>57</v>
      </c>
    </row>
    <row r="18" ht="409.5" spans="1:6">
      <c r="A18" s="3">
        <v>0.73</v>
      </c>
      <c r="B18" t="s">
        <v>58</v>
      </c>
      <c r="C18" t="str">
        <f>_xlfn.DISPIMG("ID_8ABD84AB559B44CDAE5CCC0E9ABDE615",1)</f>
        <v>=DISPIMG("ID_8ABD84AB559B44CDAE5CCC0E9ABDE615",1)</v>
      </c>
      <c r="D18" t="s">
        <v>7</v>
      </c>
      <c r="E18" s="4" t="s">
        <v>59</v>
      </c>
      <c r="F18" s="5" t="s">
        <v>60</v>
      </c>
    </row>
    <row r="19" ht="409.5" spans="1:6">
      <c r="A19" s="3">
        <v>0.64</v>
      </c>
      <c r="B19" t="s">
        <v>61</v>
      </c>
      <c r="C19" t="str">
        <f>_xlfn.DISPIMG("ID_1E846FE80E8D481DBEE20AADD8C8292F",1)</f>
        <v>=DISPIMG("ID_1E846FE80E8D481DBEE20AADD8C8292F",1)</v>
      </c>
      <c r="D19" t="s">
        <v>11</v>
      </c>
      <c r="E19" s="4" t="s">
        <v>62</v>
      </c>
      <c r="F19" s="5" t="s">
        <v>63</v>
      </c>
    </row>
    <row r="20" ht="409.5" spans="1:6">
      <c r="A20" s="3">
        <v>0.75</v>
      </c>
      <c r="B20" t="s">
        <v>64</v>
      </c>
      <c r="C20" t="str">
        <f>_xlfn.DISPIMG("ID_50D00C64E87C4B4C8918F2A974FA7347",1)</f>
        <v>=DISPIMG("ID_50D00C64E87C4B4C8918F2A974FA7347",1)</v>
      </c>
      <c r="D20" t="s">
        <v>15</v>
      </c>
      <c r="E20" s="4" t="s">
        <v>65</v>
      </c>
      <c r="F20" s="5" t="s">
        <v>66</v>
      </c>
    </row>
    <row r="21" ht="409.5" spans="1:6">
      <c r="A21" s="3">
        <v>0.13</v>
      </c>
      <c r="B21" t="s">
        <v>67</v>
      </c>
      <c r="C21" t="str">
        <f>_xlfn.DISPIMG("ID_5663D76856B44095B9F39CE28EEEEACD",1)</f>
        <v>=DISPIMG("ID_5663D76856B44095B9F39CE28EEEEACD",1)</v>
      </c>
      <c r="D21" t="s">
        <v>25</v>
      </c>
      <c r="E21" s="4" t="s">
        <v>68</v>
      </c>
      <c r="F21" s="5" t="s">
        <v>69</v>
      </c>
    </row>
    <row r="22" ht="409.5" spans="1:6">
      <c r="A22" s="3">
        <v>0.56</v>
      </c>
      <c r="B22" t="s">
        <v>70</v>
      </c>
      <c r="C22" t="str">
        <f>_xlfn.DISPIMG("ID_DC969A0AFA3643E095F8D53065E032C6",1)</f>
        <v>=DISPIMG("ID_DC969A0AFA3643E095F8D53065E032C6",1)</v>
      </c>
      <c r="D22" t="s">
        <v>11</v>
      </c>
      <c r="E22" s="4" t="s">
        <v>71</v>
      </c>
      <c r="F22" s="5" t="s">
        <v>72</v>
      </c>
    </row>
    <row r="23" ht="409.5" spans="1:6">
      <c r="A23" s="3">
        <v>0.69</v>
      </c>
      <c r="B23" t="s">
        <v>73</v>
      </c>
      <c r="C23" t="str">
        <f>_xlfn.DISPIMG("ID_0F22F03219DE47A58CC0637B17286480",1)</f>
        <v>=DISPIMG("ID_0F22F03219DE47A58CC0637B17286480",1)</v>
      </c>
      <c r="D23" t="s">
        <v>11</v>
      </c>
      <c r="E23" s="6" t="s">
        <v>74</v>
      </c>
      <c r="F23" s="5" t="s">
        <v>75</v>
      </c>
    </row>
    <row r="24" ht="388.8" spans="1:6">
      <c r="A24" s="3">
        <v>0.55</v>
      </c>
      <c r="B24" t="s">
        <v>76</v>
      </c>
      <c r="C24" t="str">
        <f>_xlfn.DISPIMG("ID_DBAF7653599F4282B92ED7CC2A0A5D81",1)</f>
        <v>=DISPIMG("ID_DBAF7653599F4282B92ED7CC2A0A5D81",1)</v>
      </c>
      <c r="D24" t="s">
        <v>15</v>
      </c>
      <c r="E24" s="4" t="s">
        <v>77</v>
      </c>
      <c r="F24" s="5" t="s">
        <v>78</v>
      </c>
    </row>
    <row r="25" ht="302.4" spans="1:6">
      <c r="A25" s="3">
        <v>0.72</v>
      </c>
      <c r="B25" t="s">
        <v>79</v>
      </c>
      <c r="C25" t="str">
        <f>_xlfn.DISPIMG("ID_00EA5963A2814C51AF2EB99684D5000C",1)</f>
        <v>=DISPIMG("ID_00EA5963A2814C51AF2EB99684D5000C",1)</v>
      </c>
      <c r="D25" t="s">
        <v>11</v>
      </c>
      <c r="E25" s="4" t="s">
        <v>80</v>
      </c>
      <c r="F25" s="5" t="s">
        <v>81</v>
      </c>
    </row>
    <row r="26" ht="345.6" spans="1:6">
      <c r="A26" s="3">
        <v>0.97</v>
      </c>
      <c r="B26" t="s">
        <v>82</v>
      </c>
      <c r="C26" t="str">
        <f>_xlfn.DISPIMG("ID_3EF6DF9FA8C84E96A13C1B317C6E3D40",1)</f>
        <v>=DISPIMG("ID_3EF6DF9FA8C84E96A13C1B317C6E3D40",1)</v>
      </c>
      <c r="D26" t="s">
        <v>7</v>
      </c>
      <c r="E26" s="4" t="s">
        <v>83</v>
      </c>
      <c r="F26" s="5" t="s">
        <v>84</v>
      </c>
    </row>
    <row r="27" ht="409.5" spans="1:6">
      <c r="A27" s="3">
        <v>0.79</v>
      </c>
      <c r="B27" t="s">
        <v>85</v>
      </c>
      <c r="C27" t="str">
        <f>_xlfn.DISPIMG("ID_F1C4360CF9BB4426BD517764EB5F60CA",1)</f>
        <v>=DISPIMG("ID_F1C4360CF9BB4426BD517764EB5F60CA",1)</v>
      </c>
      <c r="D27" t="s">
        <v>11</v>
      </c>
      <c r="E27" s="4" t="s">
        <v>86</v>
      </c>
      <c r="F27" s="5" t="s">
        <v>87</v>
      </c>
    </row>
    <row r="28" ht="409.5" spans="1:6">
      <c r="A28" s="3">
        <v>0.91</v>
      </c>
      <c r="B28" t="s">
        <v>88</v>
      </c>
      <c r="C28" t="str">
        <f>_xlfn.DISPIMG("ID_C90E3CC3CEAE4BA1AED97F2CC1239174",1)</f>
        <v>=DISPIMG("ID_C90E3CC3CEAE4BA1AED97F2CC1239174",1)</v>
      </c>
      <c r="D28" t="s">
        <v>25</v>
      </c>
      <c r="E28" s="4" t="s">
        <v>89</v>
      </c>
      <c r="F28" s="5" t="s">
        <v>90</v>
      </c>
    </row>
    <row r="29" ht="409.5" spans="1:6">
      <c r="A29" s="3">
        <v>0.76</v>
      </c>
      <c r="B29" t="s">
        <v>91</v>
      </c>
      <c r="C29" t="str">
        <f>_xlfn.DISPIMG("ID_A949D4D1A92C444DA9DD148B10EF16C8",1)</f>
        <v>=DISPIMG("ID_A949D4D1A92C444DA9DD148B10EF16C8",1)</v>
      </c>
      <c r="D29" t="s">
        <v>25</v>
      </c>
      <c r="E29" s="4" t="s">
        <v>92</v>
      </c>
      <c r="F29" s="5" t="s">
        <v>93</v>
      </c>
    </row>
    <row r="30" ht="409.5" spans="1:6">
      <c r="A30" s="3">
        <v>0.71</v>
      </c>
      <c r="B30" t="s">
        <v>94</v>
      </c>
      <c r="C30" t="str">
        <f>_xlfn.DISPIMG("ID_68FC5870D4D043FBB9015CABC02042BF",1)</f>
        <v>=DISPIMG("ID_68FC5870D4D043FBB9015CABC02042BF",1)</v>
      </c>
      <c r="D30" t="s">
        <v>15</v>
      </c>
      <c r="E30" s="4" t="s">
        <v>95</v>
      </c>
      <c r="F30" s="5" t="s">
        <v>96</v>
      </c>
    </row>
    <row r="31" ht="409.5" spans="1:6">
      <c r="A31" s="3">
        <v>0.75</v>
      </c>
      <c r="B31" t="s">
        <v>97</v>
      </c>
      <c r="C31" t="str">
        <f>_xlfn.DISPIMG("ID_657B7B3D9F9C4D2FB5FD38326EACD16B",1)</f>
        <v>=DISPIMG("ID_657B7B3D9F9C4D2FB5FD38326EACD16B",1)</v>
      </c>
      <c r="D31" t="s">
        <v>25</v>
      </c>
      <c r="E31" s="4" t="s">
        <v>98</v>
      </c>
      <c r="F31" s="5" t="s">
        <v>99</v>
      </c>
    </row>
    <row r="32" ht="388.8" spans="1:6">
      <c r="A32" s="3">
        <v>0.49</v>
      </c>
      <c r="B32" t="s">
        <v>100</v>
      </c>
      <c r="C32" t="str">
        <f>_xlfn.DISPIMG("ID_E58956452F2E4E7AB622E1C057D233C1",1)</f>
        <v>=DISPIMG("ID_E58956452F2E4E7AB622E1C057D233C1",1)</v>
      </c>
      <c r="D32" t="s">
        <v>25</v>
      </c>
      <c r="E32" s="4" t="s">
        <v>101</v>
      </c>
      <c r="F32" s="5" t="s">
        <v>102</v>
      </c>
    </row>
    <row r="33" ht="409.5" spans="1:6">
      <c r="A33" s="3">
        <v>0.55</v>
      </c>
      <c r="B33" t="s">
        <v>103</v>
      </c>
      <c r="C33" t="str">
        <f>_xlfn.DISPIMG("ID_188954C8EA7C4B908FDE09EC0C2C0153",1)</f>
        <v>=DISPIMG("ID_188954C8EA7C4B908FDE09EC0C2C0153",1)</v>
      </c>
      <c r="D33" t="s">
        <v>11</v>
      </c>
      <c r="E33" s="4" t="s">
        <v>104</v>
      </c>
      <c r="F33" s="5" t="s">
        <v>105</v>
      </c>
    </row>
    <row r="34" ht="409.5" spans="1:6">
      <c r="A34" s="3">
        <v>0.48</v>
      </c>
      <c r="B34" t="s">
        <v>106</v>
      </c>
      <c r="C34" t="str">
        <f>_xlfn.DISPIMG("ID_572BB1AFD95B48ECB42238324471322B",1)</f>
        <v>=DISPIMG("ID_572BB1AFD95B48ECB42238324471322B",1)</v>
      </c>
      <c r="D34" t="s">
        <v>15</v>
      </c>
      <c r="E34" s="4" t="s">
        <v>107</v>
      </c>
      <c r="F34" s="5" t="s">
        <v>108</v>
      </c>
    </row>
    <row r="35" ht="360" spans="1:6">
      <c r="A35" s="3">
        <v>0.7</v>
      </c>
      <c r="B35" t="s">
        <v>109</v>
      </c>
      <c r="C35" t="str">
        <f>_xlfn.DISPIMG("ID_F581D560B1FB4A8B9DF7CDEC5A939539",1)</f>
        <v>=DISPIMG("ID_F581D560B1FB4A8B9DF7CDEC5A939539",1)</v>
      </c>
      <c r="D35" t="s">
        <v>25</v>
      </c>
      <c r="E35" s="4" t="s">
        <v>110</v>
      </c>
      <c r="F35" s="5" t="s">
        <v>111</v>
      </c>
    </row>
    <row r="36" ht="388.8" spans="1:6">
      <c r="A36" s="3">
        <v>0.29</v>
      </c>
      <c r="B36" t="s">
        <v>112</v>
      </c>
      <c r="C36" t="str">
        <f>_xlfn.DISPIMG("ID_A5D7B5DA0AF3475790C8A5C47BE32A26",1)</f>
        <v>=DISPIMG("ID_A5D7B5DA0AF3475790C8A5C47BE32A26",1)</v>
      </c>
      <c r="D36" t="s">
        <v>7</v>
      </c>
      <c r="E36" s="4" t="s">
        <v>113</v>
      </c>
      <c r="F36" s="5" t="s">
        <v>114</v>
      </c>
    </row>
    <row r="37" ht="403.2" spans="1:6">
      <c r="A37" s="3">
        <v>0.51</v>
      </c>
      <c r="B37" t="s">
        <v>115</v>
      </c>
      <c r="C37" t="str">
        <f>_xlfn.DISPIMG("ID_B3FD239CE1AE431393E6DB1A813C7554",1)</f>
        <v>=DISPIMG("ID_B3FD239CE1AE431393E6DB1A813C7554",1)</v>
      </c>
      <c r="D37" t="s">
        <v>11</v>
      </c>
      <c r="E37" s="4" t="s">
        <v>116</v>
      </c>
      <c r="F37" s="5" t="s">
        <v>117</v>
      </c>
    </row>
    <row r="38" ht="409.5" spans="1:6">
      <c r="A38" s="3">
        <v>0.88</v>
      </c>
      <c r="B38" t="s">
        <v>118</v>
      </c>
      <c r="C38" t="str">
        <f>_xlfn.DISPIMG("ID_BFA7ACF614B7421D9615929A8BD1DAF7",1)</f>
        <v>=DISPIMG("ID_BFA7ACF614B7421D9615929A8BD1DAF7",1)</v>
      </c>
      <c r="D38" t="s">
        <v>25</v>
      </c>
      <c r="E38" s="4" t="s">
        <v>119</v>
      </c>
      <c r="F38" s="5" t="s">
        <v>120</v>
      </c>
    </row>
    <row r="39" ht="158.4" spans="1:6">
      <c r="A39" s="3">
        <v>0.93</v>
      </c>
      <c r="B39" t="s">
        <v>121</v>
      </c>
      <c r="C39" t="str">
        <f>_xlfn.DISPIMG("ID_56B73258786443E680315E680210BFB4",1)</f>
        <v>=DISPIMG("ID_56B73258786443E680315E680210BFB4",1)</v>
      </c>
      <c r="D39" t="s">
        <v>7</v>
      </c>
      <c r="E39" s="4" t="s">
        <v>122</v>
      </c>
      <c r="F39" s="5" t="s">
        <v>123</v>
      </c>
    </row>
    <row r="40" ht="388.8" spans="1:6">
      <c r="A40" s="3">
        <v>0.54</v>
      </c>
      <c r="B40" t="s">
        <v>124</v>
      </c>
      <c r="C40" t="str">
        <f>_xlfn.DISPIMG("ID_46CFE112C7474181A3F8EBF51551CDF2",1)</f>
        <v>=DISPIMG("ID_46CFE112C7474181A3F8EBF51551CDF2",1)</v>
      </c>
      <c r="D40" t="s">
        <v>25</v>
      </c>
      <c r="E40" s="4" t="s">
        <v>125</v>
      </c>
      <c r="F40" s="5" t="s">
        <v>126</v>
      </c>
    </row>
    <row r="41" ht="409.5" spans="1:6">
      <c r="A41" s="3">
        <v>0.44</v>
      </c>
      <c r="B41" t="s">
        <v>127</v>
      </c>
      <c r="C41" t="str">
        <f>_xlfn.DISPIMG("ID_386EB23BED1E4E9480AF9CBC5CA6456F",1)</f>
        <v>=DISPIMG("ID_386EB23BED1E4E9480AF9CBC5CA6456F",1)</v>
      </c>
      <c r="D41" t="s">
        <v>25</v>
      </c>
      <c r="E41" s="4" t="s">
        <v>128</v>
      </c>
      <c r="F41" s="5" t="s">
        <v>129</v>
      </c>
    </row>
    <row r="42" ht="273.6" spans="1:6">
      <c r="A42" s="3">
        <v>0.74</v>
      </c>
      <c r="B42" t="s">
        <v>130</v>
      </c>
      <c r="C42" t="str">
        <f>_xlfn.DISPIMG("ID_1441DC793CEF436A944791EFB23BE168",1)</f>
        <v>=DISPIMG("ID_1441DC793CEF436A944791EFB23BE168",1)</v>
      </c>
      <c r="D42" t="s">
        <v>7</v>
      </c>
      <c r="E42" s="4" t="s">
        <v>131</v>
      </c>
      <c r="F42" s="5" t="s">
        <v>132</v>
      </c>
    </row>
    <row r="43" ht="331.2" spans="1:6">
      <c r="A43" s="3">
        <v>0.82</v>
      </c>
      <c r="B43" t="s">
        <v>133</v>
      </c>
      <c r="C43" t="str">
        <f>_xlfn.DISPIMG("ID_47305B2FB1C94DB9A5476F52DF44D4DC",1)</f>
        <v>=DISPIMG("ID_47305B2FB1C94DB9A5476F52DF44D4DC",1)</v>
      </c>
      <c r="D43" t="s">
        <v>7</v>
      </c>
      <c r="E43" s="4" t="s">
        <v>134</v>
      </c>
      <c r="F43" s="5" t="s">
        <v>135</v>
      </c>
    </row>
    <row r="44" ht="288" spans="1:6">
      <c r="A44" s="3">
        <v>0.76</v>
      </c>
      <c r="B44" t="s">
        <v>136</v>
      </c>
      <c r="C44" t="str">
        <f>_xlfn.DISPIMG("ID_B225FF5D95594FBAB51888EE57EA16F8",1)</f>
        <v>=DISPIMG("ID_B225FF5D95594FBAB51888EE57EA16F8",1)</v>
      </c>
      <c r="D44" t="s">
        <v>15</v>
      </c>
      <c r="E44" s="4" t="s">
        <v>137</v>
      </c>
      <c r="F44" s="5" t="s">
        <v>138</v>
      </c>
    </row>
    <row r="45" ht="316.8" spans="1:6">
      <c r="A45" s="3">
        <v>0.91</v>
      </c>
      <c r="B45" t="s">
        <v>139</v>
      </c>
      <c r="C45" t="str">
        <f>_xlfn.DISPIMG("ID_0AAD926D5188471281913439610EAF76",1)</f>
        <v>=DISPIMG("ID_0AAD926D5188471281913439610EAF76",1)</v>
      </c>
      <c r="D45" t="s">
        <v>11</v>
      </c>
      <c r="E45" s="4" t="s">
        <v>140</v>
      </c>
      <c r="F45" s="5" t="s">
        <v>141</v>
      </c>
    </row>
    <row r="46" ht="273.6" spans="1:6">
      <c r="A46" s="3">
        <v>0.91</v>
      </c>
      <c r="B46" t="s">
        <v>142</v>
      </c>
      <c r="C46" t="str">
        <f>_xlfn.DISPIMG("ID_977A2065769843D9B2141B5FE0E5BFF6",1)</f>
        <v>=DISPIMG("ID_977A2065769843D9B2141B5FE0E5BFF6",1)</v>
      </c>
      <c r="D46" t="s">
        <v>11</v>
      </c>
      <c r="E46" s="4" t="s">
        <v>143</v>
      </c>
      <c r="F46" s="5" t="s">
        <v>144</v>
      </c>
    </row>
    <row r="47" ht="288" spans="1:6">
      <c r="A47" s="3">
        <v>0.77</v>
      </c>
      <c r="B47" t="s">
        <v>145</v>
      </c>
      <c r="C47" t="str">
        <f>_xlfn.DISPIMG("ID_2745FC6921174AC98FCBDBD03A8A4D0F",1)</f>
        <v>=DISPIMG("ID_2745FC6921174AC98FCBDBD03A8A4D0F",1)</v>
      </c>
      <c r="D47" t="s">
        <v>11</v>
      </c>
      <c r="E47" s="4" t="s">
        <v>146</v>
      </c>
      <c r="F47" s="5" t="s">
        <v>147</v>
      </c>
    </row>
    <row r="48" ht="345.6" spans="1:6">
      <c r="A48" s="3">
        <v>0.76</v>
      </c>
      <c r="B48" t="s">
        <v>148</v>
      </c>
      <c r="C48" t="str">
        <f>_xlfn.DISPIMG("ID_B56FF51D5FC44E93886911F6D1BE0E07",1)</f>
        <v>=DISPIMG("ID_B56FF51D5FC44E93886911F6D1BE0E07",1)</v>
      </c>
      <c r="D48" t="s">
        <v>11</v>
      </c>
      <c r="E48" s="4" t="s">
        <v>149</v>
      </c>
      <c r="F48" s="5" t="s">
        <v>150</v>
      </c>
    </row>
    <row r="49" ht="403.2" spans="1:6">
      <c r="A49" s="3">
        <v>0.81</v>
      </c>
      <c r="B49" t="s">
        <v>151</v>
      </c>
      <c r="C49" t="str">
        <f>_xlfn.DISPIMG("ID_206F65039EB740278233A2014370EBAF",1)</f>
        <v>=DISPIMG("ID_206F65039EB740278233A2014370EBAF",1)</v>
      </c>
      <c r="D49" t="s">
        <v>15</v>
      </c>
      <c r="E49" s="4" t="s">
        <v>152</v>
      </c>
      <c r="F49" s="5" t="s">
        <v>153</v>
      </c>
    </row>
    <row r="50" ht="201.6" spans="1:6">
      <c r="A50" s="3">
        <v>0.77</v>
      </c>
      <c r="B50" t="s">
        <v>154</v>
      </c>
      <c r="C50" t="str">
        <f>_xlfn.DISPIMG("ID_B65F532BC8294B0993BB91D1B48DD68B",1)</f>
        <v>=DISPIMG("ID_B65F532BC8294B0993BB91D1B48DD68B",1)</v>
      </c>
      <c r="D50" t="s">
        <v>25</v>
      </c>
      <c r="E50" s="4" t="s">
        <v>155</v>
      </c>
      <c r="F50" s="5" t="s">
        <v>156</v>
      </c>
    </row>
    <row r="51" ht="374.4" spans="1:6">
      <c r="A51" s="3">
        <v>0.79</v>
      </c>
      <c r="B51" t="s">
        <v>157</v>
      </c>
      <c r="C51" t="str">
        <f>_xlfn.DISPIMG("ID_644C92C5E4934985A480239657BF41CE",1)</f>
        <v>=DISPIMG("ID_644C92C5E4934985A480239657BF41CE",1)</v>
      </c>
      <c r="D51" t="s">
        <v>11</v>
      </c>
      <c r="E51" s="4" t="s">
        <v>158</v>
      </c>
      <c r="F51" s="5" t="s">
        <v>159</v>
      </c>
    </row>
    <row r="52" ht="158.4" spans="1:6">
      <c r="A52" s="3">
        <v>0.86</v>
      </c>
      <c r="B52" t="s">
        <v>160</v>
      </c>
      <c r="C52" t="str">
        <f>_xlfn.DISPIMG("ID_481A2E29AF5942C09AB3D0BCFF37FD16",1)</f>
        <v>=DISPIMG("ID_481A2E29AF5942C09AB3D0BCFF37FD16",1)</v>
      </c>
      <c r="D52" t="s">
        <v>11</v>
      </c>
      <c r="E52" s="4" t="s">
        <v>161</v>
      </c>
      <c r="F52" s="5" t="s">
        <v>162</v>
      </c>
    </row>
    <row r="53" ht="409.5" spans="1:6">
      <c r="A53" s="3">
        <v>0.62</v>
      </c>
      <c r="B53" t="s">
        <v>163</v>
      </c>
      <c r="C53" t="str">
        <f>_xlfn.DISPIMG("ID_83EF6918F24A498FA7E583BFB927632A",1)</f>
        <v>=DISPIMG("ID_83EF6918F24A498FA7E583BFB927632A",1)</v>
      </c>
      <c r="D53" t="s">
        <v>15</v>
      </c>
      <c r="E53" s="4" t="s">
        <v>164</v>
      </c>
      <c r="F53" s="5" t="s">
        <v>165</v>
      </c>
    </row>
    <row r="54" ht="409.5" spans="1:6">
      <c r="A54" s="3">
        <v>0.89</v>
      </c>
      <c r="B54" t="s">
        <v>166</v>
      </c>
      <c r="C54" t="str">
        <f>_xlfn.DISPIMG("ID_9AD110EDA26D4AFDA098B3604326ABBC",1)</f>
        <v>=DISPIMG("ID_9AD110EDA26D4AFDA098B3604326ABBC",1)</v>
      </c>
      <c r="D54" t="s">
        <v>25</v>
      </c>
      <c r="E54" s="4" t="s">
        <v>167</v>
      </c>
      <c r="F54" s="5" t="s">
        <v>168</v>
      </c>
    </row>
    <row r="55" ht="144" spans="1:6">
      <c r="A55" s="3">
        <v>0.95</v>
      </c>
      <c r="B55" t="s">
        <v>169</v>
      </c>
      <c r="C55" t="str">
        <f>_xlfn.DISPIMG("ID_DCC89C11E4C9440586769340DD6571DF",1)</f>
        <v>=DISPIMG("ID_DCC89C11E4C9440586769340DD6571DF",1)</v>
      </c>
      <c r="D55" t="s">
        <v>7</v>
      </c>
      <c r="E55" s="4" t="s">
        <v>170</v>
      </c>
      <c r="F55" s="5" t="s">
        <v>171</v>
      </c>
    </row>
    <row r="56" spans="5:5">
      <c r="E56" s="4"/>
    </row>
  </sheetData>
  <hyperlinks>
    <hyperlink ref="F2" r:id="rId1" display="https://s2.loli.net/2024/12/24/nJrtqHAKvyMVa5P.png"/>
    <hyperlink ref="F3" r:id="rId2" display="https://s2.loli.net/2024/12/24/6s1a8fvOHe5xYIU.png"/>
    <hyperlink ref="F4" r:id="rId3" display="https://s2.loli.net/2024/12/24/roMeu2NWFCAlUiZ.png"/>
    <hyperlink ref="F5" r:id="rId4" display="https://s2.loli.net/2024/12/24/7DYtsNrWvhLfOXP.png"/>
    <hyperlink ref="F6" r:id="rId5" display="https://s2.loli.net/2024/12/24/hV6v2rTLFWmBkAH.png"/>
    <hyperlink ref="F7" r:id="rId6" display="https://s2.loli.net/2024/12/24/uVGDirLNM9WjIlf.png"/>
    <hyperlink ref="F8" r:id="rId7" display="https://s2.loli.net/2024/12/24/oCkUdb4fWc7Pa6J.png"/>
    <hyperlink ref="F9" r:id="rId8" display="https://s2.loli.net/2024/12/24/Fa9KplTS5OxRILJ.png"/>
    <hyperlink ref="F10" r:id="rId9" display="https://s2.loli.net/2024/12/24/D2TBqj83ruUYMPX.png"/>
    <hyperlink ref="F11" r:id="rId10" display="https://s2.loli.net/2024/12/24/GlSua2EHOq98yRc.png"/>
    <hyperlink ref="F12" r:id="rId11" display="https://s2.loli.net/2024/12/24/VgaoUq81BYrZHD7.png"/>
    <hyperlink ref="F13" r:id="rId12" display="https://s2.loli.net/2024/12/24/zfu3LbKpRH5W4Sh.png"/>
    <hyperlink ref="F14" r:id="rId13" display="https://s2.loli.net/2024/12/24/j5fwlMdmTN48QAe.png"/>
    <hyperlink ref="F15" r:id="rId14" display="https://s2.loli.net/2024/12/24/2ER59vgnHTVGY1I.png"/>
    <hyperlink ref="F16" r:id="rId15" display="https://s2.loli.net/2024/12/24/x4OhYwreCs2tSbu.png"/>
    <hyperlink ref="F17" r:id="rId16" display="https://s2.loli.net/2024/12/24/I8kWjvU9QOXPLEr.png"/>
    <hyperlink ref="F18" r:id="rId17" display="https://s2.loli.net/2024/12/24/eYbqzPHRCX65EGV.png"/>
    <hyperlink ref="F19" r:id="rId18" display="https://s2.loli.net/2024/12/24/FnOqvifxI8BAJZt.png"/>
    <hyperlink ref="F20" r:id="rId19" display="https://s2.loli.net/2024/12/24/OvsNz1Wgb5paomn.png"/>
    <hyperlink ref="F21" r:id="rId20" display="https://s2.loli.net/2024/12/24/OpS32HlanCcBxvi.png"/>
    <hyperlink ref="F22" r:id="rId21" display="https://s2.loli.net/2024/12/24/xfyPd5GBuRLtT7q.png"/>
    <hyperlink ref="F23" r:id="rId22" display="https://s2.loli.net/2024/12/24/k5TqFgJ3LNW1ofK.png"/>
    <hyperlink ref="F24" r:id="rId23" display="https://s2.loli.net/2024/12/24/LGCE9ITpbZduyj7.png"/>
    <hyperlink ref="F25" r:id="rId24" display="https://s2.loli.net/2024/12/24/yhmSOcrCJLzNRsG.png"/>
    <hyperlink ref="F26" r:id="rId25" display="https://s2.loli.net/2024/12/24/djUFZ3lcHVaJLAk.png"/>
    <hyperlink ref="F27" r:id="rId26" display="https://s2.loli.net/2024/12/24/WGujaERyqwgOeIM.png"/>
    <hyperlink ref="F28" r:id="rId27" display="https://s2.loli.net/2024/12/24/FDC3ylcJEK9xSfN.png"/>
    <hyperlink ref="F29" r:id="rId28" display="https://s2.loli.net/2024/12/24/knPEBZey9gFhwK6.png"/>
    <hyperlink ref="F30" r:id="rId29" display="https://s2.loli.net/2024/12/24/wxyTDYflsOIvdm9.png"/>
    <hyperlink ref="F31" r:id="rId30" display="https://s2.loli.net/2024/12/24/GRDLIflOZzdMcHS.png"/>
    <hyperlink ref="F32" r:id="rId31" display="https://s2.loli.net/2024/12/24/jIqTFlrB78N3vi1.png"/>
    <hyperlink ref="F33" r:id="rId32" display="https://s2.loli.net/2024/12/24/hRjPoYMN8XgOZWr.png"/>
    <hyperlink ref="F34" r:id="rId33" display="https://s2.loli.net/2024/12/24/KoqvG9CcaEpVxW2.png"/>
    <hyperlink ref="F35" r:id="rId34" display="https://s2.loli.net/2024/12/24/eXZAIdr8FpuRTah.png"/>
    <hyperlink ref="F36" r:id="rId35" display="https://s2.loli.net/2024/12/24/wNMjUSQRF3EGuaX.png"/>
    <hyperlink ref="F37" r:id="rId36" display="https://s2.loli.net/2024/12/24/zDkvdF7XEmKysL8.png"/>
    <hyperlink ref="F38" r:id="rId37" display="https://s2.loli.net/2024/12/24/xdJUvyjShXZ5FqB.png"/>
    <hyperlink ref="F39" r:id="rId38" display="https://s2.loli.net/2024/12/24/gZuxdohQqw9b7Af.png"/>
    <hyperlink ref="F40" r:id="rId39" display="https://s2.loli.net/2024/12/24/3JjrDZEVsAUBLRM.png"/>
    <hyperlink ref="F41" r:id="rId40" display="https://s2.loli.net/2024/12/24/HeXbOSxkCKEaNUW.png"/>
    <hyperlink ref="F42" r:id="rId41" display="https://s2.loli.net/2024/12/24/KmhzEkypwZ42eBg.png"/>
    <hyperlink ref="F43" r:id="rId42" display="https://s2.loli.net/2024/12/24/4JUEymHSxKsj2wM.png"/>
    <hyperlink ref="F44" r:id="rId43" display="https://s2.loli.net/2024/12/24/pUXlVkoZyrWFbqK.png"/>
    <hyperlink ref="F45" r:id="rId44" display="https://s2.loli.net/2024/12/24/sz7qVPAyh2eSaCE.png"/>
    <hyperlink ref="F46" r:id="rId45" display="https://s2.loli.net/2024/12/24/kHFqon6yRjlKd5r.png"/>
    <hyperlink ref="F47" r:id="rId46" display="https://s2.loli.net/2024/12/24/erJnYbsvVNgX54D.png"/>
    <hyperlink ref="F48" r:id="rId47" display="https://s2.loli.net/2024/12/24/fnT68Uj1ltQ9Fe2.png"/>
    <hyperlink ref="F49" r:id="rId48" display="https://s2.loli.net/2024/12/24/SAJNHKCrR8zn9xV.png"/>
    <hyperlink ref="F50" r:id="rId49" display="https://s2.loli.net/2024/12/24/WvDa5N3VkGwj9E2.png"/>
    <hyperlink ref="F51" r:id="rId50" display="https://s2.loli.net/2024/12/24/AXCbVPOYzJWuxtN.png"/>
    <hyperlink ref="F52" r:id="rId51" display="https://s2.loli.net/2024/12/24/MPQvV69ijF7I4xd.png"/>
    <hyperlink ref="F53" r:id="rId52" display="https://s2.loli.net/2024/12/24/AMG6C2bwcE4KvDY.png"/>
    <hyperlink ref="F54" r:id="rId53" display="https://s2.loli.net/2024/12/24/fPwXhUtmToRJ7Cx.png"/>
    <hyperlink ref="F55" r:id="rId54" display="https://s2.loli.net/2024/12/24/Sk7T8rxIzilObDW.png"/>
  </hyperlink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dcterms:modified xsi:type="dcterms:W3CDTF">2025-05-28T06:02:28Z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ACA4ED0E3D16467EAD5EFC60CB83F6A9_12</vt:lpwstr>
  </property>
</Properties>
</file>