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ellimages.xml" ContentType="application/vnd.wps-officedocument.cellimage+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2188" windowHeight="9180"/>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ellimages.xml><?xml version="1.0" encoding="utf-8"?>
<etc:cellImages xmlns:xdr="http://schemas.openxmlformats.org/drawingml/2006/spreadsheetDrawing" xmlns:r="http://schemas.openxmlformats.org/officeDocument/2006/relationships" xmlns:a="http://schemas.openxmlformats.org/drawingml/2006/main" xmlns:etc="http://www.wps.cn/officeDocument/2017/etCustomData">
  <etc:cellImage>
    <xdr:pic>
      <xdr:nvPicPr>
        <xdr:cNvPr id="293" name="ID_970EC98EB23A4D40981C735DFD0DAEF4" descr="图片 2"/>
        <xdr:cNvPicPr/>
      </xdr:nvPicPr>
      <xdr:blipFill>
        <a:blip r:embed="rId1"/>
        <a:stretch>
          <a:fillRect/>
        </a:stretch>
      </xdr:blipFill>
      <xdr:spPr>
        <a:xfrm>
          <a:off x="0" y="0"/>
          <a:ext cx="3810000" cy="4076700"/>
        </a:xfrm>
        <a:prstGeom prst="rect">
          <a:avLst/>
        </a:prstGeom>
      </xdr:spPr>
    </xdr:pic>
  </etc:cellImage>
  <etc:cellImage>
    <xdr:pic>
      <xdr:nvPicPr>
        <xdr:cNvPr id="339" name="ID_EC3651501E6F4E44BE49CE8AD4AE322F" descr="图片 48"/>
        <xdr:cNvPicPr/>
      </xdr:nvPicPr>
      <xdr:blipFill>
        <a:blip r:embed="rId2"/>
        <a:stretch>
          <a:fillRect/>
        </a:stretch>
      </xdr:blipFill>
      <xdr:spPr>
        <a:xfrm>
          <a:off x="0" y="0"/>
          <a:ext cx="6667500" cy="3019425"/>
        </a:xfrm>
        <a:prstGeom prst="rect">
          <a:avLst/>
        </a:prstGeom>
      </xdr:spPr>
    </xdr:pic>
  </etc:cellImage>
  <etc:cellImage>
    <xdr:pic>
      <xdr:nvPicPr>
        <xdr:cNvPr id="314" name="ID_53926399AC81476FA8F6DD7CC7697971" descr="图片 23"/>
        <xdr:cNvPicPr/>
      </xdr:nvPicPr>
      <xdr:blipFill>
        <a:blip r:embed="rId3"/>
        <a:stretch>
          <a:fillRect/>
        </a:stretch>
      </xdr:blipFill>
      <xdr:spPr>
        <a:xfrm>
          <a:off x="0" y="0"/>
          <a:ext cx="5029200" cy="2066925"/>
        </a:xfrm>
        <a:prstGeom prst="rect">
          <a:avLst/>
        </a:prstGeom>
      </xdr:spPr>
    </xdr:pic>
  </etc:cellImage>
  <etc:cellImage>
    <xdr:pic>
      <xdr:nvPicPr>
        <xdr:cNvPr id="292" name="ID_9F76857106924BE39434174C815BB122" descr="图片 1"/>
        <xdr:cNvPicPr/>
      </xdr:nvPicPr>
      <xdr:blipFill>
        <a:blip r:embed="rId4"/>
        <a:stretch>
          <a:fillRect/>
        </a:stretch>
      </xdr:blipFill>
      <xdr:spPr>
        <a:xfrm>
          <a:off x="0" y="0"/>
          <a:ext cx="3819525" cy="4476750"/>
        </a:xfrm>
        <a:prstGeom prst="rect">
          <a:avLst/>
        </a:prstGeom>
      </xdr:spPr>
    </xdr:pic>
  </etc:cellImage>
  <etc:cellImage>
    <xdr:pic>
      <xdr:nvPicPr>
        <xdr:cNvPr id="338" name="ID_DC2EA4BB3D244CB69D5B51135D8DF253" descr="图片 47"/>
        <xdr:cNvPicPr/>
      </xdr:nvPicPr>
      <xdr:blipFill>
        <a:blip r:embed="rId5"/>
        <a:stretch>
          <a:fillRect/>
        </a:stretch>
      </xdr:blipFill>
      <xdr:spPr>
        <a:xfrm>
          <a:off x="0" y="0"/>
          <a:ext cx="5276850" cy="6229350"/>
        </a:xfrm>
        <a:prstGeom prst="rect">
          <a:avLst/>
        </a:prstGeom>
      </xdr:spPr>
    </xdr:pic>
  </etc:cellImage>
  <etc:cellImage>
    <xdr:pic>
      <xdr:nvPicPr>
        <xdr:cNvPr id="315" name="ID_FA735A9AF9BD4492A5FB81B858A161A1" descr="图片 24"/>
        <xdr:cNvPicPr/>
      </xdr:nvPicPr>
      <xdr:blipFill>
        <a:blip r:embed="rId6"/>
        <a:stretch>
          <a:fillRect/>
        </a:stretch>
      </xdr:blipFill>
      <xdr:spPr>
        <a:xfrm>
          <a:off x="0" y="0"/>
          <a:ext cx="6296025" cy="4010025"/>
        </a:xfrm>
        <a:prstGeom prst="rect">
          <a:avLst/>
        </a:prstGeom>
      </xdr:spPr>
    </xdr:pic>
  </etc:cellImage>
  <etc:cellImage>
    <xdr:pic>
      <xdr:nvPicPr>
        <xdr:cNvPr id="296" name="ID_E37E38B2E0FF446FA6907D5271D086F8" descr="图片 5"/>
        <xdr:cNvPicPr/>
      </xdr:nvPicPr>
      <xdr:blipFill>
        <a:blip r:embed="rId7"/>
        <a:stretch>
          <a:fillRect/>
        </a:stretch>
      </xdr:blipFill>
      <xdr:spPr>
        <a:xfrm>
          <a:off x="0" y="0"/>
          <a:ext cx="6667500" cy="2819400"/>
        </a:xfrm>
        <a:prstGeom prst="rect">
          <a:avLst/>
        </a:prstGeom>
      </xdr:spPr>
    </xdr:pic>
  </etc:cellImage>
  <etc:cellImage>
    <xdr:pic>
      <xdr:nvPicPr>
        <xdr:cNvPr id="342" name="ID_9657C96FEBEE420CA7A96738E0E3F9DD" descr="图片 51"/>
        <xdr:cNvPicPr/>
      </xdr:nvPicPr>
      <xdr:blipFill>
        <a:blip r:embed="rId8"/>
        <a:stretch>
          <a:fillRect/>
        </a:stretch>
      </xdr:blipFill>
      <xdr:spPr>
        <a:xfrm>
          <a:off x="0" y="0"/>
          <a:ext cx="6667500" cy="2838450"/>
        </a:xfrm>
        <a:prstGeom prst="rect">
          <a:avLst/>
        </a:prstGeom>
      </xdr:spPr>
    </xdr:pic>
  </etc:cellImage>
  <etc:cellImage>
    <xdr:pic>
      <xdr:nvPicPr>
        <xdr:cNvPr id="319" name="ID_6E57ED1BB22D4049914920B557D792FC" descr="图片 28"/>
        <xdr:cNvPicPr/>
      </xdr:nvPicPr>
      <xdr:blipFill>
        <a:blip r:embed="rId9"/>
        <a:stretch>
          <a:fillRect/>
        </a:stretch>
      </xdr:blipFill>
      <xdr:spPr>
        <a:xfrm>
          <a:off x="0" y="0"/>
          <a:ext cx="5715000" cy="2457450"/>
        </a:xfrm>
        <a:prstGeom prst="rect">
          <a:avLst/>
        </a:prstGeom>
      </xdr:spPr>
    </xdr:pic>
  </etc:cellImage>
  <etc:cellImage>
    <xdr:pic>
      <xdr:nvPicPr>
        <xdr:cNvPr id="295" name="ID_E10477417DAA44CDB77C0D0E800AA7CC" descr="图片 4"/>
        <xdr:cNvPicPr/>
      </xdr:nvPicPr>
      <xdr:blipFill>
        <a:blip r:embed="rId10"/>
        <a:stretch>
          <a:fillRect/>
        </a:stretch>
      </xdr:blipFill>
      <xdr:spPr>
        <a:xfrm>
          <a:off x="0" y="0"/>
          <a:ext cx="3810000" cy="4467225"/>
        </a:xfrm>
        <a:prstGeom prst="rect">
          <a:avLst/>
        </a:prstGeom>
      </xdr:spPr>
    </xdr:pic>
  </etc:cellImage>
  <etc:cellImage>
    <xdr:pic>
      <xdr:nvPicPr>
        <xdr:cNvPr id="294" name="ID_3EEFF3EDE34C4756910C3A24B317B382" descr="图片 3"/>
        <xdr:cNvPicPr/>
      </xdr:nvPicPr>
      <xdr:blipFill>
        <a:blip r:embed="rId11"/>
        <a:stretch>
          <a:fillRect/>
        </a:stretch>
      </xdr:blipFill>
      <xdr:spPr>
        <a:xfrm>
          <a:off x="0" y="0"/>
          <a:ext cx="5715000" cy="2400300"/>
        </a:xfrm>
        <a:prstGeom prst="rect">
          <a:avLst/>
        </a:prstGeom>
      </xdr:spPr>
    </xdr:pic>
  </etc:cellImage>
  <etc:cellImage>
    <xdr:pic>
      <xdr:nvPicPr>
        <xdr:cNvPr id="299" name="ID_156D640E65454F7D9F85A5FA17F4560B" descr="图片 8"/>
        <xdr:cNvPicPr/>
      </xdr:nvPicPr>
      <xdr:blipFill>
        <a:blip r:embed="rId12"/>
        <a:stretch>
          <a:fillRect/>
        </a:stretch>
      </xdr:blipFill>
      <xdr:spPr>
        <a:xfrm>
          <a:off x="0" y="0"/>
          <a:ext cx="5715000" cy="6791325"/>
        </a:xfrm>
        <a:prstGeom prst="rect">
          <a:avLst/>
        </a:prstGeom>
      </xdr:spPr>
    </xdr:pic>
  </etc:cellImage>
  <etc:cellImage>
    <xdr:pic>
      <xdr:nvPicPr>
        <xdr:cNvPr id="298" name="ID_0450C1FEAAFE4C079FB946B7EBBE2C8D" descr="图片 7"/>
        <xdr:cNvPicPr/>
      </xdr:nvPicPr>
      <xdr:blipFill>
        <a:blip r:embed="rId13"/>
        <a:stretch>
          <a:fillRect/>
        </a:stretch>
      </xdr:blipFill>
      <xdr:spPr>
        <a:xfrm>
          <a:off x="0" y="0"/>
          <a:ext cx="4286250" cy="4848225"/>
        </a:xfrm>
        <a:prstGeom prst="rect">
          <a:avLst/>
        </a:prstGeom>
      </xdr:spPr>
    </xdr:pic>
  </etc:cellImage>
  <etc:cellImage>
    <xdr:pic>
      <xdr:nvPicPr>
        <xdr:cNvPr id="297" name="ID_254E529A51684D0B8C48587BD9CB0B57" descr="图片 6"/>
        <xdr:cNvPicPr/>
      </xdr:nvPicPr>
      <xdr:blipFill>
        <a:blip r:embed="rId14"/>
        <a:stretch>
          <a:fillRect/>
        </a:stretch>
      </xdr:blipFill>
      <xdr:spPr>
        <a:xfrm>
          <a:off x="0" y="0"/>
          <a:ext cx="6667500" cy="2809875"/>
        </a:xfrm>
        <a:prstGeom prst="rect">
          <a:avLst/>
        </a:prstGeom>
      </xdr:spPr>
    </xdr:pic>
  </etc:cellImage>
  <etc:cellImage>
    <xdr:pic>
      <xdr:nvPicPr>
        <xdr:cNvPr id="343" name="ID_65365915DC284B16BDBD36FB4D7995A5" descr="图片 52"/>
        <xdr:cNvPicPr/>
      </xdr:nvPicPr>
      <xdr:blipFill>
        <a:blip r:embed="rId15"/>
        <a:stretch>
          <a:fillRect/>
        </a:stretch>
      </xdr:blipFill>
      <xdr:spPr>
        <a:xfrm>
          <a:off x="0" y="0"/>
          <a:ext cx="5305425" cy="6238875"/>
        </a:xfrm>
        <a:prstGeom prst="rect">
          <a:avLst/>
        </a:prstGeom>
      </xdr:spPr>
    </xdr:pic>
  </etc:cellImage>
  <etc:cellImage>
    <xdr:pic>
      <xdr:nvPicPr>
        <xdr:cNvPr id="300" name="ID_1405B53AC8DA46B08D11D5150D378306" descr="图片 9"/>
        <xdr:cNvPicPr/>
      </xdr:nvPicPr>
      <xdr:blipFill>
        <a:blip r:embed="rId16"/>
        <a:stretch>
          <a:fillRect/>
        </a:stretch>
      </xdr:blipFill>
      <xdr:spPr>
        <a:xfrm>
          <a:off x="0" y="0"/>
          <a:ext cx="5715000" cy="2505075"/>
        </a:xfrm>
        <a:prstGeom prst="rect">
          <a:avLst/>
        </a:prstGeom>
      </xdr:spPr>
    </xdr:pic>
  </etc:cellImage>
  <etc:cellImage>
    <xdr:pic>
      <xdr:nvPicPr>
        <xdr:cNvPr id="346" name="ID_B18E22DECB844639971BE3E65384E902" descr="图片 55"/>
        <xdr:cNvPicPr/>
      </xdr:nvPicPr>
      <xdr:blipFill>
        <a:blip r:embed="rId17"/>
        <a:stretch>
          <a:fillRect/>
        </a:stretch>
      </xdr:blipFill>
      <xdr:spPr>
        <a:xfrm>
          <a:off x="0" y="0"/>
          <a:ext cx="6667500" cy="2905125"/>
        </a:xfrm>
        <a:prstGeom prst="rect">
          <a:avLst/>
        </a:prstGeom>
      </xdr:spPr>
    </xdr:pic>
  </etc:cellImage>
  <etc:cellImage>
    <xdr:pic>
      <xdr:nvPicPr>
        <xdr:cNvPr id="323" name="ID_5DFB81E40BB84C2995665B651F08A301" descr="图片 32"/>
        <xdr:cNvPicPr/>
      </xdr:nvPicPr>
      <xdr:blipFill>
        <a:blip r:embed="rId18"/>
        <a:stretch>
          <a:fillRect/>
        </a:stretch>
      </xdr:blipFill>
      <xdr:spPr>
        <a:xfrm>
          <a:off x="0" y="0"/>
          <a:ext cx="6667500" cy="2828925"/>
        </a:xfrm>
        <a:prstGeom prst="rect">
          <a:avLst/>
        </a:prstGeom>
      </xdr:spPr>
    </xdr:pic>
  </etc:cellImage>
  <etc:cellImage>
    <xdr:pic>
      <xdr:nvPicPr>
        <xdr:cNvPr id="301" name="ID_BAFAF8094CC447BB95A9CB9B08A128D8" descr="图片 10"/>
        <xdr:cNvPicPr/>
      </xdr:nvPicPr>
      <xdr:blipFill>
        <a:blip r:embed="rId19"/>
        <a:stretch>
          <a:fillRect/>
        </a:stretch>
      </xdr:blipFill>
      <xdr:spPr>
        <a:xfrm>
          <a:off x="0" y="0"/>
          <a:ext cx="6115050" cy="2733675"/>
        </a:xfrm>
        <a:prstGeom prst="rect">
          <a:avLst/>
        </a:prstGeom>
      </xdr:spPr>
    </xdr:pic>
  </etc:cellImage>
  <etc:cellImage>
    <xdr:pic>
      <xdr:nvPicPr>
        <xdr:cNvPr id="347" name="ID_CA26B88250B148D8B7BDF6BCAB6435E1" descr="图片 56"/>
        <xdr:cNvPicPr/>
      </xdr:nvPicPr>
      <xdr:blipFill>
        <a:blip r:embed="rId20"/>
        <a:stretch>
          <a:fillRect/>
        </a:stretch>
      </xdr:blipFill>
      <xdr:spPr>
        <a:xfrm>
          <a:off x="0" y="0"/>
          <a:ext cx="6667500" cy="2876550"/>
        </a:xfrm>
        <a:prstGeom prst="rect">
          <a:avLst/>
        </a:prstGeom>
      </xdr:spPr>
    </xdr:pic>
  </etc:cellImage>
  <etc:cellImage>
    <xdr:pic>
      <xdr:nvPicPr>
        <xdr:cNvPr id="302" name="ID_370724DC55E940C2A5C915359445F799" descr="图片 11"/>
        <xdr:cNvPicPr/>
      </xdr:nvPicPr>
      <xdr:blipFill>
        <a:blip r:embed="rId21"/>
        <a:stretch>
          <a:fillRect/>
        </a:stretch>
      </xdr:blipFill>
      <xdr:spPr>
        <a:xfrm>
          <a:off x="0" y="0"/>
          <a:ext cx="4705350" cy="5238750"/>
        </a:xfrm>
        <a:prstGeom prst="rect">
          <a:avLst/>
        </a:prstGeom>
      </xdr:spPr>
    </xdr:pic>
  </etc:cellImage>
  <etc:cellImage>
    <xdr:pic>
      <xdr:nvPicPr>
        <xdr:cNvPr id="328" name="ID_F716E3481DB647E888B44A3B7859BCB8" descr="图片 37"/>
        <xdr:cNvPicPr/>
      </xdr:nvPicPr>
      <xdr:blipFill>
        <a:blip r:embed="rId22"/>
        <a:stretch>
          <a:fillRect/>
        </a:stretch>
      </xdr:blipFill>
      <xdr:spPr>
        <a:xfrm>
          <a:off x="0" y="0"/>
          <a:ext cx="6667500" cy="2781300"/>
        </a:xfrm>
        <a:prstGeom prst="rect">
          <a:avLst/>
        </a:prstGeom>
      </xdr:spPr>
    </xdr:pic>
  </etc:cellImage>
  <etc:cellImage>
    <xdr:pic>
      <xdr:nvPicPr>
        <xdr:cNvPr id="303" name="ID_70DDF0B3E75044628C5C13493E41D372" descr="图片 12"/>
        <xdr:cNvPicPr/>
      </xdr:nvPicPr>
      <xdr:blipFill>
        <a:blip r:embed="rId23"/>
        <a:stretch>
          <a:fillRect/>
        </a:stretch>
      </xdr:blipFill>
      <xdr:spPr>
        <a:xfrm>
          <a:off x="0" y="0"/>
          <a:ext cx="6667500" cy="3067050"/>
        </a:xfrm>
        <a:prstGeom prst="rect">
          <a:avLst/>
        </a:prstGeom>
      </xdr:spPr>
    </xdr:pic>
  </etc:cellImage>
  <etc:cellImage>
    <xdr:pic>
      <xdr:nvPicPr>
        <xdr:cNvPr id="304" name="ID_D987D34FCC2E45708FA037467B6AEEB6" descr="图片 13"/>
        <xdr:cNvPicPr/>
      </xdr:nvPicPr>
      <xdr:blipFill>
        <a:blip r:embed="rId24"/>
        <a:stretch>
          <a:fillRect/>
        </a:stretch>
      </xdr:blipFill>
      <xdr:spPr>
        <a:xfrm>
          <a:off x="0" y="0"/>
          <a:ext cx="6667500" cy="7858125"/>
        </a:xfrm>
        <a:prstGeom prst="rect">
          <a:avLst/>
        </a:prstGeom>
      </xdr:spPr>
    </xdr:pic>
  </etc:cellImage>
  <etc:cellImage>
    <xdr:pic>
      <xdr:nvPicPr>
        <xdr:cNvPr id="350" name="ID_52EC2C3D3721419EAF33F6A944C6DEA3" descr="图片 59"/>
        <xdr:cNvPicPr/>
      </xdr:nvPicPr>
      <xdr:blipFill>
        <a:blip r:embed="rId25"/>
        <a:stretch>
          <a:fillRect/>
        </a:stretch>
      </xdr:blipFill>
      <xdr:spPr>
        <a:xfrm>
          <a:off x="0" y="0"/>
          <a:ext cx="6667500" cy="3086100"/>
        </a:xfrm>
        <a:prstGeom prst="rect">
          <a:avLst/>
        </a:prstGeom>
      </xdr:spPr>
    </xdr:pic>
  </etc:cellImage>
  <etc:cellImage>
    <xdr:pic>
      <xdr:nvPicPr>
        <xdr:cNvPr id="327" name="ID_757CD0D9D8C94A6CA33AF69ECE5527BC" descr="图片 36"/>
        <xdr:cNvPicPr/>
      </xdr:nvPicPr>
      <xdr:blipFill>
        <a:blip r:embed="rId26"/>
        <a:stretch>
          <a:fillRect/>
        </a:stretch>
      </xdr:blipFill>
      <xdr:spPr>
        <a:xfrm>
          <a:off x="0" y="0"/>
          <a:ext cx="6667500" cy="2943225"/>
        </a:xfrm>
        <a:prstGeom prst="rect">
          <a:avLst/>
        </a:prstGeom>
      </xdr:spPr>
    </xdr:pic>
  </etc:cellImage>
  <etc:cellImage>
    <xdr:pic>
      <xdr:nvPicPr>
        <xdr:cNvPr id="305" name="ID_1197E0F330594C3D9783BE0FB86253C8" descr="图片 14"/>
        <xdr:cNvPicPr/>
      </xdr:nvPicPr>
      <xdr:blipFill>
        <a:blip r:embed="rId27"/>
        <a:stretch>
          <a:fillRect/>
        </a:stretch>
      </xdr:blipFill>
      <xdr:spPr>
        <a:xfrm>
          <a:off x="0" y="0"/>
          <a:ext cx="6667500" cy="3000375"/>
        </a:xfrm>
        <a:prstGeom prst="rect">
          <a:avLst/>
        </a:prstGeom>
      </xdr:spPr>
    </xdr:pic>
  </etc:cellImage>
  <etc:cellImage>
    <xdr:pic>
      <xdr:nvPicPr>
        <xdr:cNvPr id="306" name="ID_314ACB2C42A343CDBC31E82A9271C8E6" descr="图片 15"/>
        <xdr:cNvPicPr/>
      </xdr:nvPicPr>
      <xdr:blipFill>
        <a:blip r:embed="rId28"/>
        <a:stretch>
          <a:fillRect/>
        </a:stretch>
      </xdr:blipFill>
      <xdr:spPr>
        <a:xfrm>
          <a:off x="0" y="0"/>
          <a:ext cx="5248275" cy="2295525"/>
        </a:xfrm>
        <a:prstGeom prst="rect">
          <a:avLst/>
        </a:prstGeom>
      </xdr:spPr>
    </xdr:pic>
  </etc:cellImage>
  <etc:cellImage>
    <xdr:pic>
      <xdr:nvPicPr>
        <xdr:cNvPr id="307" name="ID_474CF7F5937D4D7C8296BCA75BE42E0D" descr="图片 16"/>
        <xdr:cNvPicPr/>
      </xdr:nvPicPr>
      <xdr:blipFill>
        <a:blip r:embed="rId29"/>
        <a:stretch>
          <a:fillRect/>
        </a:stretch>
      </xdr:blipFill>
      <xdr:spPr>
        <a:xfrm>
          <a:off x="0" y="0"/>
          <a:ext cx="5295900" cy="2609850"/>
        </a:xfrm>
        <a:prstGeom prst="rect">
          <a:avLst/>
        </a:prstGeom>
      </xdr:spPr>
    </xdr:pic>
  </etc:cellImage>
  <etc:cellImage>
    <xdr:pic>
      <xdr:nvPicPr>
        <xdr:cNvPr id="308" name="ID_14F5768FF8DD477FBCC146B8DFCA1FF7" descr="图片 17"/>
        <xdr:cNvPicPr/>
      </xdr:nvPicPr>
      <xdr:blipFill>
        <a:blip r:embed="rId30"/>
        <a:stretch>
          <a:fillRect/>
        </a:stretch>
      </xdr:blipFill>
      <xdr:spPr>
        <a:xfrm>
          <a:off x="0" y="0"/>
          <a:ext cx="3409950" cy="3990975"/>
        </a:xfrm>
        <a:prstGeom prst="rect">
          <a:avLst/>
        </a:prstGeom>
      </xdr:spPr>
    </xdr:pic>
  </etc:cellImage>
  <etc:cellImage>
    <xdr:pic>
      <xdr:nvPicPr>
        <xdr:cNvPr id="309" name="ID_98DD1F3B63A24851BFBF649D23737D12" descr="图片 18"/>
        <xdr:cNvPicPr/>
      </xdr:nvPicPr>
      <xdr:blipFill>
        <a:blip r:embed="rId31"/>
        <a:stretch>
          <a:fillRect/>
        </a:stretch>
      </xdr:blipFill>
      <xdr:spPr>
        <a:xfrm>
          <a:off x="0" y="0"/>
          <a:ext cx="6667500" cy="2838450"/>
        </a:xfrm>
        <a:prstGeom prst="rect">
          <a:avLst/>
        </a:prstGeom>
      </xdr:spPr>
    </xdr:pic>
  </etc:cellImage>
  <etc:cellImage>
    <xdr:pic>
      <xdr:nvPicPr>
        <xdr:cNvPr id="355" name="ID_4655013C3C6F44AD9FE36A5AD4829095" descr="图片 64"/>
        <xdr:cNvPicPr/>
      </xdr:nvPicPr>
      <xdr:blipFill>
        <a:blip r:embed="rId32"/>
        <a:stretch>
          <a:fillRect/>
        </a:stretch>
      </xdr:blipFill>
      <xdr:spPr>
        <a:xfrm>
          <a:off x="0" y="0"/>
          <a:ext cx="6276975" cy="3019425"/>
        </a:xfrm>
        <a:prstGeom prst="rect">
          <a:avLst/>
        </a:prstGeom>
      </xdr:spPr>
    </xdr:pic>
  </etc:cellImage>
  <etc:cellImage>
    <xdr:pic>
      <xdr:nvPicPr>
        <xdr:cNvPr id="310" name="ID_A7E6B4F5BEBA4755B44C6278AD1E7CC3" descr="图片 19"/>
        <xdr:cNvPicPr/>
      </xdr:nvPicPr>
      <xdr:blipFill>
        <a:blip r:embed="rId33"/>
        <a:stretch>
          <a:fillRect/>
        </a:stretch>
      </xdr:blipFill>
      <xdr:spPr>
        <a:xfrm>
          <a:off x="0" y="0"/>
          <a:ext cx="3581400" cy="4133850"/>
        </a:xfrm>
        <a:prstGeom prst="rect">
          <a:avLst/>
        </a:prstGeom>
      </xdr:spPr>
    </xdr:pic>
  </etc:cellImage>
  <etc:cellImage>
    <xdr:pic>
      <xdr:nvPicPr>
        <xdr:cNvPr id="336" name="ID_15EB2233F49246549D0D870174C3F45D" descr="图片 45"/>
        <xdr:cNvPicPr/>
      </xdr:nvPicPr>
      <xdr:blipFill>
        <a:blip r:embed="rId34"/>
        <a:stretch>
          <a:fillRect/>
        </a:stretch>
      </xdr:blipFill>
      <xdr:spPr>
        <a:xfrm>
          <a:off x="0" y="0"/>
          <a:ext cx="5238750" cy="6248400"/>
        </a:xfrm>
        <a:prstGeom prst="rect">
          <a:avLst/>
        </a:prstGeom>
      </xdr:spPr>
    </xdr:pic>
  </etc:cellImage>
  <etc:cellImage>
    <xdr:pic>
      <xdr:nvPicPr>
        <xdr:cNvPr id="311" name="ID_89EB04CF24104DCBA5A84ACC12A6C615" descr="图片 20"/>
        <xdr:cNvPicPr/>
      </xdr:nvPicPr>
      <xdr:blipFill>
        <a:blip r:embed="rId35"/>
        <a:stretch>
          <a:fillRect/>
        </a:stretch>
      </xdr:blipFill>
      <xdr:spPr>
        <a:xfrm>
          <a:off x="0" y="0"/>
          <a:ext cx="6667500" cy="2838450"/>
        </a:xfrm>
        <a:prstGeom prst="rect">
          <a:avLst/>
        </a:prstGeom>
      </xdr:spPr>
    </xdr:pic>
  </etc:cellImage>
  <etc:cellImage>
    <xdr:pic>
      <xdr:nvPicPr>
        <xdr:cNvPr id="335" name="ID_DC4C0D0E20C5446B91CAD3EB99617ADE" descr="图片 44"/>
        <xdr:cNvPicPr/>
      </xdr:nvPicPr>
      <xdr:blipFill>
        <a:blip r:embed="rId36"/>
        <a:stretch>
          <a:fillRect/>
        </a:stretch>
      </xdr:blipFill>
      <xdr:spPr>
        <a:xfrm>
          <a:off x="0" y="0"/>
          <a:ext cx="6467475" cy="2828925"/>
        </a:xfrm>
        <a:prstGeom prst="rect">
          <a:avLst/>
        </a:prstGeom>
      </xdr:spPr>
    </xdr:pic>
  </etc:cellImage>
  <etc:cellImage>
    <xdr:pic>
      <xdr:nvPicPr>
        <xdr:cNvPr id="358" name="ID_954CF59BADD747DB9560AA5CD7F91E42" descr="图片 67"/>
        <xdr:cNvPicPr/>
      </xdr:nvPicPr>
      <xdr:blipFill>
        <a:blip r:embed="rId37"/>
        <a:stretch>
          <a:fillRect/>
        </a:stretch>
      </xdr:blipFill>
      <xdr:spPr>
        <a:xfrm>
          <a:off x="0" y="0"/>
          <a:ext cx="6667500" cy="2943225"/>
        </a:xfrm>
        <a:prstGeom prst="rect">
          <a:avLst/>
        </a:prstGeom>
      </xdr:spPr>
    </xdr:pic>
  </etc:cellImage>
  <etc:cellImage>
    <xdr:pic>
      <xdr:nvPicPr>
        <xdr:cNvPr id="312" name="ID_D52C65D818B74D89A84602BDA8E239B1" descr="图片 21"/>
        <xdr:cNvPicPr/>
      </xdr:nvPicPr>
      <xdr:blipFill>
        <a:blip r:embed="rId38"/>
        <a:stretch>
          <a:fillRect/>
        </a:stretch>
      </xdr:blipFill>
      <xdr:spPr>
        <a:xfrm>
          <a:off x="0" y="0"/>
          <a:ext cx="5924550" cy="3667125"/>
        </a:xfrm>
        <a:prstGeom prst="rect">
          <a:avLst/>
        </a:prstGeom>
      </xdr:spPr>
    </xdr:pic>
  </etc:cellImage>
  <etc:cellImage>
    <xdr:pic>
      <xdr:nvPicPr>
        <xdr:cNvPr id="313" name="ID_AA0A1EDE9DE34DB4A349C9E6052692B8" descr="图片 22"/>
        <xdr:cNvPicPr/>
      </xdr:nvPicPr>
      <xdr:blipFill>
        <a:blip r:embed="rId39"/>
        <a:stretch>
          <a:fillRect/>
        </a:stretch>
      </xdr:blipFill>
      <xdr:spPr>
        <a:xfrm>
          <a:off x="0" y="0"/>
          <a:ext cx="6667500" cy="2943225"/>
        </a:xfrm>
        <a:prstGeom prst="rect">
          <a:avLst/>
        </a:prstGeom>
      </xdr:spPr>
    </xdr:pic>
  </etc:cellImage>
  <etc:cellImage>
    <xdr:pic>
      <xdr:nvPicPr>
        <xdr:cNvPr id="316" name="ID_A69DC50EE9864EF087466B21E99EA41D" descr="图片 25"/>
        <xdr:cNvPicPr/>
      </xdr:nvPicPr>
      <xdr:blipFill>
        <a:blip r:embed="rId40"/>
        <a:stretch>
          <a:fillRect/>
        </a:stretch>
      </xdr:blipFill>
      <xdr:spPr>
        <a:xfrm>
          <a:off x="0" y="0"/>
          <a:ext cx="4619625" cy="4895850"/>
        </a:xfrm>
        <a:prstGeom prst="rect">
          <a:avLst/>
        </a:prstGeom>
      </xdr:spPr>
    </xdr:pic>
  </etc:cellImage>
  <etc:cellImage>
    <xdr:pic>
      <xdr:nvPicPr>
        <xdr:cNvPr id="340" name="ID_834B1A9475C44CF79B3B1C359598BA85" descr="图片 49"/>
        <xdr:cNvPicPr/>
      </xdr:nvPicPr>
      <xdr:blipFill>
        <a:blip r:embed="rId41"/>
        <a:stretch>
          <a:fillRect/>
        </a:stretch>
      </xdr:blipFill>
      <xdr:spPr>
        <a:xfrm>
          <a:off x="0" y="0"/>
          <a:ext cx="5276850" cy="2257425"/>
        </a:xfrm>
        <a:prstGeom prst="rect">
          <a:avLst/>
        </a:prstGeom>
      </xdr:spPr>
    </xdr:pic>
  </etc:cellImage>
  <etc:cellImage>
    <xdr:pic>
      <xdr:nvPicPr>
        <xdr:cNvPr id="317" name="ID_A4B4E60CBE8E464FA5BE6E27B9ABC385" descr="图片 26"/>
        <xdr:cNvPicPr/>
      </xdr:nvPicPr>
      <xdr:blipFill>
        <a:blip r:embed="rId42"/>
        <a:stretch>
          <a:fillRect/>
        </a:stretch>
      </xdr:blipFill>
      <xdr:spPr>
        <a:xfrm>
          <a:off x="0" y="0"/>
          <a:ext cx="5305425" cy="2286000"/>
        </a:xfrm>
        <a:prstGeom prst="rect">
          <a:avLst/>
        </a:prstGeom>
      </xdr:spPr>
    </xdr:pic>
  </etc:cellImage>
  <etc:cellImage>
    <xdr:pic>
      <xdr:nvPicPr>
        <xdr:cNvPr id="318" name="ID_FA789AE07E7542EBA135C3C95447090B" descr="图片 27"/>
        <xdr:cNvPicPr/>
      </xdr:nvPicPr>
      <xdr:blipFill>
        <a:blip r:embed="rId43"/>
        <a:stretch>
          <a:fillRect/>
        </a:stretch>
      </xdr:blipFill>
      <xdr:spPr>
        <a:xfrm>
          <a:off x="0" y="0"/>
          <a:ext cx="5715000" cy="2438400"/>
        </a:xfrm>
        <a:prstGeom prst="rect">
          <a:avLst/>
        </a:prstGeom>
      </xdr:spPr>
    </xdr:pic>
  </etc:cellImage>
  <etc:cellImage>
    <xdr:pic>
      <xdr:nvPicPr>
        <xdr:cNvPr id="345" name="ID_79C7164183554694805D2F3035C8FDEA" descr="图片 54"/>
        <xdr:cNvPicPr/>
      </xdr:nvPicPr>
      <xdr:blipFill>
        <a:blip r:embed="rId44"/>
        <a:stretch>
          <a:fillRect/>
        </a:stretch>
      </xdr:blipFill>
      <xdr:spPr>
        <a:xfrm>
          <a:off x="0" y="0"/>
          <a:ext cx="5715000" cy="2457450"/>
        </a:xfrm>
        <a:prstGeom prst="rect">
          <a:avLst/>
        </a:prstGeom>
      </xdr:spPr>
    </xdr:pic>
  </etc:cellImage>
  <etc:cellImage>
    <xdr:pic>
      <xdr:nvPicPr>
        <xdr:cNvPr id="320" name="ID_3D4431907B9049408F0D7DBD9516A362" descr="图片 29"/>
        <xdr:cNvPicPr/>
      </xdr:nvPicPr>
      <xdr:blipFill>
        <a:blip r:embed="rId45"/>
        <a:stretch>
          <a:fillRect/>
        </a:stretch>
      </xdr:blipFill>
      <xdr:spPr>
        <a:xfrm>
          <a:off x="0" y="0"/>
          <a:ext cx="6362700" cy="7038975"/>
        </a:xfrm>
        <a:prstGeom prst="rect">
          <a:avLst/>
        </a:prstGeom>
      </xdr:spPr>
    </xdr:pic>
  </etc:cellImage>
  <etc:cellImage>
    <xdr:pic>
      <xdr:nvPicPr>
        <xdr:cNvPr id="344" name="ID_A1A862C662C241D788F29C2989F4E780" descr="图片 53"/>
        <xdr:cNvPicPr/>
      </xdr:nvPicPr>
      <xdr:blipFill>
        <a:blip r:embed="rId46"/>
        <a:stretch>
          <a:fillRect/>
        </a:stretch>
      </xdr:blipFill>
      <xdr:spPr>
        <a:xfrm>
          <a:off x="0" y="0"/>
          <a:ext cx="6667500" cy="2933700"/>
        </a:xfrm>
        <a:prstGeom prst="rect">
          <a:avLst/>
        </a:prstGeom>
      </xdr:spPr>
    </xdr:pic>
  </etc:cellImage>
  <etc:cellImage>
    <xdr:pic>
      <xdr:nvPicPr>
        <xdr:cNvPr id="321" name="ID_5ABF7E99975B4D58A8755D874F0C277A" descr="图片 30"/>
        <xdr:cNvPicPr/>
      </xdr:nvPicPr>
      <xdr:blipFill>
        <a:blip r:embed="rId47"/>
        <a:stretch>
          <a:fillRect/>
        </a:stretch>
      </xdr:blipFill>
      <xdr:spPr>
        <a:xfrm>
          <a:off x="0" y="0"/>
          <a:ext cx="6667500" cy="2762250"/>
        </a:xfrm>
        <a:prstGeom prst="rect">
          <a:avLst/>
        </a:prstGeom>
      </xdr:spPr>
    </xdr:pic>
  </etc:cellImage>
  <etc:cellImage>
    <xdr:pic>
      <xdr:nvPicPr>
        <xdr:cNvPr id="322" name="ID_8129FD27A81A40D685AECA58AD9EF3BC" descr="图片 31"/>
        <xdr:cNvPicPr/>
      </xdr:nvPicPr>
      <xdr:blipFill>
        <a:blip r:embed="rId48"/>
        <a:stretch>
          <a:fillRect/>
        </a:stretch>
      </xdr:blipFill>
      <xdr:spPr>
        <a:xfrm>
          <a:off x="0" y="0"/>
          <a:ext cx="5276850" cy="2219325"/>
        </a:xfrm>
        <a:prstGeom prst="rect">
          <a:avLst/>
        </a:prstGeom>
      </xdr:spPr>
    </xdr:pic>
  </etc:cellImage>
  <etc:cellImage>
    <xdr:pic>
      <xdr:nvPicPr>
        <xdr:cNvPr id="324" name="ID_DEDA96121855441C88A6A4C4E8D9122B" descr="图片 33"/>
        <xdr:cNvPicPr/>
      </xdr:nvPicPr>
      <xdr:blipFill>
        <a:blip r:embed="rId49"/>
        <a:stretch>
          <a:fillRect/>
        </a:stretch>
      </xdr:blipFill>
      <xdr:spPr>
        <a:xfrm>
          <a:off x="0" y="0"/>
          <a:ext cx="6667500" cy="2847975"/>
        </a:xfrm>
        <a:prstGeom prst="rect">
          <a:avLst/>
        </a:prstGeom>
      </xdr:spPr>
    </xdr:pic>
  </etc:cellImage>
  <etc:cellImage>
    <xdr:pic>
      <xdr:nvPicPr>
        <xdr:cNvPr id="348" name="ID_2E597E898BBC46D2BE6449A1F63ED768" descr="图片 57"/>
        <xdr:cNvPicPr/>
      </xdr:nvPicPr>
      <xdr:blipFill>
        <a:blip r:embed="rId50"/>
        <a:stretch>
          <a:fillRect/>
        </a:stretch>
      </xdr:blipFill>
      <xdr:spPr>
        <a:xfrm>
          <a:off x="0" y="0"/>
          <a:ext cx="6667500" cy="7839075"/>
        </a:xfrm>
        <a:prstGeom prst="rect">
          <a:avLst/>
        </a:prstGeom>
      </xdr:spPr>
    </xdr:pic>
  </etc:cellImage>
  <etc:cellImage>
    <xdr:pic>
      <xdr:nvPicPr>
        <xdr:cNvPr id="325" name="ID_354406EAAE34499188720FE308537F2D" descr="图片 34"/>
        <xdr:cNvPicPr/>
      </xdr:nvPicPr>
      <xdr:blipFill>
        <a:blip r:embed="rId51"/>
        <a:stretch>
          <a:fillRect/>
        </a:stretch>
      </xdr:blipFill>
      <xdr:spPr>
        <a:xfrm>
          <a:off x="0" y="0"/>
          <a:ext cx="6315075" cy="2762250"/>
        </a:xfrm>
        <a:prstGeom prst="rect">
          <a:avLst/>
        </a:prstGeom>
      </xdr:spPr>
    </xdr:pic>
  </etc:cellImage>
  <etc:cellImage>
    <xdr:pic>
      <xdr:nvPicPr>
        <xdr:cNvPr id="351" name="ID_7009DC8934B04B99893043030C115B8B" descr="图片 60"/>
        <xdr:cNvPicPr/>
      </xdr:nvPicPr>
      <xdr:blipFill>
        <a:blip r:embed="rId52"/>
        <a:stretch>
          <a:fillRect/>
        </a:stretch>
      </xdr:blipFill>
      <xdr:spPr>
        <a:xfrm>
          <a:off x="0" y="0"/>
          <a:ext cx="5276850" cy="2266950"/>
        </a:xfrm>
        <a:prstGeom prst="rect">
          <a:avLst/>
        </a:prstGeom>
      </xdr:spPr>
    </xdr:pic>
  </etc:cellImage>
  <etc:cellImage>
    <xdr:pic>
      <xdr:nvPicPr>
        <xdr:cNvPr id="326" name="ID_67594E259E45488AA8CAF93D174131A2" descr="图片 35"/>
        <xdr:cNvPicPr/>
      </xdr:nvPicPr>
      <xdr:blipFill>
        <a:blip r:embed="rId53"/>
        <a:stretch>
          <a:fillRect/>
        </a:stretch>
      </xdr:blipFill>
      <xdr:spPr>
        <a:xfrm>
          <a:off x="0" y="0"/>
          <a:ext cx="6667500" cy="2905125"/>
        </a:xfrm>
        <a:prstGeom prst="rect">
          <a:avLst/>
        </a:prstGeom>
      </xdr:spPr>
    </xdr:pic>
  </etc:cellImage>
  <etc:cellImage>
    <xdr:pic>
      <xdr:nvPicPr>
        <xdr:cNvPr id="352" name="ID_D1D97DBB3E0743A482E5A34F53BBF7CE" descr="图片 61"/>
        <xdr:cNvPicPr/>
      </xdr:nvPicPr>
      <xdr:blipFill>
        <a:blip r:embed="rId54"/>
        <a:stretch>
          <a:fillRect/>
        </a:stretch>
      </xdr:blipFill>
      <xdr:spPr>
        <a:xfrm>
          <a:off x="0" y="0"/>
          <a:ext cx="3619500" cy="4257675"/>
        </a:xfrm>
        <a:prstGeom prst="rect">
          <a:avLst/>
        </a:prstGeom>
      </xdr:spPr>
    </xdr:pic>
  </etc:cellImage>
  <etc:cellImage>
    <xdr:pic>
      <xdr:nvPicPr>
        <xdr:cNvPr id="329" name="ID_4951462B22E44187B36E081EC51BAC4B" descr="图片 38"/>
        <xdr:cNvPicPr/>
      </xdr:nvPicPr>
      <xdr:blipFill>
        <a:blip r:embed="rId55"/>
        <a:stretch>
          <a:fillRect/>
        </a:stretch>
      </xdr:blipFill>
      <xdr:spPr>
        <a:xfrm>
          <a:off x="0" y="0"/>
          <a:ext cx="6667500" cy="2905125"/>
        </a:xfrm>
        <a:prstGeom prst="rect">
          <a:avLst/>
        </a:prstGeom>
      </xdr:spPr>
    </xdr:pic>
  </etc:cellImage>
  <etc:cellImage>
    <xdr:pic>
      <xdr:nvPicPr>
        <xdr:cNvPr id="330" name="ID_C2B64A572C1447BD9D4EEB649E9BA84F" descr="图片 39"/>
        <xdr:cNvPicPr/>
      </xdr:nvPicPr>
      <xdr:blipFill>
        <a:blip r:embed="rId56"/>
        <a:stretch>
          <a:fillRect/>
        </a:stretch>
      </xdr:blipFill>
      <xdr:spPr>
        <a:xfrm>
          <a:off x="0" y="0"/>
          <a:ext cx="6667500" cy="3905250"/>
        </a:xfrm>
        <a:prstGeom prst="rect">
          <a:avLst/>
        </a:prstGeom>
      </xdr:spPr>
    </xdr:pic>
  </etc:cellImage>
  <etc:cellImage>
    <xdr:pic>
      <xdr:nvPicPr>
        <xdr:cNvPr id="354" name="ID_A2277F8340AF46C58EC134C561FE13A7" descr="图片 63"/>
        <xdr:cNvPicPr/>
      </xdr:nvPicPr>
      <xdr:blipFill>
        <a:blip r:embed="rId57"/>
        <a:stretch>
          <a:fillRect/>
        </a:stretch>
      </xdr:blipFill>
      <xdr:spPr>
        <a:xfrm>
          <a:off x="0" y="0"/>
          <a:ext cx="5886450" cy="6429375"/>
        </a:xfrm>
        <a:prstGeom prst="rect">
          <a:avLst/>
        </a:prstGeom>
      </xdr:spPr>
    </xdr:pic>
  </etc:cellImage>
  <etc:cellImage>
    <xdr:pic>
      <xdr:nvPicPr>
        <xdr:cNvPr id="331" name="ID_98FDDE28717F40D38ECA68EDC8C21DD0" descr="图片 40"/>
        <xdr:cNvPicPr/>
      </xdr:nvPicPr>
      <xdr:blipFill>
        <a:blip r:embed="rId58"/>
        <a:stretch>
          <a:fillRect/>
        </a:stretch>
      </xdr:blipFill>
      <xdr:spPr>
        <a:xfrm>
          <a:off x="0" y="0"/>
          <a:ext cx="5286375" cy="6181725"/>
        </a:xfrm>
        <a:prstGeom prst="rect">
          <a:avLst/>
        </a:prstGeom>
      </xdr:spPr>
    </xdr:pic>
  </etc:cellImage>
  <etc:cellImage>
    <xdr:pic>
      <xdr:nvPicPr>
        <xdr:cNvPr id="332" name="ID_85855F3E9A844B3BA1BED510138EE0D8" descr="图片 41"/>
        <xdr:cNvPicPr/>
      </xdr:nvPicPr>
      <xdr:blipFill>
        <a:blip r:embed="rId59"/>
        <a:stretch>
          <a:fillRect/>
        </a:stretch>
      </xdr:blipFill>
      <xdr:spPr>
        <a:xfrm>
          <a:off x="0" y="0"/>
          <a:ext cx="5295900" cy="6143625"/>
        </a:xfrm>
        <a:prstGeom prst="rect">
          <a:avLst/>
        </a:prstGeom>
      </xdr:spPr>
    </xdr:pic>
  </etc:cellImage>
  <etc:cellImage>
    <xdr:pic>
      <xdr:nvPicPr>
        <xdr:cNvPr id="333" name="ID_1C7E3FD3F03646B6AC78738E093B289A" descr="图片 42"/>
        <xdr:cNvPicPr/>
      </xdr:nvPicPr>
      <xdr:blipFill>
        <a:blip r:embed="rId60"/>
        <a:stretch>
          <a:fillRect/>
        </a:stretch>
      </xdr:blipFill>
      <xdr:spPr>
        <a:xfrm>
          <a:off x="0" y="0"/>
          <a:ext cx="6667500" cy="2847975"/>
        </a:xfrm>
        <a:prstGeom prst="rect">
          <a:avLst/>
        </a:prstGeom>
      </xdr:spPr>
    </xdr:pic>
  </etc:cellImage>
  <etc:cellImage>
    <xdr:pic>
      <xdr:nvPicPr>
        <xdr:cNvPr id="334" name="ID_E83F81F4949542C592554EC1AF334908" descr="图片 43"/>
        <xdr:cNvPicPr/>
      </xdr:nvPicPr>
      <xdr:blipFill>
        <a:blip r:embed="rId61"/>
        <a:stretch>
          <a:fillRect/>
        </a:stretch>
      </xdr:blipFill>
      <xdr:spPr>
        <a:xfrm>
          <a:off x="0" y="0"/>
          <a:ext cx="5334000" cy="6200775"/>
        </a:xfrm>
        <a:prstGeom prst="rect">
          <a:avLst/>
        </a:prstGeom>
      </xdr:spPr>
    </xdr:pic>
  </etc:cellImage>
  <etc:cellImage>
    <xdr:pic>
      <xdr:nvPicPr>
        <xdr:cNvPr id="337" name="ID_3E91D90B9F1D43DFAC446D59FF744D94" descr="图片 46"/>
        <xdr:cNvPicPr/>
      </xdr:nvPicPr>
      <xdr:blipFill>
        <a:blip r:embed="rId62"/>
        <a:stretch>
          <a:fillRect/>
        </a:stretch>
      </xdr:blipFill>
      <xdr:spPr>
        <a:xfrm>
          <a:off x="0" y="0"/>
          <a:ext cx="5305425" cy="6276975"/>
        </a:xfrm>
        <a:prstGeom prst="rect">
          <a:avLst/>
        </a:prstGeom>
      </xdr:spPr>
    </xdr:pic>
  </etc:cellImage>
  <etc:cellImage>
    <xdr:pic>
      <xdr:nvPicPr>
        <xdr:cNvPr id="341" name="ID_DCAF7F34AFEF44DA94BDD679F084C8EF" descr="图片 50"/>
        <xdr:cNvPicPr/>
      </xdr:nvPicPr>
      <xdr:blipFill>
        <a:blip r:embed="rId63"/>
        <a:stretch>
          <a:fillRect/>
        </a:stretch>
      </xdr:blipFill>
      <xdr:spPr>
        <a:xfrm>
          <a:off x="0" y="0"/>
          <a:ext cx="6667500" cy="2886075"/>
        </a:xfrm>
        <a:prstGeom prst="rect">
          <a:avLst/>
        </a:prstGeom>
      </xdr:spPr>
    </xdr:pic>
  </etc:cellImage>
  <etc:cellImage>
    <xdr:pic>
      <xdr:nvPicPr>
        <xdr:cNvPr id="349" name="ID_AB81C4325E9C415C854686B08478738D" descr="图片 58"/>
        <xdr:cNvPicPr/>
      </xdr:nvPicPr>
      <xdr:blipFill>
        <a:blip r:embed="rId64"/>
        <a:stretch>
          <a:fillRect/>
        </a:stretch>
      </xdr:blipFill>
      <xdr:spPr>
        <a:xfrm>
          <a:off x="0" y="0"/>
          <a:ext cx="6667500" cy="2924175"/>
        </a:xfrm>
        <a:prstGeom prst="rect">
          <a:avLst/>
        </a:prstGeom>
      </xdr:spPr>
    </xdr:pic>
  </etc:cellImage>
  <etc:cellImage>
    <xdr:pic>
      <xdr:nvPicPr>
        <xdr:cNvPr id="353" name="ID_D8AEE43678BA40BF8E9F2A72715CA23F" descr="图片 62"/>
        <xdr:cNvPicPr/>
      </xdr:nvPicPr>
      <xdr:blipFill>
        <a:blip r:embed="rId65"/>
        <a:stretch>
          <a:fillRect/>
        </a:stretch>
      </xdr:blipFill>
      <xdr:spPr>
        <a:xfrm>
          <a:off x="0" y="0"/>
          <a:ext cx="5153025" cy="6238875"/>
        </a:xfrm>
        <a:prstGeom prst="rect">
          <a:avLst/>
        </a:prstGeom>
      </xdr:spPr>
    </xdr:pic>
  </etc:cellImage>
  <etc:cellImage>
    <xdr:pic>
      <xdr:nvPicPr>
        <xdr:cNvPr id="356" name="ID_8D48ADA06FD647208EF7E1DB023CD863" descr="图片 65"/>
        <xdr:cNvPicPr/>
      </xdr:nvPicPr>
      <xdr:blipFill>
        <a:blip r:embed="rId66"/>
        <a:stretch>
          <a:fillRect/>
        </a:stretch>
      </xdr:blipFill>
      <xdr:spPr>
        <a:xfrm>
          <a:off x="0" y="0"/>
          <a:ext cx="6667500" cy="2590800"/>
        </a:xfrm>
        <a:prstGeom prst="rect">
          <a:avLst/>
        </a:prstGeom>
      </xdr:spPr>
    </xdr:pic>
  </etc:cellImage>
  <etc:cellImage>
    <xdr:pic>
      <xdr:nvPicPr>
        <xdr:cNvPr id="357" name="ID_D387DD43DD2645C39A3160CD70F320E4" descr="图片 66"/>
        <xdr:cNvPicPr/>
      </xdr:nvPicPr>
      <xdr:blipFill>
        <a:blip r:embed="rId67"/>
        <a:stretch>
          <a:fillRect/>
        </a:stretch>
      </xdr:blipFill>
      <xdr:spPr>
        <a:xfrm>
          <a:off x="0" y="0"/>
          <a:ext cx="6667500" cy="2914650"/>
        </a:xfrm>
        <a:prstGeom prst="rect">
          <a:avLst/>
        </a:prstGeom>
      </xdr:spPr>
    </xdr:pic>
  </etc:cellImage>
</etc:cellImages>
</file>

<file path=xl/sharedStrings.xml><?xml version="1.0" encoding="utf-8"?>
<sst xmlns="http://schemas.openxmlformats.org/spreadsheetml/2006/main" count="274" uniqueCount="211">
  <si>
    <t>Human ACC</t>
  </si>
  <si>
    <t>name</t>
  </si>
  <si>
    <t>picture</t>
  </si>
  <si>
    <t>answer</t>
  </si>
  <si>
    <t>analysis</t>
  </si>
  <si>
    <t>url</t>
  </si>
  <si>
    <t>picture 1</t>
  </si>
  <si>
    <t>B</t>
  </si>
  <si>
    <t>元素组成相似，优先考虑样式规律。题干第二行图形中有相同线条重复出现，考虑加减同异。九宫格优先看横行，第一行中，图1和图2求异后再顺时针旋转90°得到图3:经验证，第二行满足此规律;第三行应用此规律，故“?”处应选择一个图1和图2先求异再顺时针旋转90°得到的图形，只有B项符合。
故正确答案为B。</t>
  </si>
  <si>
    <t>https://s2.loli.net/2024/12/24/EWJXe3LZznA5jwi.png</t>
  </si>
  <si>
    <t>picture 2</t>
  </si>
  <si>
    <t>A</t>
  </si>
  <si>
    <t>元素组成相似，优先考虑样式规律中的加减同异。九宫格优先观察横行规律，第一行中图1与图2外部边框不变，内部线条去同求异得到图3，第二行经验证不符合此规律。横行观察无明显规律，考虑纵列观察找规律。第一列中图1与图2线条去同求异得到图3，第二列经验证符合此规律，第三列应用此规律，只有A项符合。
故正确答案为A。</t>
  </si>
  <si>
    <t>https://s2.loli.net/2024/12/24/LF9jPu8Ii7RHGCb.png</t>
  </si>
  <si>
    <t>picture 3</t>
  </si>
  <si>
    <t>元素组成相似，优先考虑样式规律。观察发现，第一组图中，图1和图2相加得到图3.且遵循:图1的灰块叠加在图2的灰块和白块上:图2的灰块叠加在图1的白块上。第二组图应用此规律，只有A项符合。
故正确答案为A。</t>
  </si>
  <si>
    <t>https://s2.loli.net/2024/12/24/pWTiQvftEhY3Zkj.png</t>
  </si>
  <si>
    <t>picture 4</t>
  </si>
  <si>
    <t>D</t>
  </si>
  <si>
    <t>九宫格横行观察无规律，但竖着看发现，相同线条重复出现，优先考虑样式规律中的加减同异。第一列图1和图2求异得到图3:经验证，第二列满足此规律;第三列应用此规律，故“?”处应选择图1和图2求异得到的图形，只有D项符合。
故正确答案为D。</t>
  </si>
  <si>
    <t>https://s2.loli.net/2024/12/24/T9c1ALPWkgNEzdu.png</t>
  </si>
  <si>
    <t>picture 5</t>
  </si>
  <si>
    <t>元素组成相似，优先考虑加减同异。观察发现，第一组图形中，图1与图2线条相加，再顺时针旋转，
然后外框线条及第一幅图、第二幅图的重合线条缩短，其余线条延长，即得第三幅图。第二组图形遵循此规律，即图1与图2线条相加，再顺时针旋转，
然后外框线条及第一幅图、第二幅图的重合线条缩短，其余线条延长，即得第三幅图。只有B项符合。
故正确答案为B</t>
  </si>
  <si>
    <t>https://s2.loli.net/2024/12/24/TkznYubNRFVZCLI.png</t>
  </si>
  <si>
    <t>picture 6</t>
  </si>
  <si>
    <t>C</t>
  </si>
  <si>
    <t>图形组成相似，优先考虑样式规律。观察第一组图形发现，图三由图一和图二求异后得到。将规律代入第二组图形中，将图一和图二求异后，得到的图形对应C项。
故正确答案为C。</t>
  </si>
  <si>
    <t>https://s2.loli.net/2024/12/24/8kJGhiMItdbaSlN.png</t>
  </si>
  <si>
    <t>picture 7</t>
  </si>
  <si>
    <t>图形元素组成相似，且相同线条重复出现，优先考虑样式规律中的加减同异。九宫格优先按行看，观察发现，第一行中的图1和图2相加得到图3.经验证第三行满足此规律;故第二行应用此规律，图1和图2相加，只有C项符合。
故正确答案为C。</t>
  </si>
  <si>
    <t>https://s2.loli.net/2024/12/24/IoLHJUBRFpdxYrO.png</t>
  </si>
  <si>
    <t>picture 8</t>
  </si>
  <si>
    <t>元素组成相似，优先考虑样式规律。九宫格中优先横向看，第一行中，图一和图二求异得到图三;经验证，第二行三幅图形框架保持不变，内部灰色方块也满足此规律;第三行应用此规律，图形框架保持不变，图一和图二中灰色圆形求异得到问号处图形，只有C项符合。
故正确答案为C。</t>
  </si>
  <si>
    <t>https://s2.loli.net/2024/12/24/lGPneIVmvfNEyRz.png</t>
  </si>
  <si>
    <t>picture 9</t>
  </si>
  <si>
    <t>图形元素组成相似，且相同线条重复出现，优先考虑样式规律中的加减同异。观察发现，在第一组图形中，第一个图形与第二个图形的右上部分去同存异得到第三个图形的右上部分，第一个图形与第二个图形的左下部分求同得到第三个图形的左下部分，故第二组图形应遵循同样的规律，只有D项符合。
故正确答案为D。</t>
  </si>
  <si>
    <t>https://s2.loli.net/2024/12/24/eHx96ULj37JoalB.png</t>
  </si>
  <si>
    <t>picture 10</t>
  </si>
  <si>
    <t>元素组成相似，且相同线条重复出现，优先考虑样式规律中的加减同异问号在第二组图中间，则优先考虑图1和图3得到第二幅图的规律。观察发现，第一组图中，图1和图3求异得到图2。第二组图遵循同样的规律，图1和图3求异得到?处图形，只有B项符合。故正确答案为B。</t>
  </si>
  <si>
    <t>https://s2.loli.net/2024/12/24/ORD1btWcLe6h5zy.png</t>
  </si>
  <si>
    <t>picture 11</t>
  </si>
  <si>
    <t>元素组成相似，优先考虑样式规律。观察发现，第一行前两个图形去同存异得到第三个图形，经验证第二行图形满足此运算规律，第三行前两个图形去同存异得到B项。故正确答案为B。</t>
  </si>
  <si>
    <t>https://s2.loli.net/2024/12/24/DbGo2fkHpBAE9sr.png</t>
  </si>
  <si>
    <t>picture 12</t>
  </si>
  <si>
    <t>元素组成相似，且相同线条重复出现，优先考虑样式规律中的加减同异。第一组规律为外框内部的竖线求同，内框内部的横线求同，内外框互换得到图3。第二组应遵循同样的规律，外框内部的竖线求同，内框内部的横线求同，内外框互换得到，对应B项。故正确答案为B。</t>
  </si>
  <si>
    <t>https://s2.loli.net/2024/12/24/hADTCk8r6JOQ7e1.png</t>
  </si>
  <si>
    <t>picture 13</t>
  </si>
  <si>
    <t>图形元素组成相似，优先考虑样式规律，且相同线条重复出现，故考虑样式规律中的加减同异。九宫格优先按行看，第一行中，图2逆时针旋转，然后与图1求异得到图3。经验证，第二行也满足此规律。第三行，应用此规律，将图2逆时针旋转，然后与图1求异，因此“?”处应选择C项。故正确答案为C。</t>
  </si>
  <si>
    <t>https://s2.loli.net/2024/12/24/ABUgzm3rt1hZxk2.png</t>
  </si>
  <si>
    <t>picture 14</t>
  </si>
  <si>
    <t>元素组成相似，且相同线条重复出现，优先考虑样式规律中的加减同异。观察可知，第一组图形中的图1和图2去同存异之后得到图3，第二组图形遵循此规律，图1和图2去同存异之后得到?处图形，只有A项符合，当选故正确答案为A。</t>
  </si>
  <si>
    <t>https://s2.loli.net/2024/12/24/9GeUBEINO8tpkJ3.png</t>
  </si>
  <si>
    <t>picture 15</t>
  </si>
  <si>
    <t>元素组成相似，优先考虑样式规律。观察发现，第一组图形中，第一个图形经过顺时针旋转60°后，与第二个图形进行叠加运算可得第三个图形。根据此规律，第二组图形中，先将第一个图形顺时针旋转60°，再与第二个图形进行叠加，可得A项。故正确答案为A。</t>
  </si>
  <si>
    <t>https://s2.loli.net/2024/12/24/28bzNeLEHG4MZKc.png</t>
  </si>
  <si>
    <t>picture 16</t>
  </si>
  <si>
    <t>元素组成相似，优先考虑样式规律。第一组图中，图一顺时针移动两格再与图二叠加，等于图三;第二组图形运用此规律，图一顺时针移动两格，再与图二叠加，对应C项。故正确答案为C。</t>
  </si>
  <si>
    <t>https://s2.loli.net/2024/12/24/Fx9NjPgQrMGISAD.png</t>
  </si>
  <si>
    <t>picture 17</t>
  </si>
  <si>
    <t>元素组成相似，优先考虑样式规律，且相同线条重复出现，故考虑样式规律中的加减同异。九宫格优先看横行，第一行中，图1逆时针旋转90，外框保留，内部元素与图2求异得到图3;经验证，第二行也满足此规律;第三行，应用此规律，选择一个图1逆时针旋转90，外框保留，内部元素与图2求异得到的图形，因此“?”处应该选择A项，故正确答案为A。</t>
  </si>
  <si>
    <t>https://s2.loli.net/2024/12/24/m62kXaiYZEVvjqU.png</t>
  </si>
  <si>
    <t>picture 18</t>
  </si>
  <si>
    <t>解析一:图形元素组成相似，考虑样式规律，图形间有相同的线条反复出现，优先考虑样式规律中的加减同异。在前一组图形中，第一个图形与第二个图形去同存异，可以得到第三个图形，故第二组图形应遵循同样的规律，符合条件的只有C项。
故正确答案为C。</t>
  </si>
  <si>
    <t>https://s2.loli.net/2024/12/24/l8Ruk5TqLaFASCD.png</t>
  </si>
  <si>
    <t>picture 19</t>
  </si>
  <si>
    <t>元素组成相似，相同线条重复出现，优先考虑加减同异。第一行图1和图2相同线条去掉，不同线条保留，求异得到图3，第二行验证此规律成立，第三行应用此规律，只有B项成立。故正确答案为B。</t>
  </si>
  <si>
    <t>https://s2.loli.net/2024/12/24/h8CYM4OmRakqPgL.png</t>
  </si>
  <si>
    <t>picture 20</t>
  </si>
  <si>
    <t>元素组成相似，优先考虑样式规律。第一组图形中，图1和图2先相加，后旋转，两幅图形当中横线变成竖线，得到图3。第二组图形运用此规律，图1与图2先相加，然后旋转，两幅图形当中横线变成竖线，得到图3，故只有D项符合此规律。故正确答案为D。</t>
  </si>
  <si>
    <t>https://s2.loli.net/2024/12/24/FT5oNsjcCuJrbXh.png</t>
  </si>
  <si>
    <t>picture 21</t>
  </si>
  <si>
    <t>元素组成相似，相同线条重复出现，优先考虑样式规律中的加减同异。观察发现，图一与图三去同求异得到图四，那么图二应该和图四去同求异得到答案，即B项。故正确答案为B。</t>
  </si>
  <si>
    <t>https://s2.loli.net/2024/12/24/XRg9HBIKx87AfTs.png</t>
  </si>
  <si>
    <t>picture 22</t>
  </si>
  <si>
    <t>元素组成相似，考查元素。本题考查元素运算的去同存异。
第一组图形第一幅图与第二幅图相加，去掉相同的部分，得到第三幅图第二组按照这个规律，只有C选项符合。
故正确答案为C。</t>
  </si>
  <si>
    <t>https://s2.loli.net/2024/12/24/ySkR9WmiMVJnHTq.png</t>
  </si>
  <si>
    <t>picture 23</t>
  </si>
  <si>
    <t>元素组成相似，图形间有相同线条重复出现，考虑加减同异。首先观察第一组图，将图2顺时针旋转90度后，和图1求异后得到图3:第二组图运用规律，图2顺时针旋转90度后，和图1求异，应得到的是D项。故正确答案为D。</t>
  </si>
  <si>
    <t>https://s2.loli.net/2024/12/24/hbCnDBNYkzlfgWT.png</t>
  </si>
  <si>
    <t>picture 24</t>
  </si>
  <si>
    <t>图1，图2，图3加减同异，保留不同的部分，故正确答案为C。</t>
  </si>
  <si>
    <t>https://s2.loli.net/2024/12/24/DMsH9EkC1VK28h6.png</t>
  </si>
  <si>
    <t>picture 25</t>
  </si>
  <si>
    <t>图形元素组成相似，优先考虑样式规律。九宫格优先按行看，第一行中，图一和图二先求异，然后逆时针旋转90°得到图三，第二行验证规律，与第一行规律相同，第三行也应该满足此规律，即“?”图形由图一和图二先求异，然后逆时针旋转90°得到，只有D选项符合。故正确答案为D。</t>
  </si>
  <si>
    <t>https://s2.loli.net/2024/12/24/JiBxRE6NLy4W3zp.png</t>
  </si>
  <si>
    <t>picture 26</t>
  </si>
  <si>
    <t>元素组成相似，优先考虑样式规律。第一组图中，图一和图二去同求异得到图三，第二组图也应该满足此规律，只有A项符合。故正确答案为A。</t>
  </si>
  <si>
    <t>https://s2.loli.net/2024/12/24/uapVGF7WkcYPKOy.png</t>
  </si>
  <si>
    <t>picture 27</t>
  </si>
  <si>
    <t>元素组成相似，考虑样式规律，经观察，第一组图形中:第二个图形经过顺时针旋转后，与第一个图形进行去同存异运算可得第三个图形。根据此规律，第二组图形中，先将第二个图形顺时针旋转再与第一幅图形进行去同存异，可得C项。故正确答案为C。</t>
  </si>
  <si>
    <t>https://s2.loli.net/2024/12/24/dvOCsiSQa1zMkWL.png</t>
  </si>
  <si>
    <t>picture 28</t>
  </si>
  <si>
    <t>图形元素组成相似，优先考虑样式规律。观察发现，第一组图中，图1上方的图形向下翻转后，与下方图形相加得到图2，图2左侧的图形向右翻转后，与右侧图形相加得到图3。第二组图形应用此规律，图1上方的图形向下翻转后，与下方图形相加得到图2，图2左侧的图形向右翻转后，与右侧图形相加，得到的图形左下角应有一段空白线段，对角线依然保留，对应D项。故正确答案为D。</t>
  </si>
  <si>
    <t>https://s2.loli.net/2024/12/24/t9wTn7qayXl4JdL.png</t>
  </si>
  <si>
    <t>picture 29</t>
  </si>
  <si>
    <t>元素组成相似，考虑样式规律，图形间有相似的线条，优先考虑样式规律中的加减同异。九宫格优先按行看，并没有发现规律，再考虑按列看，通过观察发现，每一列图2与图3相加得到图1，故第三列图3还缺中间一条竖线和一条长横线，包括这两条线的只有D项。故正确答案为D。</t>
  </si>
  <si>
    <t>https://s2.loli.net/2024/12/24/OYsPtI3eEBWqMHN.png</t>
  </si>
  <si>
    <t>picture 30</t>
  </si>
  <si>
    <t>图形元素组成相似，考虑样式规律。在前一组图形中，第一个图形减去第二个图形得到第三个图形，后一组应该满足同样的规律。因为选项中都有圆形的外框，所以我们只需要考虑内部线条的关系，符合条件的只有D项
故正确答案为D。</t>
  </si>
  <si>
    <t>https://s2.loli.net/2024/12/24/B3pG5AuYaVhrQUT.png</t>
  </si>
  <si>
    <t>picture 31</t>
  </si>
  <si>
    <t>图形元素组成相似，优先考虑样式规律。第一组图形中，图1和图2黑块相加，内部直线去同存异，得到图3。第二组图形依照此规律，图1和图2黑块相加后，“?”号处内部应为4个小黑块，且中间的直线去掉，对应到C选项。
故正确答案为C。</t>
  </si>
  <si>
    <t>https://s2.loli.net/2024/12/24/XNgKCUyfdt9RoSr.png</t>
  </si>
  <si>
    <t>picture 32</t>
  </si>
  <si>
    <t>元素组成相似，考虑样式规律，这道题优先考虑样式运算。
观察发现，左边图一和图二叠加去同存异得到图三，将规律代入第二行图，B选项满足要求。
故正确答案为B。</t>
  </si>
  <si>
    <t>https://s2.loli.net/2024/12/24/5DoEwfQMRIe4tnd.png</t>
  </si>
  <si>
    <t>picture 33</t>
  </si>
  <si>
    <t>图形组成相似，考虑样式规律。第一组图形中，图3为图1与图2的叠加后的外围轮廓，且第一组的每个图形都只有一个面，则第二组图形也应符合此规律，只有C项符合。
故正确答案为C。</t>
  </si>
  <si>
    <t>https://s2.loli.net/2024/12/24/SVO4Rw2itdKLgz9.png</t>
  </si>
  <si>
    <t>picture 34</t>
  </si>
  <si>
    <t>分析图形的特征。组成图形较为相似，考查样式求异运算。每组都是第一个图形和第二个图形去同存异得到第三个图形，只有D项符合。
故正确答案为D。</t>
  </si>
  <si>
    <t>https://s2.loli.net/2024/12/24/ECBg7d4fSXIo5JL.png</t>
  </si>
  <si>
    <t>picture 35</t>
  </si>
  <si>
    <r>
      <rPr>
        <sz val="11"/>
        <color theme="1"/>
        <rFont val="宋体"/>
        <charset val="134"/>
        <scheme val="minor"/>
      </rPr>
      <t>第一组图形:第一幅和第二幅有两个元素相同，变到第三幅图，把相同的去掉，不同的保留下来第二组图形:前两幅相同的是≈和</t>
    </r>
    <r>
      <rPr>
        <sz val="11"/>
        <color theme="1"/>
        <rFont val="Arial"/>
        <charset val="134"/>
      </rPr>
      <t>§</t>
    </r>
    <r>
      <rPr>
        <sz val="11"/>
        <color theme="1"/>
        <rFont val="宋体"/>
        <charset val="134"/>
        <scheme val="minor"/>
      </rPr>
      <t>,去掉后把不同的元素组合起来，得到A项故正确答案为A。</t>
    </r>
  </si>
  <si>
    <t>https://s2.loli.net/2024/12/24/JnOLzyrXSZEVMvf.png</t>
  </si>
  <si>
    <t>picture 36</t>
  </si>
  <si>
    <t>题干图形元素组成相似，考虑元素叠加。观察发现，第一组前两幅图形去同存异得到第三幅图形，则第二组应符合此规律。第二组前两幅图形去同存异得到的图形为C项图形。
故正确答案为C。</t>
  </si>
  <si>
    <t>https://s2.loli.net/2024/12/24/MgteJ1ucEDakzO6.png</t>
  </si>
  <si>
    <t>picture 37</t>
  </si>
  <si>
    <t>九宫格中，每行的图形元素构成相似，故观察每行图形的元素变化。观察可知，每行前两个图形叠加去同存异后，得到第三个图形。第三行符合此规律的为A项。
故正确答案为A。</t>
  </si>
  <si>
    <t>https://s2.loli.net/2024/12/24/2GM8HqRVzSPdbmI.png</t>
  </si>
  <si>
    <t>picture 38</t>
  </si>
  <si>
    <t>图形组成相似，优先考虑样式规律。观察第一组图形，第三个图由第一个图和第二个图叠加而成。第一个图数量保持不变，第二个图的数量等于第一个图中的顶点数量，叠加样式为第二个图中圆的中心与第一个图中三角形的顶点重合。第二组图形遵循相同的规律，故?处应出现三个正方形，据此排除B、D两项，同时保证叠加后必须是三角形的顶点要与正方形的中心重合，排除A项。
故正确答案为C。</t>
  </si>
  <si>
    <t>https://s2.loli.net/2024/12/24/3U87cqzmJvAhjlY.png</t>
  </si>
  <si>
    <t>picture 39</t>
  </si>
  <si>
    <t>图形元素组成相似，优先考虑样式规律。观察发现，九宫格每一行的前两个图形去同存异得到第三个图形，第三行图形也应满足此规律。去同存异得到风车样式的图形只有C项符合。
故正确答案为C。</t>
  </si>
  <si>
    <t>https://s2.loli.net/2024/12/24/xcduFeMg6mpUbqz.png</t>
  </si>
  <si>
    <t>picture 40</t>
  </si>
  <si>
    <t>九宫格，元素组成相似，考虑元素叠加。观察发现，每行的第一个图和第二个图叠加，去同存异得到第三个图，只有A项满足此规律。
故正确答案为A。</t>
  </si>
  <si>
    <t>https://s2.loli.net/2024/12/24/ifyvBCY9sTZgpuU.png</t>
  </si>
  <si>
    <t>picture 41</t>
  </si>
  <si>
    <t>各图构成相似，考虑样式规律。本题考查去同存异。第一组左边图形顺时针旋转90度后，与第二组图形去同存异得到第三组图形。
故正确答案为D。</t>
  </si>
  <si>
    <t>https://s2.loli.net/2024/12/24/Vo3XTgJB8RsivnH.png</t>
  </si>
  <si>
    <t>picture 42</t>
  </si>
  <si>
    <t>图形组成相似，考查元素样式。前一组第1个图形的外围图形与第2个图形直接叠加得到第三个图形，按照相同规律，后一组第1个图形的外围图形五边形与第2个图形直接叠加得到B选项。
故正确答案为B。</t>
  </si>
  <si>
    <t>https://s2.loli.net/2024/12/24/Xzj9bt1QFioCLI2.png</t>
  </si>
  <si>
    <t>picture 43</t>
  </si>
  <si>
    <t>元素组成相似，优先考虑样式规律。此题为九宫格类型，优先横向看规律。其中第一行的第三个图形是前两个图形叠加形成的;第二行也符合这个规律;因此第三行也应该符合此规律。
A 项:图形右下角的三角形应该是灰色的，而A项是白色的，排除。
B项:图形右上角的外侧应该有一条竖线，而B项没有，排除。
C项:图形左上方应该有一个灰色的三角形，而C项没有，排除。</t>
  </si>
  <si>
    <t>https://s2.loli.net/2024/12/24/loKgQtxw8i7EYCB.png</t>
  </si>
  <si>
    <t>picture 44</t>
  </si>
  <si>
    <t>本题考点为元素叠加中的简单叠加。
前一组图形中，第一个图与第二个图相叠加，二者相同的部分出现在图形平面的上面，其余叠在该部分下面，组成第三个图形。按照这种规律，第二组图形中，长方形、三角形是相同的部分，应显现在第三个图形平面的上面。
故正确答案为B。</t>
  </si>
  <si>
    <t>https://s2.loli.net/2024/12/24/CpxvtaLYFGUWKdN.png</t>
  </si>
  <si>
    <t>picture 45</t>
  </si>
  <si>
    <t>元素组成相似，考虑样式变化。本题考点为元素的简单叠加，元素组成相似是判断的依据。第一列、第二列中间的图形均是由该列第一、第三两个图形叠加形成的。
故正确答案为C。</t>
  </si>
  <si>
    <t>https://s2.loli.net/2024/12/24/Hbz75nydGgeFfml.png</t>
  </si>
  <si>
    <t>picture 46</t>
  </si>
  <si>
    <t>本题考点为旋转和叠加。
每行的第一个图形顺时针旋转45和第二个图形叠加得到第三个图形，依此规律，第三行图形进行旋转和叠加后，得到B项。
故正确答案为B。</t>
  </si>
  <si>
    <t>https://s2.loli.net/2024/12/24/ckiVAOuMrsStaUW.png</t>
  </si>
  <si>
    <t>picture 47</t>
  </si>
  <si>
    <t>本题题型属于平面题型中的九宫格。元素组成相似，考查元素。观察方式为“米”字形观察，对角线及十字线两端图形叠加都为中间图形。
故正确答案为B。</t>
  </si>
  <si>
    <t>https://s2.loli.net/2024/12/24/5kg83Gh7ltToDaR.png</t>
  </si>
  <si>
    <t>picture 48</t>
  </si>
  <si>
    <t>本题考点为元素叠加中的简单叠加。观察第一组前三个图形得到的规律为，前面两幅图去同存异得到第三幅图，按此规律得到B项。
故正确答案为B。</t>
  </si>
  <si>
    <t>https://s2.loli.net/2024/12/24/1AHrCNLJzqnWdmj.png</t>
  </si>
  <si>
    <t>picture 49</t>
  </si>
  <si>
    <t>元素组成相似，优先考虑加减同异。第一组规律为:第一个图形整体逆时针平移一步第二个图形整体顺时针平移一步第三个图形。第二组遵循同样的规律，旋转叠加后为D项。
故正确答案为D。</t>
  </si>
  <si>
    <t>https://s2.loli.net/2024/12/24/Dk1vC8TP54hNGql.png</t>
  </si>
  <si>
    <t>picture 50</t>
  </si>
  <si>
    <t>题干组成相似，考虑样式规律。观察第一组图可知，前两个图形相重合，第三个图是其中完全重合的部分的外框。因此，根据这个规律分别将ABCD四个选项与第一个图相重合，得到D选项的图形可以得到第三个图(第一个图中间的
两横宽度宽于D选项，因此这两横是不能重合上的)，如果把图形外框补全的话，正好得到第三个图，故正确答案为D。</t>
  </si>
  <si>
    <t>https://s2.loli.net/2024/12/24/FyfxbVC3EcoZlv5.png</t>
  </si>
  <si>
    <t>picture 51</t>
  </si>
  <si>
    <t>第一组图规律为:第一幅图旋转45度后，与原来图形叠加得到第二幅图然后留下阴影部分得到第三幅图。同样第二组图中第一幅图也要先旋转45度后与原图叠加得到第二幅图，排除A、B项，旋转45度后，内部白色三角形也要旋转，排除C项。
故正确答案为D。</t>
  </si>
  <si>
    <t>https://s2.loli.net/2024/12/24/GCZn2Xpweofk5QH.png</t>
  </si>
  <si>
    <t>picture 52</t>
  </si>
  <si>
    <t>元素组成相似，但不完全相同，最中间图形比较特殊，一般考查两种:米字型规律或0字型规律，在这两种思路中首先考虑米字形。观察发现，米字型两端图形去异存同叠加运算均可得到最中间图形。
故正确答案为D。</t>
  </si>
  <si>
    <t>https://s2.loli.net/2024/12/24/n8iQXzaTfRDsjIY.png</t>
  </si>
  <si>
    <t>picture 53</t>
  </si>
  <si>
    <t>图形组成相似，考虑样式规律。第一组图形中，图一与图二运算得到图三，横线部分简单叠加，竖线(非横线)部分去同存异，则第二组图形中符合此规律的只有D项。
故正确答案为D。</t>
  </si>
  <si>
    <t>https://s2.loli.net/2024/12/24/Wtz3RNBkUvOeimH.png</t>
  </si>
  <si>
    <t>picture 54</t>
  </si>
  <si>
    <t>图形元素组成相似，且相同线条重复出现，优先考虑加减同异。第一组图形中，图2先旋转/上下翻转，再与图1求同，可以得到图3:第二组图形遵循同样的规律，符合规律的只有D项。
故正确答案为D。</t>
  </si>
  <si>
    <t>https://s2.loli.net/2024/12/24/mt7LNRqcV4BrizC.png</t>
  </si>
  <si>
    <t>picture 55</t>
  </si>
  <si>
    <t>元素组成相似，相同线条重复出现，考虑加减同异。观察发现，第一组中，图1和图2求同后上下翻转可得到图3，将规律运用到第二组图中，只有D符合。
故正确答案为D。</t>
  </si>
  <si>
    <t>https://s2.loli.net/2024/12/24/6KH8ZdVwhsaOvJM.png</t>
  </si>
  <si>
    <t>picture 56</t>
  </si>
  <si>
    <t>元素组成相似，相同线条重复出现，考虑加减同异。第一组图形都存在外框，从外框入手，前两幅图外框相同边去掉，不同边保留得到图3，规律为求异，但保留的横线由下变到上面，即发生上下翻转或旋转:所以规律为前两幅图去同存异后，再上下翻转得到第三幅图。第二组图应用此规律，求异后去掉矩形外框，排除AB两项，比较CD项，不同之处在于菱形外框，第二组图1是完整菱形，图2菱形有两条边，求异后只能留下两条边，上下翻转后得到答案为 D项。
故正确答案为D.</t>
  </si>
  <si>
    <t>https://s2.loli.net/2024/12/24/wpBEsoZt2MIG8Te.png</t>
  </si>
  <si>
    <t>picture 57</t>
  </si>
  <si>
    <t>元素组成相似，以行为单位，元素叠加。经过观察发现，每一行前两个图形去同存异可得到第三个图形，第三行也依此规律，得到图形B。
故正确答案为B。</t>
  </si>
  <si>
    <t>https://s2.loli.net/2024/12/24/CsALuExhgRr5Flc.png</t>
  </si>
  <si>
    <t>picture 58</t>
  </si>
  <si>
    <t>元素组成相似，考叠加。
题干前两个图形组合后左右翻转得到第三幅图;所以第二组图形也应遵循此规律，前两个图形组合后左右翻转得到A中图形。
故正确答案为A。</t>
  </si>
  <si>
    <t>https://s2.loli.net/2024/12/24/3trFdgkbLYSC8Qx.png</t>
  </si>
  <si>
    <t>picture 59</t>
  </si>
  <si>
    <t>解析1:元素组成相似，元素叠加--去同求异前一组图中，后两幅图叠加可得到第一幅图;那么第二组图也应遵循此规律，显然只有D满足该条件。
故正确答案为D。
解析2:
题干中前一组图都根据竖轴对称，属性一致:后一组图前两幅图都根据横轴对称，所以待选图形也应符合此规律，排除A、B;另外观察题干中所有图形均为封闭图形，所以待选图形也应符合此规律，排除C</t>
  </si>
  <si>
    <t>https://s2.loli.net/2024/12/24/h9M1DUbazqSiIRe.png</t>
  </si>
  <si>
    <t>picture 60</t>
  </si>
  <si>
    <t>元素组成相似，考虑样式规律。题干图形中，前一组图第一幅图和第三幅图求同去异，得到第二幅图;后一组图形也应符合此规律。
故正确答案为C。</t>
  </si>
  <si>
    <t>https://s2.loli.net/2024/12/24/j3vwMy7s4iQFnI2.png</t>
  </si>
  <si>
    <t>picture 61</t>
  </si>
  <si>
    <t>本题元素组成相似，考查元素，具体考查元素的简单叠加。九宫图中，以行为单位，第一行中，前两图简单叠加后形成第三图:第二行中的第三图，也可从前两图简单叠加形成。依此规律，第三行的前两图简单叠加后形成的图形应如A项图形所示。
故正确答案为A。</t>
  </si>
  <si>
    <t>https://s2.loli.net/2024/12/24/VBg6pbOYEkmjzZ3.png</t>
  </si>
  <si>
    <t>picture 62</t>
  </si>
  <si>
    <t>以列为单位，上面两个图叠加，保留所有的线条，得到第三个图形。
故正确答案为C。</t>
  </si>
  <si>
    <t>https://s2.loli.net/2024/12/24/iPvHUmxujJhzXyY.png</t>
  </si>
  <si>
    <t>picture 63</t>
  </si>
  <si>
    <t>元素组成相似，元素运算，本题考查去同存异。即从最底层的四个图形开始，每相邻两个图形内部叠加之后去同存异，然后得到上一层对应的图形因此，未知图形由第二行的两个图形内部叠加之后去同存异后得到，即为D项。
故正确答案为D。</t>
  </si>
  <si>
    <t>https://s2.loli.net/2024/12/24/ALHWdDpZ5cG7wTX.png</t>
  </si>
  <si>
    <t>picture 64</t>
  </si>
  <si>
    <t>平面拼图。前一组图形中，第二个图形纵向翻转后与第三个图形拼接，可以得到第一个图形。第二组图形也应符合此规律，显然只有A项符合条件
故正确答案为A。</t>
  </si>
  <si>
    <t>https://s2.loli.net/2024/12/24/wTbju6zc4qOt9rB.png</t>
  </si>
  <si>
    <t>picture 65</t>
  </si>
  <si>
    <t>第一组图中，前两幅图叠加后顺(逆)时针旋转90°得到第三幅图。第二组图应用此规律，前两幅图叠加后顺时针旋转90°无答案，逆时针旋转90°得到D项图形。故正确答案为D。</t>
  </si>
  <si>
    <t>https://s2.loli.net/2024/12/24/PiLxtROsrkqV7Sp.png</t>
  </si>
  <si>
    <t>picture 66</t>
  </si>
  <si>
    <t>元素组成相似，考查元素叠加和位置。第一组三幅图形的规律是第一幅图逆时针旋转90度，第二幅图向右翻转再逆时针旋转90度之后，两幅图拼在一起得到第三幅。第二组图形运用规律，A项符合规律。
故正确答案为A。</t>
  </si>
  <si>
    <t>https://s2.loli.net/2024/12/24/3cLX5rnCzMfaoGi.png</t>
  </si>
  <si>
    <t>picture 67</t>
  </si>
  <si>
    <t>本题考查元素叠加。
已知的第一组图形中第一个图形与第二个图形叠加后去同存异后的剩余部分逆时针旋转90度得到第三个图形。第二组图形也应符合该规律，通过分析，只有D项中图形符合该规律。
故正确答案为D。</t>
  </si>
  <si>
    <t>https://s2.loli.net/2024/12/24/QXagyVJPDkdOzSr.png</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</si>
</sst>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1">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1"/>
      <color theme="1"/>
      <name val="Arial"/>
      <charset val="134"/>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 fillId="0" borderId="0" applyNumberFormat="0" applyFill="0" applyBorder="0" applyAlignment="0" applyProtection="0">
      <alignment vertical="center"/>
    </xf>
    <xf numFmtId="0" fontId="2" fillId="0" borderId="0" applyNumberFormat="0" applyFill="0" applyBorder="0" applyAlignment="0" applyProtection="0">
      <alignment vertical="center"/>
    </xf>
    <xf numFmtId="0" fontId="0" fillId="2" borderId="1" applyNumberFormat="0" applyFont="0" applyAlignment="0" applyProtection="0">
      <alignment vertical="center"/>
    </xf>
    <xf numFmtId="0" fontId="3" fillId="0" borderId="0" applyNumberFormat="0" applyFill="0" applyBorder="0" applyAlignment="0" applyProtection="0">
      <alignment vertical="center"/>
    </xf>
    <xf numFmtId="0" fontId="4"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6" fillId="0" borderId="2" applyNumberFormat="0" applyFill="0" applyAlignment="0" applyProtection="0">
      <alignment vertical="center"/>
    </xf>
    <xf numFmtId="0" fontId="7" fillId="0" borderId="2" applyNumberFormat="0" applyFill="0" applyAlignment="0" applyProtection="0">
      <alignment vertical="center"/>
    </xf>
    <xf numFmtId="0" fontId="8" fillId="0" borderId="3" applyNumberFormat="0" applyFill="0" applyAlignment="0" applyProtection="0">
      <alignment vertical="center"/>
    </xf>
    <xf numFmtId="0" fontId="8" fillId="0" borderId="0" applyNumberFormat="0" applyFill="0" applyBorder="0" applyAlignment="0" applyProtection="0">
      <alignment vertical="center"/>
    </xf>
    <xf numFmtId="0" fontId="9" fillId="3" borderId="4" applyNumberFormat="0" applyAlignment="0" applyProtection="0">
      <alignment vertical="center"/>
    </xf>
    <xf numFmtId="0" fontId="10" fillId="4" borderId="5" applyNumberFormat="0" applyAlignment="0" applyProtection="0">
      <alignment vertical="center"/>
    </xf>
    <xf numFmtId="0" fontId="11" fillId="4" borderId="4" applyNumberFormat="0" applyAlignment="0" applyProtection="0">
      <alignment vertical="center"/>
    </xf>
    <xf numFmtId="0" fontId="12" fillId="5" borderId="6" applyNumberFormat="0" applyAlignment="0" applyProtection="0">
      <alignment vertical="center"/>
    </xf>
    <xf numFmtId="0" fontId="13" fillId="0" borderId="7" applyNumberFormat="0" applyFill="0" applyAlignment="0" applyProtection="0">
      <alignment vertical="center"/>
    </xf>
    <xf numFmtId="0" fontId="14" fillId="0" borderId="8" applyNumberFormat="0" applyFill="0" applyAlignment="0" applyProtection="0">
      <alignment vertical="center"/>
    </xf>
    <xf numFmtId="0" fontId="15" fillId="6" borderId="0" applyNumberFormat="0" applyBorder="0" applyAlignment="0" applyProtection="0">
      <alignment vertical="center"/>
    </xf>
    <xf numFmtId="0" fontId="16" fillId="7" borderId="0" applyNumberFormat="0" applyBorder="0" applyAlignment="0" applyProtection="0">
      <alignment vertical="center"/>
    </xf>
    <xf numFmtId="0" fontId="17" fillId="8" borderId="0" applyNumberFormat="0" applyBorder="0" applyAlignment="0" applyProtection="0">
      <alignment vertical="center"/>
    </xf>
    <xf numFmtId="0" fontId="18" fillId="9" borderId="0" applyNumberFormat="0" applyBorder="0" applyAlignment="0" applyProtection="0">
      <alignment vertical="center"/>
    </xf>
    <xf numFmtId="0" fontId="19" fillId="10" borderId="0" applyNumberFormat="0" applyBorder="0" applyAlignment="0" applyProtection="0">
      <alignment vertical="center"/>
    </xf>
    <xf numFmtId="0" fontId="19" fillId="11" borderId="0" applyNumberFormat="0" applyBorder="0" applyAlignment="0" applyProtection="0">
      <alignment vertical="center"/>
    </xf>
    <xf numFmtId="0" fontId="18" fillId="12" borderId="0" applyNumberFormat="0" applyBorder="0" applyAlignment="0" applyProtection="0">
      <alignment vertical="center"/>
    </xf>
    <xf numFmtId="0" fontId="18" fillId="13" borderId="0" applyNumberFormat="0" applyBorder="0" applyAlignment="0" applyProtection="0">
      <alignment vertical="center"/>
    </xf>
    <xf numFmtId="0" fontId="19" fillId="14" borderId="0" applyNumberFormat="0" applyBorder="0" applyAlignment="0" applyProtection="0">
      <alignment vertical="center"/>
    </xf>
    <xf numFmtId="0" fontId="19" fillId="15" borderId="0" applyNumberFormat="0" applyBorder="0" applyAlignment="0" applyProtection="0">
      <alignment vertical="center"/>
    </xf>
    <xf numFmtId="0" fontId="18" fillId="16" borderId="0" applyNumberFormat="0" applyBorder="0" applyAlignment="0" applyProtection="0">
      <alignment vertical="center"/>
    </xf>
    <xf numFmtId="0" fontId="18" fillId="17" borderId="0" applyNumberFormat="0" applyBorder="0" applyAlignment="0" applyProtection="0">
      <alignment vertical="center"/>
    </xf>
    <xf numFmtId="0" fontId="19" fillId="18" borderId="0" applyNumberFormat="0" applyBorder="0" applyAlignment="0" applyProtection="0">
      <alignment vertical="center"/>
    </xf>
    <xf numFmtId="0" fontId="19" fillId="19" borderId="0" applyNumberFormat="0" applyBorder="0" applyAlignment="0" applyProtection="0">
      <alignment vertical="center"/>
    </xf>
    <xf numFmtId="0" fontId="18" fillId="20" borderId="0" applyNumberFormat="0" applyBorder="0" applyAlignment="0" applyProtection="0">
      <alignment vertical="center"/>
    </xf>
    <xf numFmtId="0" fontId="18" fillId="21" borderId="0" applyNumberFormat="0" applyBorder="0" applyAlignment="0" applyProtection="0">
      <alignment vertical="center"/>
    </xf>
    <xf numFmtId="0" fontId="19" fillId="22" borderId="0" applyNumberFormat="0" applyBorder="0" applyAlignment="0" applyProtection="0">
      <alignment vertical="center"/>
    </xf>
    <xf numFmtId="0" fontId="19" fillId="23" borderId="0" applyNumberFormat="0" applyBorder="0" applyAlignment="0" applyProtection="0">
      <alignment vertical="center"/>
    </xf>
    <xf numFmtId="0" fontId="18" fillId="24" borderId="0" applyNumberFormat="0" applyBorder="0" applyAlignment="0" applyProtection="0">
      <alignment vertical="center"/>
    </xf>
    <xf numFmtId="0" fontId="18" fillId="25" borderId="0" applyNumberFormat="0" applyBorder="0" applyAlignment="0" applyProtection="0">
      <alignment vertical="center"/>
    </xf>
    <xf numFmtId="0" fontId="19" fillId="26" borderId="0" applyNumberFormat="0" applyBorder="0" applyAlignment="0" applyProtection="0">
      <alignment vertical="center"/>
    </xf>
    <xf numFmtId="0" fontId="19" fillId="27" borderId="0" applyNumberFormat="0" applyBorder="0" applyAlignment="0" applyProtection="0">
      <alignment vertical="center"/>
    </xf>
    <xf numFmtId="0" fontId="18" fillId="28" borderId="0" applyNumberFormat="0" applyBorder="0" applyAlignment="0" applyProtection="0">
      <alignment vertical="center"/>
    </xf>
    <xf numFmtId="0" fontId="18" fillId="29" borderId="0" applyNumberFormat="0" applyBorder="0" applyAlignment="0" applyProtection="0">
      <alignment vertical="center"/>
    </xf>
    <xf numFmtId="0" fontId="19" fillId="30" borderId="0" applyNumberFormat="0" applyBorder="0" applyAlignment="0" applyProtection="0">
      <alignment vertical="center"/>
    </xf>
    <xf numFmtId="0" fontId="19" fillId="31" borderId="0" applyNumberFormat="0" applyBorder="0" applyAlignment="0" applyProtection="0">
      <alignment vertical="center"/>
    </xf>
    <xf numFmtId="0" fontId="18" fillId="32" borderId="0" applyNumberFormat="0" applyBorder="0" applyAlignment="0" applyProtection="0">
      <alignment vertical="center"/>
    </xf>
  </cellStyleXfs>
  <cellXfs count="7">
    <xf numFmtId="0" fontId="0" fillId="0" borderId="0" xfId="0">
      <alignment vertical="center"/>
    </xf>
    <xf numFmtId="0" fontId="0" fillId="0" borderId="0" xfId="0" applyAlignment="1">
      <alignment horizontal="center" vertical="center"/>
    </xf>
    <xf numFmtId="0" fontId="0" fillId="0" borderId="0" xfId="0" applyAlignment="1">
      <alignment horizontal="center" vertical="center" wrapText="1"/>
    </xf>
    <xf numFmtId="9" fontId="0" fillId="0" borderId="0" xfId="0" applyNumberFormat="1">
      <alignment vertical="center"/>
    </xf>
    <xf numFmtId="0" fontId="0" fillId="0" borderId="0" xfId="0" applyAlignment="1">
      <alignment vertical="center" wrapText="1"/>
    </xf>
    <xf numFmtId="0" fontId="0" fillId="0" borderId="0" xfId="0" applyFont="1" applyFill="1" applyAlignment="1"/>
    <xf numFmtId="0" fontId="0" fillId="0" borderId="0" xfId="0" applyFont="1" applyAlignment="1">
      <alignment vertical="center" wrapText="1"/>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cellimages.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7" Type="http://schemas.openxmlformats.org/officeDocument/2006/relationships/image" Target="media/image67.png"/><Relationship Id="rId66" Type="http://schemas.openxmlformats.org/officeDocument/2006/relationships/image" Target="media/image66.png"/><Relationship Id="rId65" Type="http://schemas.openxmlformats.org/officeDocument/2006/relationships/image" Target="media/image65.png"/><Relationship Id="rId64" Type="http://schemas.openxmlformats.org/officeDocument/2006/relationships/image" Target="media/image64.png"/><Relationship Id="rId63" Type="http://schemas.openxmlformats.org/officeDocument/2006/relationships/image" Target="media/image63.png"/><Relationship Id="rId62" Type="http://schemas.openxmlformats.org/officeDocument/2006/relationships/image" Target="media/image62.png"/><Relationship Id="rId61" Type="http://schemas.openxmlformats.org/officeDocument/2006/relationships/image" Target="media/image61.png"/><Relationship Id="rId60" Type="http://schemas.openxmlformats.org/officeDocument/2006/relationships/image" Target="media/image60.png"/><Relationship Id="rId6" Type="http://schemas.openxmlformats.org/officeDocument/2006/relationships/image" Target="media/image6.png"/><Relationship Id="rId59" Type="http://schemas.openxmlformats.org/officeDocument/2006/relationships/image" Target="media/image59.png"/><Relationship Id="rId58" Type="http://schemas.openxmlformats.org/officeDocument/2006/relationships/image" Target="media/image58.png"/><Relationship Id="rId57" Type="http://schemas.openxmlformats.org/officeDocument/2006/relationships/image" Target="media/image57.png"/><Relationship Id="rId56" Type="http://schemas.openxmlformats.org/officeDocument/2006/relationships/image" Target="media/image56.png"/><Relationship Id="rId55" Type="http://schemas.openxmlformats.org/officeDocument/2006/relationships/image" Target="media/image55.png"/><Relationship Id="rId54" Type="http://schemas.openxmlformats.org/officeDocument/2006/relationships/image" Target="media/image54.png"/><Relationship Id="rId53" Type="http://schemas.openxmlformats.org/officeDocument/2006/relationships/image" Target="media/image53.png"/><Relationship Id="rId52" Type="http://schemas.openxmlformats.org/officeDocument/2006/relationships/image" Target="media/image52.png"/><Relationship Id="rId51" Type="http://schemas.openxmlformats.org/officeDocument/2006/relationships/image" Target="media/image51.png"/><Relationship Id="rId50" Type="http://schemas.openxmlformats.org/officeDocument/2006/relationships/image" Target="media/image50.png"/><Relationship Id="rId5" Type="http://schemas.openxmlformats.org/officeDocument/2006/relationships/image" Target="media/image5.png"/><Relationship Id="rId49" Type="http://schemas.openxmlformats.org/officeDocument/2006/relationships/image" Target="media/image49.png"/><Relationship Id="rId48" Type="http://schemas.openxmlformats.org/officeDocument/2006/relationships/image" Target="media/image48.png"/><Relationship Id="rId47" Type="http://schemas.openxmlformats.org/officeDocument/2006/relationships/image" Target="media/image47.png"/><Relationship Id="rId46" Type="http://schemas.openxmlformats.org/officeDocument/2006/relationships/image" Target="media/image46.png"/><Relationship Id="rId45" Type="http://schemas.openxmlformats.org/officeDocument/2006/relationships/image" Target="media/image45.png"/><Relationship Id="rId44" Type="http://schemas.openxmlformats.org/officeDocument/2006/relationships/image" Target="media/image44.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_rels/workbook.xml.rels><?xml version="1.0" encoding="UTF-8" standalone="yes"?>
<Relationships xmlns="http://schemas.openxmlformats.org/package/2006/relationships"><Relationship Id="rId7" Type="http://schemas.openxmlformats.org/officeDocument/2006/relationships/styles" Target="styles.xml"/><Relationship Id="rId6" Type="http://www.wps.cn/officeDocument/2020/cellImage" Target="cellimag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9" Type="http://schemas.openxmlformats.org/officeDocument/2006/relationships/hyperlink" Target="https://s2.loli.net/2024/12/24/h9M1DUbazqSiIRe.png" TargetMode="External"/><Relationship Id="rId8" Type="http://schemas.openxmlformats.org/officeDocument/2006/relationships/hyperlink" Target="https://s2.loli.net/2024/12/24/j3vwMy7s4iQFnI2.png" TargetMode="External"/><Relationship Id="rId7" Type="http://schemas.openxmlformats.org/officeDocument/2006/relationships/hyperlink" Target="https://s2.loli.net/2024/12/24/VBg6pbOYEkmjzZ3.png" TargetMode="External"/><Relationship Id="rId67" Type="http://schemas.openxmlformats.org/officeDocument/2006/relationships/hyperlink" Target="https://s2.loli.net/2024/12/24/h8CYM4OmRakqPgL.png" TargetMode="External"/><Relationship Id="rId66" Type="http://schemas.openxmlformats.org/officeDocument/2006/relationships/hyperlink" Target="https://s2.loli.net/2024/12/24/FT5oNsjcCuJrbXh.png" TargetMode="External"/><Relationship Id="rId65" Type="http://schemas.openxmlformats.org/officeDocument/2006/relationships/hyperlink" Target="https://s2.loli.net/2024/12/24/XRg9HBIKx87AfTs.png" TargetMode="External"/><Relationship Id="rId64" Type="http://schemas.openxmlformats.org/officeDocument/2006/relationships/hyperlink" Target="https://s2.loli.net/2024/12/24/ySkR9WmiMVJnHTq.png" TargetMode="External"/><Relationship Id="rId63" Type="http://schemas.openxmlformats.org/officeDocument/2006/relationships/hyperlink" Target="https://s2.loli.net/2024/12/24/hbCnDBNYkzlfgWT.png" TargetMode="External"/><Relationship Id="rId62" Type="http://schemas.openxmlformats.org/officeDocument/2006/relationships/hyperlink" Target="https://s2.loli.net/2024/12/24/DMsH9EkC1VK28h6.png" TargetMode="External"/><Relationship Id="rId61" Type="http://schemas.openxmlformats.org/officeDocument/2006/relationships/hyperlink" Target="https://s2.loli.net/2024/12/24/JiBxRE6NLy4W3zp.png" TargetMode="External"/><Relationship Id="rId60" Type="http://schemas.openxmlformats.org/officeDocument/2006/relationships/hyperlink" Target="https://s2.loli.net/2024/12/24/uapVGF7WkcYPKOy.png" TargetMode="External"/><Relationship Id="rId6" Type="http://schemas.openxmlformats.org/officeDocument/2006/relationships/hyperlink" Target="https://s2.loli.net/2024/12/24/iPvHUmxujJhzXyY.png" TargetMode="External"/><Relationship Id="rId59" Type="http://schemas.openxmlformats.org/officeDocument/2006/relationships/hyperlink" Target="https://s2.loli.net/2024/12/24/dvOCsiSQa1zMkWL.png" TargetMode="External"/><Relationship Id="rId58" Type="http://schemas.openxmlformats.org/officeDocument/2006/relationships/hyperlink" Target="https://s2.loli.net/2024/12/24/t9wTn7qayXl4JdL.png" TargetMode="External"/><Relationship Id="rId57" Type="http://schemas.openxmlformats.org/officeDocument/2006/relationships/hyperlink" Target="https://s2.loli.net/2024/12/24/OYsPtI3eEBWqMHN.png" TargetMode="External"/><Relationship Id="rId56" Type="http://schemas.openxmlformats.org/officeDocument/2006/relationships/hyperlink" Target="https://s2.loli.net/2024/12/24/B3pG5AuYaVhrQUT.png" TargetMode="External"/><Relationship Id="rId55" Type="http://schemas.openxmlformats.org/officeDocument/2006/relationships/hyperlink" Target="https://s2.loli.net/2024/12/24/XNgKCUyfdt9RoSr.png" TargetMode="External"/><Relationship Id="rId54" Type="http://schemas.openxmlformats.org/officeDocument/2006/relationships/hyperlink" Target="https://s2.loli.net/2024/12/24/5DoEwfQMRIe4tnd.png" TargetMode="External"/><Relationship Id="rId53" Type="http://schemas.openxmlformats.org/officeDocument/2006/relationships/hyperlink" Target="https://s2.loli.net/2024/12/24/SVO4Rw2itdKLgz9.png" TargetMode="External"/><Relationship Id="rId52" Type="http://schemas.openxmlformats.org/officeDocument/2006/relationships/hyperlink" Target="https://s2.loli.net/2024/12/24/ECBg7d4fSXIo5JL.png" TargetMode="External"/><Relationship Id="rId51" Type="http://schemas.openxmlformats.org/officeDocument/2006/relationships/hyperlink" Target="https://s2.loli.net/2024/12/24/l8Ruk5TqLaFASCD.png" TargetMode="External"/><Relationship Id="rId50" Type="http://schemas.openxmlformats.org/officeDocument/2006/relationships/hyperlink" Target="https://s2.loli.net/2024/12/24/m62kXaiYZEVvjqU.png" TargetMode="External"/><Relationship Id="rId5" Type="http://schemas.openxmlformats.org/officeDocument/2006/relationships/hyperlink" Target="https://s2.loli.net/2024/12/24/ALHWdDpZ5cG7wTX.png" TargetMode="External"/><Relationship Id="rId49" Type="http://schemas.openxmlformats.org/officeDocument/2006/relationships/hyperlink" Target="https://s2.loli.net/2024/12/24/Fx9NjPgQrMGISAD.png" TargetMode="External"/><Relationship Id="rId48" Type="http://schemas.openxmlformats.org/officeDocument/2006/relationships/hyperlink" Target="https://s2.loli.net/2024/12/24/28bzNeLEHG4MZKc.png" TargetMode="External"/><Relationship Id="rId47" Type="http://schemas.openxmlformats.org/officeDocument/2006/relationships/hyperlink" Target="https://s2.loli.net/2024/12/24/JnOLzyrXSZEVMvf.png" TargetMode="External"/><Relationship Id="rId46" Type="http://schemas.openxmlformats.org/officeDocument/2006/relationships/hyperlink" Target="https://s2.loli.net/2024/12/24/MgteJ1ucEDakzO6.png" TargetMode="External"/><Relationship Id="rId45" Type="http://schemas.openxmlformats.org/officeDocument/2006/relationships/hyperlink" Target="https://s2.loli.net/2024/12/24/9GeUBEINO8tpkJ3.png" TargetMode="External"/><Relationship Id="rId44" Type="http://schemas.openxmlformats.org/officeDocument/2006/relationships/hyperlink" Target="https://s2.loli.net/2024/12/24/ABUgzm3rt1hZxk2.png" TargetMode="External"/><Relationship Id="rId43" Type="http://schemas.openxmlformats.org/officeDocument/2006/relationships/hyperlink" Target="https://s2.loli.net/2024/12/24/hADTCk8r6JOQ7e1.png" TargetMode="External"/><Relationship Id="rId42" Type="http://schemas.openxmlformats.org/officeDocument/2006/relationships/hyperlink" Target="https://s2.loli.net/2024/12/24/DbGo2fkHpBAE9sr.png" TargetMode="External"/><Relationship Id="rId41" Type="http://schemas.openxmlformats.org/officeDocument/2006/relationships/hyperlink" Target="https://s2.loli.net/2024/12/24/ORD1btWcLe6h5zy.png" TargetMode="External"/><Relationship Id="rId40" Type="http://schemas.openxmlformats.org/officeDocument/2006/relationships/hyperlink" Target="https://s2.loli.net/2024/12/24/eHx96ULj37JoalB.png" TargetMode="External"/><Relationship Id="rId4" Type="http://schemas.openxmlformats.org/officeDocument/2006/relationships/hyperlink" Target="https://s2.loli.net/2024/12/24/wTbju6zc4qOt9rB.png" TargetMode="External"/><Relationship Id="rId39" Type="http://schemas.openxmlformats.org/officeDocument/2006/relationships/hyperlink" Target="https://s2.loli.net/2024/12/24/lGPneIVmvfNEyRz.png" TargetMode="External"/><Relationship Id="rId38" Type="http://schemas.openxmlformats.org/officeDocument/2006/relationships/hyperlink" Target="https://s2.loli.net/2024/12/24/IoLHJUBRFpdxYrO.png" TargetMode="External"/><Relationship Id="rId37" Type="http://schemas.openxmlformats.org/officeDocument/2006/relationships/hyperlink" Target="https://s2.loli.net/2024/12/24/8kJGhiMItdbaSlN.png" TargetMode="External"/><Relationship Id="rId36" Type="http://schemas.openxmlformats.org/officeDocument/2006/relationships/hyperlink" Target="https://s2.loli.net/2024/12/24/TkznYubNRFVZCLI.png" TargetMode="External"/><Relationship Id="rId35" Type="http://schemas.openxmlformats.org/officeDocument/2006/relationships/hyperlink" Target="https://s2.loli.net/2024/12/24/T9c1ALPWkgNEzdu.png" TargetMode="External"/><Relationship Id="rId34" Type="http://schemas.openxmlformats.org/officeDocument/2006/relationships/hyperlink" Target="https://s2.loli.net/2024/12/24/pWTiQvftEhY3Zkj.png" TargetMode="External"/><Relationship Id="rId33" Type="http://schemas.openxmlformats.org/officeDocument/2006/relationships/hyperlink" Target="https://s2.loli.net/2024/12/24/LF9jPu8Ii7RHGCb.png" TargetMode="External"/><Relationship Id="rId32" Type="http://schemas.openxmlformats.org/officeDocument/2006/relationships/hyperlink" Target="https://s2.loli.net/2024/12/24/EWJXe3LZznA5jwi.png" TargetMode="External"/><Relationship Id="rId31" Type="http://schemas.openxmlformats.org/officeDocument/2006/relationships/hyperlink" Target="https://s2.loli.net/2024/12/24/2GM8HqRVzSPdbmI.png" TargetMode="External"/><Relationship Id="rId30" Type="http://schemas.openxmlformats.org/officeDocument/2006/relationships/hyperlink" Target="https://s2.loli.net/2024/12/24/3U87cqzmJvAhjlY.png" TargetMode="External"/><Relationship Id="rId3" Type="http://schemas.openxmlformats.org/officeDocument/2006/relationships/hyperlink" Target="https://s2.loli.net/2024/12/24/3cLX5rnCzMfaoGi.png" TargetMode="External"/><Relationship Id="rId29" Type="http://schemas.openxmlformats.org/officeDocument/2006/relationships/hyperlink" Target="https://s2.loli.net/2024/12/24/xcduFeMg6mpUbqz.png" TargetMode="External"/><Relationship Id="rId28" Type="http://schemas.openxmlformats.org/officeDocument/2006/relationships/hyperlink" Target="https://s2.loli.net/2024/12/24/ifyvBCY9sTZgpuU.png" TargetMode="External"/><Relationship Id="rId27" Type="http://schemas.openxmlformats.org/officeDocument/2006/relationships/hyperlink" Target="https://s2.loli.net/2024/12/24/Vo3XTgJB8RsivnH.png" TargetMode="External"/><Relationship Id="rId26" Type="http://schemas.openxmlformats.org/officeDocument/2006/relationships/hyperlink" Target="https://s2.loli.net/2024/12/24/Xzj9bt1QFioCLI2.png" TargetMode="External"/><Relationship Id="rId25" Type="http://schemas.openxmlformats.org/officeDocument/2006/relationships/hyperlink" Target="https://s2.loli.net/2024/12/24/loKgQtxw8i7EYCB.png" TargetMode="External"/><Relationship Id="rId24" Type="http://schemas.openxmlformats.org/officeDocument/2006/relationships/hyperlink" Target="https://s2.loli.net/2024/12/24/CpxvtaLYFGUWKdN.png" TargetMode="External"/><Relationship Id="rId23" Type="http://schemas.openxmlformats.org/officeDocument/2006/relationships/hyperlink" Target="https://s2.loli.net/2024/12/24/Hbz75nydGgeFfml.png" TargetMode="External"/><Relationship Id="rId22" Type="http://schemas.openxmlformats.org/officeDocument/2006/relationships/hyperlink" Target="https://s2.loli.net/2024/12/24/ckiVAOuMrsStaUW.png" TargetMode="External"/><Relationship Id="rId21" Type="http://schemas.openxmlformats.org/officeDocument/2006/relationships/hyperlink" Target="https://s2.loli.net/2024/12/24/5kg83Gh7ltToDaR.png" TargetMode="External"/><Relationship Id="rId20" Type="http://schemas.openxmlformats.org/officeDocument/2006/relationships/hyperlink" Target="https://s2.loli.net/2024/12/24/1AHrCNLJzqnWdmj.png" TargetMode="External"/><Relationship Id="rId2" Type="http://schemas.openxmlformats.org/officeDocument/2006/relationships/hyperlink" Target="https://s2.loli.net/2024/12/24/QXagyVJPDkdOzSr.png" TargetMode="External"/><Relationship Id="rId19" Type="http://schemas.openxmlformats.org/officeDocument/2006/relationships/hyperlink" Target="https://s2.loli.net/2024/12/24/Dk1vC8TP54hNGql.png" TargetMode="External"/><Relationship Id="rId18" Type="http://schemas.openxmlformats.org/officeDocument/2006/relationships/hyperlink" Target="https://s2.loli.net/2024/12/24/FyfxbVC3EcoZlv5.png" TargetMode="External"/><Relationship Id="rId17" Type="http://schemas.openxmlformats.org/officeDocument/2006/relationships/hyperlink" Target="https://s2.loli.net/2024/12/24/GCZn2Xpweofk5QH.png" TargetMode="External"/><Relationship Id="rId16" Type="http://schemas.openxmlformats.org/officeDocument/2006/relationships/hyperlink" Target="https://s2.loli.net/2024/12/24/n8iQXzaTfRDsjIY.png" TargetMode="External"/><Relationship Id="rId15" Type="http://schemas.openxmlformats.org/officeDocument/2006/relationships/hyperlink" Target="https://s2.loli.net/2024/12/24/Wtz3RNBkUvOeimH.png" TargetMode="External"/><Relationship Id="rId14" Type="http://schemas.openxmlformats.org/officeDocument/2006/relationships/hyperlink" Target="https://s2.loli.net/2024/12/24/mt7LNRqcV4BrizC.png" TargetMode="External"/><Relationship Id="rId13" Type="http://schemas.openxmlformats.org/officeDocument/2006/relationships/hyperlink" Target="https://s2.loli.net/2024/12/24/6KH8ZdVwhsaOvJM.png" TargetMode="External"/><Relationship Id="rId12" Type="http://schemas.openxmlformats.org/officeDocument/2006/relationships/hyperlink" Target="https://s2.loli.net/2024/12/24/wpBEsoZt2MIG8Te.png" TargetMode="External"/><Relationship Id="rId11" Type="http://schemas.openxmlformats.org/officeDocument/2006/relationships/hyperlink" Target="https://s2.loli.net/2024/12/24/CsALuExhgRr5Flc.png" TargetMode="External"/><Relationship Id="rId10" Type="http://schemas.openxmlformats.org/officeDocument/2006/relationships/hyperlink" Target="https://s2.loli.net/2024/12/24/3trFdgkbLYSC8Qx.png" TargetMode="External"/><Relationship Id="rId1" Type="http://schemas.openxmlformats.org/officeDocument/2006/relationships/hyperlink" Target="https://s2.loli.net/2024/12/24/PiLxtROsrkqV7Sp.png"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69"/>
  <sheetViews>
    <sheetView tabSelected="1" zoomScale="70" zoomScaleNormal="70" workbookViewId="0">
      <selection activeCell="H2" sqref="H2"/>
    </sheetView>
  </sheetViews>
  <sheetFormatPr defaultColWidth="9" defaultRowHeight="14.4" outlineLevelCol="5"/>
  <cols>
    <col min="1" max="1" width="10.7777777777778" customWidth="1"/>
    <col min="2" max="2" width="8.66666666666667" customWidth="1"/>
    <col min="3" max="3" width="47.6111111111111" customWidth="1"/>
    <col min="4" max="4" width="7.66666666666667" customWidth="1"/>
    <col min="5" max="5" width="16.7777777777778" customWidth="1"/>
    <col min="6" max="6" width="56.8888888888889" customWidth="1"/>
  </cols>
  <sheetData>
    <row r="1" spans="1:6">
      <c r="A1" s="1" t="s">
        <v>0</v>
      </c>
      <c r="B1" s="1" t="s">
        <v>1</v>
      </c>
      <c r="C1" s="1" t="s">
        <v>2</v>
      </c>
      <c r="D1" s="1" t="s">
        <v>3</v>
      </c>
      <c r="E1" s="2" t="s">
        <v>4</v>
      </c>
      <c r="F1" t="s">
        <v>5</v>
      </c>
    </row>
    <row r="2" ht="409.5" spans="1:6">
      <c r="A2" s="3">
        <v>0.42</v>
      </c>
      <c r="B2" t="s">
        <v>6</v>
      </c>
      <c r="C2" t="str">
        <f>_xlfn.DISPIMG("ID_9F76857106924BE39434174C815BB122",1)</f>
        <v>=DISPIMG("ID_9F76857106924BE39434174C815BB122",1)</v>
      </c>
      <c r="D2" t="s">
        <v>7</v>
      </c>
      <c r="E2" s="4" t="s">
        <v>8</v>
      </c>
      <c r="F2" s="5" t="s">
        <v>9</v>
      </c>
    </row>
    <row r="3" ht="409.5" spans="1:6">
      <c r="A3" s="3">
        <v>0.72</v>
      </c>
      <c r="B3" t="s">
        <v>10</v>
      </c>
      <c r="C3" t="str">
        <f>_xlfn.DISPIMG("ID_970EC98EB23A4D40981C735DFD0DAEF4",1)</f>
        <v>=DISPIMG("ID_970EC98EB23A4D40981C735DFD0DAEF4",1)</v>
      </c>
      <c r="D3" t="s">
        <v>11</v>
      </c>
      <c r="E3" s="4" t="s">
        <v>12</v>
      </c>
      <c r="F3" s="5" t="s">
        <v>13</v>
      </c>
    </row>
    <row r="4" ht="360" spans="1:6">
      <c r="A4" s="3">
        <v>0.92</v>
      </c>
      <c r="B4" t="s">
        <v>14</v>
      </c>
      <c r="C4" t="str">
        <f>_xlfn.DISPIMG("ID_3EEFF3EDE34C4756910C3A24B317B382",1)</f>
        <v>=DISPIMG("ID_3EEFF3EDE34C4756910C3A24B317B382",1)</v>
      </c>
      <c r="D4" t="s">
        <v>11</v>
      </c>
      <c r="E4" s="4" t="s">
        <v>15</v>
      </c>
      <c r="F4" s="5" t="s">
        <v>16</v>
      </c>
    </row>
    <row r="5" ht="409.5" spans="1:6">
      <c r="A5" s="3">
        <v>0.85</v>
      </c>
      <c r="B5" t="s">
        <v>17</v>
      </c>
      <c r="C5" t="str">
        <f>_xlfn.DISPIMG("ID_E10477417DAA44CDB77C0D0E800AA7CC",1)</f>
        <v>=DISPIMG("ID_E10477417DAA44CDB77C0D0E800AA7CC",1)</v>
      </c>
      <c r="D5" t="s">
        <v>18</v>
      </c>
      <c r="E5" s="4" t="s">
        <v>19</v>
      </c>
      <c r="F5" s="5" t="s">
        <v>20</v>
      </c>
    </row>
    <row r="6" ht="409.5" spans="1:6">
      <c r="A6" s="3">
        <v>0.49</v>
      </c>
      <c r="B6" t="s">
        <v>21</v>
      </c>
      <c r="C6" t="str">
        <f>_xlfn.DISPIMG("ID_E37E38B2E0FF446FA6907D5271D086F8",1)</f>
        <v>=DISPIMG("ID_E37E38B2E0FF446FA6907D5271D086F8",1)</v>
      </c>
      <c r="D6" t="s">
        <v>7</v>
      </c>
      <c r="E6" s="4" t="s">
        <v>22</v>
      </c>
      <c r="F6" s="5" t="s">
        <v>23</v>
      </c>
    </row>
    <row r="7" ht="288" spans="1:6">
      <c r="A7" s="3">
        <v>0.8</v>
      </c>
      <c r="B7" t="s">
        <v>24</v>
      </c>
      <c r="C7" t="str">
        <f>_xlfn.DISPIMG("ID_254E529A51684D0B8C48587BD9CB0B57",1)</f>
        <v>=DISPIMG("ID_254E529A51684D0B8C48587BD9CB0B57",1)</v>
      </c>
      <c r="D7" t="s">
        <v>25</v>
      </c>
      <c r="E7" s="4" t="s">
        <v>26</v>
      </c>
      <c r="F7" s="5" t="s">
        <v>27</v>
      </c>
    </row>
    <row r="8" ht="403.2" spans="1:6">
      <c r="A8" s="3">
        <v>0.97</v>
      </c>
      <c r="B8" t="s">
        <v>28</v>
      </c>
      <c r="C8" t="str">
        <f>_xlfn.DISPIMG("ID_0450C1FEAAFE4C079FB946B7EBBE2C8D",1)</f>
        <v>=DISPIMG("ID_0450C1FEAAFE4C079FB946B7EBBE2C8D",1)</v>
      </c>
      <c r="D8" t="s">
        <v>25</v>
      </c>
      <c r="E8" s="4" t="s">
        <v>29</v>
      </c>
      <c r="F8" s="5" t="s">
        <v>30</v>
      </c>
    </row>
    <row r="9" ht="409.5" spans="1:6">
      <c r="A9" s="3">
        <v>0.84</v>
      </c>
      <c r="B9" t="s">
        <v>31</v>
      </c>
      <c r="C9" t="str">
        <f>_xlfn.DISPIMG("ID_156D640E65454F7D9F85A5FA17F4560B",1)</f>
        <v>=DISPIMG("ID_156D640E65454F7D9F85A5FA17F4560B",1)</v>
      </c>
      <c r="D9" t="s">
        <v>25</v>
      </c>
      <c r="E9" s="4" t="s">
        <v>32</v>
      </c>
      <c r="F9" s="5" t="s">
        <v>33</v>
      </c>
    </row>
    <row r="10" ht="409.5" spans="1:6">
      <c r="A10" s="3">
        <v>0.81</v>
      </c>
      <c r="B10" t="s">
        <v>34</v>
      </c>
      <c r="C10" t="str">
        <f>_xlfn.DISPIMG("ID_1405B53AC8DA46B08D11D5150D378306",1)</f>
        <v>=DISPIMG("ID_1405B53AC8DA46B08D11D5150D378306",1)</v>
      </c>
      <c r="D10" t="s">
        <v>18</v>
      </c>
      <c r="E10" s="4" t="s">
        <v>35</v>
      </c>
      <c r="F10" s="5" t="s">
        <v>36</v>
      </c>
    </row>
    <row r="11" ht="409.5" spans="1:6">
      <c r="A11" s="3">
        <v>0.89</v>
      </c>
      <c r="B11" t="s">
        <v>37</v>
      </c>
      <c r="C11" t="str">
        <f>_xlfn.DISPIMG("ID_BAFAF8094CC447BB95A9CB9B08A128D8",1)</f>
        <v>=DISPIMG("ID_BAFAF8094CC447BB95A9CB9B08A128D8",1)</v>
      </c>
      <c r="D11" t="s">
        <v>7</v>
      </c>
      <c r="E11" s="4" t="s">
        <v>38</v>
      </c>
      <c r="F11" s="5" t="s">
        <v>39</v>
      </c>
    </row>
    <row r="12" ht="302.4" spans="1:6">
      <c r="A12" s="3">
        <v>0.9</v>
      </c>
      <c r="B12" t="s">
        <v>40</v>
      </c>
      <c r="C12" t="str">
        <f>_xlfn.DISPIMG("ID_370724DC55E940C2A5C915359445F799",1)</f>
        <v>=DISPIMG("ID_370724DC55E940C2A5C915359445F799",1)</v>
      </c>
      <c r="D12" t="s">
        <v>7</v>
      </c>
      <c r="E12" s="4" t="s">
        <v>41</v>
      </c>
      <c r="F12" s="5" t="s">
        <v>42</v>
      </c>
    </row>
    <row r="13" ht="409.5" spans="1:6">
      <c r="A13" s="3">
        <v>0.42</v>
      </c>
      <c r="B13" t="s">
        <v>43</v>
      </c>
      <c r="C13" t="str">
        <f>_xlfn.DISPIMG("ID_70DDF0B3E75044628C5C13493E41D372",1)</f>
        <v>=DISPIMG("ID_70DDF0B3E75044628C5C13493E41D372",1)</v>
      </c>
      <c r="D13" t="s">
        <v>7</v>
      </c>
      <c r="E13" s="4" t="s">
        <v>44</v>
      </c>
      <c r="F13" s="5" t="s">
        <v>45</v>
      </c>
    </row>
    <row r="14" ht="409.5" spans="1:6">
      <c r="A14" s="3">
        <v>0.68</v>
      </c>
      <c r="B14" t="s">
        <v>46</v>
      </c>
      <c r="C14" t="str">
        <f>_xlfn.DISPIMG("ID_D987D34FCC2E45708FA037467B6AEEB6",1)</f>
        <v>=DISPIMG("ID_D987D34FCC2E45708FA037467B6AEEB6",1)</v>
      </c>
      <c r="D14" t="s">
        <v>25</v>
      </c>
      <c r="E14" s="4" t="s">
        <v>47</v>
      </c>
      <c r="F14" s="5" t="s">
        <v>48</v>
      </c>
    </row>
    <row r="15" ht="403.2" spans="1:6">
      <c r="A15" s="3">
        <v>0.79</v>
      </c>
      <c r="B15" t="s">
        <v>49</v>
      </c>
      <c r="C15" t="str">
        <f>_xlfn.DISPIMG("ID_1197E0F330594C3D9783BE0FB86253C8",1)</f>
        <v>=DISPIMG("ID_1197E0F330594C3D9783BE0FB86253C8",1)</v>
      </c>
      <c r="D15" t="s">
        <v>11</v>
      </c>
      <c r="E15" s="4" t="s">
        <v>50</v>
      </c>
      <c r="F15" s="5" t="s">
        <v>51</v>
      </c>
    </row>
    <row r="16" ht="409.5" spans="1:6">
      <c r="A16" s="3">
        <v>0.6</v>
      </c>
      <c r="B16" t="s">
        <v>52</v>
      </c>
      <c r="C16" t="str">
        <f>_xlfn.DISPIMG("ID_314ACB2C42A343CDBC31E82A9271C8E6",1)</f>
        <v>=DISPIMG("ID_314ACB2C42A343CDBC31E82A9271C8E6",1)</v>
      </c>
      <c r="D16" t="s">
        <v>11</v>
      </c>
      <c r="E16" s="4" t="s">
        <v>53</v>
      </c>
      <c r="F16" s="5" t="s">
        <v>54</v>
      </c>
    </row>
    <row r="17" ht="302.4" spans="1:6">
      <c r="A17" s="3">
        <v>0.66</v>
      </c>
      <c r="B17" t="s">
        <v>55</v>
      </c>
      <c r="C17" t="str">
        <f>_xlfn.DISPIMG("ID_474CF7F5937D4D7C8296BCA75BE42E0D",1)</f>
        <v>=DISPIMG("ID_474CF7F5937D4D7C8296BCA75BE42E0D",1)</v>
      </c>
      <c r="D17" t="s">
        <v>25</v>
      </c>
      <c r="E17" s="4" t="s">
        <v>56</v>
      </c>
      <c r="F17" s="5" t="s">
        <v>57</v>
      </c>
    </row>
    <row r="18" ht="409.5" spans="1:6">
      <c r="A18" s="3">
        <v>0.89</v>
      </c>
      <c r="B18" t="s">
        <v>58</v>
      </c>
      <c r="C18" t="str">
        <f>_xlfn.DISPIMG("ID_14F5768FF8DD477FBCC146B8DFCA1FF7",1)</f>
        <v>=DISPIMG("ID_14F5768FF8DD477FBCC146B8DFCA1FF7",1)</v>
      </c>
      <c r="D18" t="s">
        <v>11</v>
      </c>
      <c r="E18" s="4" t="s">
        <v>59</v>
      </c>
      <c r="F18" s="5" t="s">
        <v>60</v>
      </c>
    </row>
    <row r="19" ht="409.5" spans="1:6">
      <c r="A19" s="3">
        <v>0.77</v>
      </c>
      <c r="B19" t="s">
        <v>61</v>
      </c>
      <c r="C19" t="str">
        <f>_xlfn.DISPIMG("ID_98DD1F3B63A24851BFBF649D23737D12",1)</f>
        <v>=DISPIMG("ID_98DD1F3B63A24851BFBF649D23737D12",1)</v>
      </c>
      <c r="D19" t="s">
        <v>25</v>
      </c>
      <c r="E19" s="4" t="s">
        <v>62</v>
      </c>
      <c r="F19" s="5" t="s">
        <v>63</v>
      </c>
    </row>
    <row r="20" ht="331.2" spans="1:6">
      <c r="A20" s="3">
        <v>0.87</v>
      </c>
      <c r="B20" t="s">
        <v>64</v>
      </c>
      <c r="C20" t="str">
        <f>_xlfn.DISPIMG("ID_A7E6B4F5BEBA4755B44C6278AD1E7CC3",1)</f>
        <v>=DISPIMG("ID_A7E6B4F5BEBA4755B44C6278AD1E7CC3",1)</v>
      </c>
      <c r="D20" t="s">
        <v>7</v>
      </c>
      <c r="E20" s="4" t="s">
        <v>65</v>
      </c>
      <c r="F20" s="5" t="s">
        <v>66</v>
      </c>
    </row>
    <row r="21" ht="409.5" spans="1:6">
      <c r="A21" s="3">
        <v>0.92</v>
      </c>
      <c r="B21" t="s">
        <v>67</v>
      </c>
      <c r="C21" t="str">
        <f>_xlfn.DISPIMG("ID_89EB04CF24104DCBA5A84ACC12A6C615",1)</f>
        <v>=DISPIMG("ID_89EB04CF24104DCBA5A84ACC12A6C615",1)</v>
      </c>
      <c r="D21" t="s">
        <v>18</v>
      </c>
      <c r="E21" s="4" t="s">
        <v>68</v>
      </c>
      <c r="F21" s="5" t="s">
        <v>69</v>
      </c>
    </row>
    <row r="22" ht="288" spans="1:6">
      <c r="A22" s="3">
        <v>0.36</v>
      </c>
      <c r="B22" t="s">
        <v>70</v>
      </c>
      <c r="C22" t="str">
        <f>_xlfn.DISPIMG("ID_D52C65D818B74D89A84602BDA8E239B1",1)</f>
        <v>=DISPIMG("ID_D52C65D818B74D89A84602BDA8E239B1",1)</v>
      </c>
      <c r="D22" t="s">
        <v>7</v>
      </c>
      <c r="E22" s="4" t="s">
        <v>71</v>
      </c>
      <c r="F22" s="5" t="s">
        <v>72</v>
      </c>
    </row>
    <row r="23" ht="316.8" spans="1:6">
      <c r="A23" s="3">
        <v>0.85</v>
      </c>
      <c r="B23" t="s">
        <v>73</v>
      </c>
      <c r="C23" t="str">
        <f>_xlfn.DISPIMG("ID_AA0A1EDE9DE34DB4A349C9E6052692B8",1)</f>
        <v>=DISPIMG("ID_AA0A1EDE9DE34DB4A349C9E6052692B8",1)</v>
      </c>
      <c r="D23" t="s">
        <v>25</v>
      </c>
      <c r="E23" s="4" t="s">
        <v>74</v>
      </c>
      <c r="F23" s="5" t="s">
        <v>75</v>
      </c>
    </row>
    <row r="24" ht="360" spans="1:6">
      <c r="A24" s="3">
        <v>0.79</v>
      </c>
      <c r="B24" t="s">
        <v>76</v>
      </c>
      <c r="C24" t="str">
        <f>_xlfn.DISPIMG("ID_53926399AC81476FA8F6DD7CC7697971",1)</f>
        <v>=DISPIMG("ID_53926399AC81476FA8F6DD7CC7697971",1)</v>
      </c>
      <c r="D24" t="s">
        <v>18</v>
      </c>
      <c r="E24" s="4" t="s">
        <v>77</v>
      </c>
      <c r="F24" s="5" t="s">
        <v>78</v>
      </c>
    </row>
    <row r="25" ht="100.8" spans="1:6">
      <c r="A25" s="3">
        <v>0.88</v>
      </c>
      <c r="B25" t="s">
        <v>79</v>
      </c>
      <c r="C25" t="str">
        <f>_xlfn.DISPIMG("ID_FA735A9AF9BD4492A5FB81B858A161A1",1)</f>
        <v>=DISPIMG("ID_FA735A9AF9BD4492A5FB81B858A161A1",1)</v>
      </c>
      <c r="D25" t="s">
        <v>25</v>
      </c>
      <c r="E25" s="4" t="s">
        <v>80</v>
      </c>
      <c r="F25" s="5" t="s">
        <v>81</v>
      </c>
    </row>
    <row r="26" ht="409.5" spans="1:6">
      <c r="A26" s="3">
        <v>0.53</v>
      </c>
      <c r="B26" t="s">
        <v>82</v>
      </c>
      <c r="C26" t="str">
        <f>_xlfn.DISPIMG("ID_A69DC50EE9864EF087466B21E99EA41D",1)</f>
        <v>=DISPIMG("ID_A69DC50EE9864EF087466B21E99EA41D",1)</v>
      </c>
      <c r="D26" t="s">
        <v>18</v>
      </c>
      <c r="E26" s="4" t="s">
        <v>83</v>
      </c>
      <c r="F26" s="5" t="s">
        <v>84</v>
      </c>
    </row>
    <row r="27" ht="244.8" spans="1:6">
      <c r="A27" s="3">
        <v>0.64</v>
      </c>
      <c r="B27" t="s">
        <v>85</v>
      </c>
      <c r="C27" t="str">
        <f>_xlfn.DISPIMG("ID_A4B4E60CBE8E464FA5BE6E27B9ABC385",1)</f>
        <v>=DISPIMG("ID_A4B4E60CBE8E464FA5BE6E27B9ABC385",1)</v>
      </c>
      <c r="D27" t="s">
        <v>11</v>
      </c>
      <c r="E27" s="4" t="s">
        <v>86</v>
      </c>
      <c r="F27" s="5" t="s">
        <v>87</v>
      </c>
    </row>
    <row r="28" ht="409.5" spans="1:6">
      <c r="A28" s="3">
        <v>0.67</v>
      </c>
      <c r="B28" t="s">
        <v>88</v>
      </c>
      <c r="C28" t="str">
        <f>_xlfn.DISPIMG("ID_FA789AE07E7542EBA135C3C95447090B",1)</f>
        <v>=DISPIMG("ID_FA789AE07E7542EBA135C3C95447090B",1)</v>
      </c>
      <c r="D28" t="s">
        <v>25</v>
      </c>
      <c r="E28" s="4" t="s">
        <v>89</v>
      </c>
      <c r="F28" s="5" t="s">
        <v>90</v>
      </c>
    </row>
    <row r="29" ht="409.5" spans="1:6">
      <c r="A29" s="3">
        <v>0.55</v>
      </c>
      <c r="B29" t="s">
        <v>91</v>
      </c>
      <c r="C29" t="str">
        <f>_xlfn.DISPIMG("ID_6E57ED1BB22D4049914920B557D792FC",1)</f>
        <v>=DISPIMG("ID_6E57ED1BB22D4049914920B557D792FC",1)</v>
      </c>
      <c r="D29" t="s">
        <v>18</v>
      </c>
      <c r="E29" s="4" t="s">
        <v>92</v>
      </c>
      <c r="F29" s="5" t="s">
        <v>93</v>
      </c>
    </row>
    <row r="30" ht="409.5" spans="1:6">
      <c r="A30" s="3">
        <v>0.7</v>
      </c>
      <c r="B30" t="s">
        <v>94</v>
      </c>
      <c r="C30" t="str">
        <f>_xlfn.DISPIMG("ID_3D4431907B9049408F0D7DBD9516A362",1)</f>
        <v>=DISPIMG("ID_3D4431907B9049408F0D7DBD9516A362",1)</v>
      </c>
      <c r="D30" t="s">
        <v>18</v>
      </c>
      <c r="E30" s="4" t="s">
        <v>95</v>
      </c>
      <c r="F30" s="5" t="s">
        <v>96</v>
      </c>
    </row>
    <row r="31" ht="388.8" spans="1:6">
      <c r="A31" s="3">
        <v>0.89</v>
      </c>
      <c r="B31" t="s">
        <v>97</v>
      </c>
      <c r="C31" t="str">
        <f>_xlfn.DISPIMG("ID_5ABF7E99975B4D58A8755D874F0C277A",1)</f>
        <v>=DISPIMG("ID_5ABF7E99975B4D58A8755D874F0C277A",1)</v>
      </c>
      <c r="D31" t="s">
        <v>18</v>
      </c>
      <c r="E31" s="4" t="s">
        <v>98</v>
      </c>
      <c r="F31" s="5" t="s">
        <v>99</v>
      </c>
    </row>
    <row r="32" ht="409.5" spans="1:6">
      <c r="A32" s="3">
        <v>0.55</v>
      </c>
      <c r="B32" t="s">
        <v>100</v>
      </c>
      <c r="C32" t="str">
        <f>_xlfn.DISPIMG("ID_8129FD27A81A40D685AECA58AD9EF3BC",1)</f>
        <v>=DISPIMG("ID_8129FD27A81A40D685AECA58AD9EF3BC",1)</v>
      </c>
      <c r="D32" t="s">
        <v>25</v>
      </c>
      <c r="E32" s="4" t="s">
        <v>101</v>
      </c>
      <c r="F32" s="5" t="s">
        <v>102</v>
      </c>
    </row>
    <row r="33" ht="288" spans="1:6">
      <c r="A33" s="3">
        <v>0.66</v>
      </c>
      <c r="B33" t="s">
        <v>103</v>
      </c>
      <c r="C33" t="str">
        <f>_xlfn.DISPIMG("ID_5DFB81E40BB84C2995665B651F08A301",1)</f>
        <v>=DISPIMG("ID_5DFB81E40BB84C2995665B651F08A301",1)</v>
      </c>
      <c r="D33" t="s">
        <v>7</v>
      </c>
      <c r="E33" s="4" t="s">
        <v>104</v>
      </c>
      <c r="F33" s="5" t="s">
        <v>105</v>
      </c>
    </row>
    <row r="34" ht="316.8" spans="1:6">
      <c r="A34" s="3">
        <v>0.93</v>
      </c>
      <c r="B34" t="s">
        <v>106</v>
      </c>
      <c r="C34" t="str">
        <f>_xlfn.DISPIMG("ID_DEDA96121855441C88A6A4C4E8D9122B",1)</f>
        <v>=DISPIMG("ID_DEDA96121855441C88A6A4C4E8D9122B",1)</v>
      </c>
      <c r="D34" t="s">
        <v>25</v>
      </c>
      <c r="E34" s="4" t="s">
        <v>107</v>
      </c>
      <c r="F34" s="5" t="s">
        <v>108</v>
      </c>
    </row>
    <row r="35" ht="259.2" spans="1:6">
      <c r="A35" s="3">
        <v>0.78</v>
      </c>
      <c r="B35" t="s">
        <v>109</v>
      </c>
      <c r="C35" t="str">
        <f>_xlfn.DISPIMG("ID_354406EAAE34499188720FE308537F2D",1)</f>
        <v>=DISPIMG("ID_354406EAAE34499188720FE308537F2D",1)</v>
      </c>
      <c r="D35" t="s">
        <v>18</v>
      </c>
      <c r="E35" s="4" t="s">
        <v>110</v>
      </c>
      <c r="F35" s="5" t="s">
        <v>111</v>
      </c>
    </row>
    <row r="36" ht="316.8" spans="1:6">
      <c r="A36" s="3">
        <v>0.68</v>
      </c>
      <c r="B36" t="s">
        <v>112</v>
      </c>
      <c r="C36" t="str">
        <f>_xlfn.DISPIMG("ID_67594E259E45488AA8CAF93D174131A2",1)</f>
        <v>=DISPIMG("ID_67594E259E45488AA8CAF93D174131A2",1)</v>
      </c>
      <c r="D36" t="s">
        <v>11</v>
      </c>
      <c r="E36" s="6" t="s">
        <v>113</v>
      </c>
      <c r="F36" s="5" t="s">
        <v>114</v>
      </c>
    </row>
    <row r="37" ht="316.8" spans="1:6">
      <c r="A37" s="3">
        <v>0.94</v>
      </c>
      <c r="B37" t="s">
        <v>115</v>
      </c>
      <c r="C37" t="str">
        <f>_xlfn.DISPIMG("ID_757CD0D9D8C94A6CA33AF69ECE5527BC",1)</f>
        <v>=DISPIMG("ID_757CD0D9D8C94A6CA33AF69ECE5527BC",1)</v>
      </c>
      <c r="D37" t="s">
        <v>25</v>
      </c>
      <c r="E37" s="4" t="s">
        <v>116</v>
      </c>
      <c r="F37" s="5" t="s">
        <v>117</v>
      </c>
    </row>
    <row r="38" ht="288" spans="1:6">
      <c r="A38" s="3">
        <v>0.98</v>
      </c>
      <c r="B38" t="s">
        <v>118</v>
      </c>
      <c r="C38" t="str">
        <f>_xlfn.DISPIMG("ID_F716E3481DB647E888B44A3B7859BCB8",1)</f>
        <v>=DISPIMG("ID_F716E3481DB647E888B44A3B7859BCB8",1)</v>
      </c>
      <c r="D38" t="s">
        <v>11</v>
      </c>
      <c r="E38" s="4" t="s">
        <v>119</v>
      </c>
      <c r="F38" s="5" t="s">
        <v>120</v>
      </c>
    </row>
    <row r="39" ht="409.5" spans="1:6">
      <c r="A39" s="3">
        <v>0.97</v>
      </c>
      <c r="B39" t="s">
        <v>121</v>
      </c>
      <c r="C39" t="str">
        <f>_xlfn.DISPIMG("ID_4951462B22E44187B36E081EC51BAC4B",1)</f>
        <v>=DISPIMG("ID_4951462B22E44187B36E081EC51BAC4B",1)</v>
      </c>
      <c r="D39" t="s">
        <v>25</v>
      </c>
      <c r="E39" s="4" t="s">
        <v>122</v>
      </c>
      <c r="F39" s="5" t="s">
        <v>123</v>
      </c>
    </row>
    <row r="40" ht="331.2" spans="1:6">
      <c r="A40" s="3">
        <v>0.8</v>
      </c>
      <c r="B40" t="s">
        <v>124</v>
      </c>
      <c r="C40" t="str">
        <f>_xlfn.DISPIMG("ID_C2B64A572C1447BD9D4EEB649E9BA84F",1)</f>
        <v>=DISPIMG("ID_C2B64A572C1447BD9D4EEB649E9BA84F",1)</v>
      </c>
      <c r="D40" t="s">
        <v>25</v>
      </c>
      <c r="E40" s="4" t="s">
        <v>125</v>
      </c>
      <c r="F40" s="5" t="s">
        <v>126</v>
      </c>
    </row>
    <row r="41" ht="244.8" spans="1:6">
      <c r="A41" s="3">
        <v>0.92</v>
      </c>
      <c r="B41" t="s">
        <v>127</v>
      </c>
      <c r="C41" t="str">
        <f>_xlfn.DISPIMG("ID_98FDDE28717F40D38ECA68EDC8C21DD0",1)</f>
        <v>=DISPIMG("ID_98FDDE28717F40D38ECA68EDC8C21DD0",1)</v>
      </c>
      <c r="D41" t="s">
        <v>11</v>
      </c>
      <c r="E41" s="4" t="s">
        <v>128</v>
      </c>
      <c r="F41" s="5" t="s">
        <v>129</v>
      </c>
    </row>
    <row r="42" ht="244.8" spans="1:6">
      <c r="A42" s="3">
        <v>0.86</v>
      </c>
      <c r="B42" t="s">
        <v>130</v>
      </c>
      <c r="C42" t="str">
        <f>_xlfn.DISPIMG("ID_85855F3E9A844B3BA1BED510138EE0D8",1)</f>
        <v>=DISPIMG("ID_85855F3E9A844B3BA1BED510138EE0D8",1)</v>
      </c>
      <c r="D42" t="s">
        <v>18</v>
      </c>
      <c r="E42" s="4" t="s">
        <v>131</v>
      </c>
      <c r="F42" s="5" t="s">
        <v>132</v>
      </c>
    </row>
    <row r="43" ht="345.6" spans="1:6">
      <c r="A43" s="3">
        <v>0.92</v>
      </c>
      <c r="B43" t="s">
        <v>133</v>
      </c>
      <c r="C43" t="str">
        <f>_xlfn.DISPIMG("ID_1C7E3FD3F03646B6AC78738E093B289A",1)</f>
        <v>=DISPIMG("ID_1C7E3FD3F03646B6AC78738E093B289A",1)</v>
      </c>
      <c r="D43" t="s">
        <v>7</v>
      </c>
      <c r="E43" s="4" t="s">
        <v>134</v>
      </c>
      <c r="F43" s="5" t="s">
        <v>135</v>
      </c>
    </row>
    <row r="44" ht="409.5" spans="1:6">
      <c r="A44" s="3">
        <v>0.83</v>
      </c>
      <c r="B44" t="s">
        <v>136</v>
      </c>
      <c r="C44" t="str">
        <f>_xlfn.DISPIMG("ID_E83F81F4949542C592554EC1AF334908",1)</f>
        <v>=DISPIMG("ID_E83F81F4949542C592554EC1AF334908",1)</v>
      </c>
      <c r="D44" t="s">
        <v>18</v>
      </c>
      <c r="E44" s="4" t="s">
        <v>137</v>
      </c>
      <c r="F44" s="5" t="s">
        <v>138</v>
      </c>
    </row>
    <row r="45" ht="409.5" spans="1:6">
      <c r="A45" s="3">
        <v>0.47</v>
      </c>
      <c r="B45" t="s">
        <v>139</v>
      </c>
      <c r="C45" t="str">
        <f>_xlfn.DISPIMG("ID_DC4C0D0E20C5446B91CAD3EB99617ADE",1)</f>
        <v>=DISPIMG("ID_DC4C0D0E20C5446B91CAD3EB99617ADE",1)</v>
      </c>
      <c r="D45" t="s">
        <v>7</v>
      </c>
      <c r="E45" s="4" t="s">
        <v>140</v>
      </c>
      <c r="F45" s="5" t="s">
        <v>141</v>
      </c>
    </row>
    <row r="46" ht="288" spans="1:6">
      <c r="A46" s="3">
        <v>0.88</v>
      </c>
      <c r="B46" t="s">
        <v>142</v>
      </c>
      <c r="C46" t="str">
        <f>_xlfn.DISPIMG("ID_15EB2233F49246549D0D870174C3F45D",1)</f>
        <v>=DISPIMG("ID_15EB2233F49246549D0D870174C3F45D",1)</v>
      </c>
      <c r="D46" t="s">
        <v>25</v>
      </c>
      <c r="E46" s="4" t="s">
        <v>143</v>
      </c>
      <c r="F46" s="5" t="s">
        <v>144</v>
      </c>
    </row>
    <row r="47" ht="273.6" spans="1:6">
      <c r="A47" s="3">
        <v>0.79</v>
      </c>
      <c r="B47" t="s">
        <v>145</v>
      </c>
      <c r="C47" t="str">
        <f>_xlfn.DISPIMG("ID_3E91D90B9F1D43DFAC446D59FF744D94",1)</f>
        <v>=DISPIMG("ID_3E91D90B9F1D43DFAC446D59FF744D94",1)</v>
      </c>
      <c r="D47" t="s">
        <v>7</v>
      </c>
      <c r="E47" s="4" t="s">
        <v>146</v>
      </c>
      <c r="F47" s="5" t="s">
        <v>147</v>
      </c>
    </row>
    <row r="48" ht="259.2" spans="1:6">
      <c r="A48" s="3">
        <v>0.44</v>
      </c>
      <c r="B48" t="s">
        <v>148</v>
      </c>
      <c r="C48" t="str">
        <f>_xlfn.DISPIMG("ID_DC2EA4BB3D244CB69D5B51135D8DF253",1)</f>
        <v>=DISPIMG("ID_DC2EA4BB3D244CB69D5B51135D8DF253",1)</v>
      </c>
      <c r="D48" t="s">
        <v>7</v>
      </c>
      <c r="E48" s="4" t="s">
        <v>149</v>
      </c>
      <c r="F48" s="5" t="s">
        <v>150</v>
      </c>
    </row>
    <row r="49" ht="244.8" spans="1:6">
      <c r="A49" s="3">
        <v>0.91</v>
      </c>
      <c r="B49" t="s">
        <v>151</v>
      </c>
      <c r="C49" t="str">
        <f>_xlfn.DISPIMG("ID_EC3651501E6F4E44BE49CE8AD4AE322F",1)</f>
        <v>=DISPIMG("ID_EC3651501E6F4E44BE49CE8AD4AE322F",1)</v>
      </c>
      <c r="D49" t="s">
        <v>7</v>
      </c>
      <c r="E49" s="4" t="s">
        <v>152</v>
      </c>
      <c r="F49" s="5" t="s">
        <v>153</v>
      </c>
    </row>
    <row r="50" ht="316.8" spans="1:6">
      <c r="A50" s="3">
        <v>0.78</v>
      </c>
      <c r="B50" t="s">
        <v>154</v>
      </c>
      <c r="C50" t="str">
        <f>_xlfn.DISPIMG("ID_834B1A9475C44CF79B3B1C359598BA85",1)</f>
        <v>=DISPIMG("ID_834B1A9475C44CF79B3B1C359598BA85",1)</v>
      </c>
      <c r="D50" t="s">
        <v>18</v>
      </c>
      <c r="E50" s="4" t="s">
        <v>155</v>
      </c>
      <c r="F50" s="5" t="s">
        <v>156</v>
      </c>
    </row>
    <row r="51" ht="409.5" spans="1:6">
      <c r="A51" s="3">
        <v>0.69</v>
      </c>
      <c r="B51" t="s">
        <v>157</v>
      </c>
      <c r="C51" t="str">
        <f>_xlfn.DISPIMG("ID_DCAF7F34AFEF44DA94BDD679F084C8EF",1)</f>
        <v>=DISPIMG("ID_DCAF7F34AFEF44DA94BDD679F084C8EF",1)</v>
      </c>
      <c r="D51" t="s">
        <v>18</v>
      </c>
      <c r="E51" s="4" t="s">
        <v>158</v>
      </c>
      <c r="F51" s="5" t="s">
        <v>159</v>
      </c>
    </row>
    <row r="52" ht="409.5" spans="1:6">
      <c r="A52" s="3">
        <v>0.73</v>
      </c>
      <c r="B52" t="s">
        <v>160</v>
      </c>
      <c r="C52" t="str">
        <f>_xlfn.DISPIMG("ID_9657C96FEBEE420CA7A96738E0E3F9DD",1)</f>
        <v>=DISPIMG("ID_9657C96FEBEE420CA7A96738E0E3F9DD",1)</v>
      </c>
      <c r="D52" t="s">
        <v>18</v>
      </c>
      <c r="E52" s="4" t="s">
        <v>161</v>
      </c>
      <c r="F52" s="5" t="s">
        <v>162</v>
      </c>
    </row>
    <row r="53" ht="345.6" spans="1:6">
      <c r="A53" s="3">
        <v>0.24</v>
      </c>
      <c r="B53" t="s">
        <v>163</v>
      </c>
      <c r="C53" t="str">
        <f>_xlfn.DISPIMG("ID_65365915DC284B16BDBD36FB4D7995A5",1)</f>
        <v>=DISPIMG("ID_65365915DC284B16BDBD36FB4D7995A5",1)</v>
      </c>
      <c r="D53" t="s">
        <v>18</v>
      </c>
      <c r="E53" s="4" t="s">
        <v>164</v>
      </c>
      <c r="F53" s="5" t="s">
        <v>165</v>
      </c>
    </row>
    <row r="54" ht="302.4" spans="1:6">
      <c r="A54" s="3">
        <v>0.54</v>
      </c>
      <c r="B54" t="s">
        <v>166</v>
      </c>
      <c r="C54" t="str">
        <f>_xlfn.DISPIMG("ID_A1A862C662C241D788F29C2989F4E780",1)</f>
        <v>=DISPIMG("ID_A1A862C662C241D788F29C2989F4E780",1)</v>
      </c>
      <c r="D54" t="s">
        <v>18</v>
      </c>
      <c r="E54" s="4" t="s">
        <v>167</v>
      </c>
      <c r="F54" s="5" t="s">
        <v>168</v>
      </c>
    </row>
    <row r="55" ht="331.2" spans="1:6">
      <c r="A55" s="3">
        <v>0.51</v>
      </c>
      <c r="B55" t="s">
        <v>169</v>
      </c>
      <c r="C55" t="str">
        <f>_xlfn.DISPIMG("ID_79C7164183554694805D2F3035C8FDEA",1)</f>
        <v>=DISPIMG("ID_79C7164183554694805D2F3035C8FDEA",1)</v>
      </c>
      <c r="D55" t="s">
        <v>18</v>
      </c>
      <c r="E55" s="4" t="s">
        <v>170</v>
      </c>
      <c r="F55" s="5" t="s">
        <v>171</v>
      </c>
    </row>
    <row r="56" ht="288" spans="1:6">
      <c r="A56" s="3">
        <v>0.54</v>
      </c>
      <c r="B56" t="s">
        <v>172</v>
      </c>
      <c r="C56" t="str">
        <f>_xlfn.DISPIMG("ID_B18E22DECB844639971BE3E65384E902",1)</f>
        <v>=DISPIMG("ID_B18E22DECB844639971BE3E65384E902",1)</v>
      </c>
      <c r="D56" t="s">
        <v>18</v>
      </c>
      <c r="E56" s="4" t="s">
        <v>173</v>
      </c>
      <c r="F56" s="5" t="s">
        <v>174</v>
      </c>
    </row>
    <row r="57" ht="409.5" spans="1:6">
      <c r="A57" s="3">
        <v>0.69</v>
      </c>
      <c r="B57" t="s">
        <v>175</v>
      </c>
      <c r="C57" t="str">
        <f>_xlfn.DISPIMG("ID_CA26B88250B148D8B7BDF6BCAB6435E1",1)</f>
        <v>=DISPIMG("ID_CA26B88250B148D8B7BDF6BCAB6435E1",1)</v>
      </c>
      <c r="D57" t="s">
        <v>18</v>
      </c>
      <c r="E57" s="4" t="s">
        <v>176</v>
      </c>
      <c r="F57" s="5" t="s">
        <v>177</v>
      </c>
    </row>
    <row r="58" ht="259.2" spans="1:6">
      <c r="A58" s="3">
        <v>0.96</v>
      </c>
      <c r="B58" t="s">
        <v>178</v>
      </c>
      <c r="C58" t="str">
        <f>_xlfn.DISPIMG("ID_2E597E898BBC46D2BE6449A1F63ED768",1)</f>
        <v>=DISPIMG("ID_2E597E898BBC46D2BE6449A1F63ED768",1)</v>
      </c>
      <c r="D58" t="s">
        <v>7</v>
      </c>
      <c r="E58" s="4" t="s">
        <v>179</v>
      </c>
      <c r="F58" s="5" t="s">
        <v>180</v>
      </c>
    </row>
    <row r="59" ht="288" spans="1:6">
      <c r="A59" s="3">
        <v>0.49</v>
      </c>
      <c r="B59" t="s">
        <v>181</v>
      </c>
      <c r="C59" t="str">
        <f>_xlfn.DISPIMG("ID_AB81C4325E9C415C854686B08478738D",1)</f>
        <v>=DISPIMG("ID_AB81C4325E9C415C854686B08478738D",1)</v>
      </c>
      <c r="D59" t="s">
        <v>11</v>
      </c>
      <c r="E59" s="4" t="s">
        <v>182</v>
      </c>
      <c r="F59" s="5" t="s">
        <v>183</v>
      </c>
    </row>
    <row r="60" ht="409.5" spans="1:6">
      <c r="A60" s="3">
        <v>0.98</v>
      </c>
      <c r="B60" t="s">
        <v>184</v>
      </c>
      <c r="C60" t="str">
        <f>_xlfn.DISPIMG("ID_52EC2C3D3721419EAF33F6A944C6DEA3",1)</f>
        <v>=DISPIMG("ID_52EC2C3D3721419EAF33F6A944C6DEA3",1)</v>
      </c>
      <c r="D60" t="s">
        <v>18</v>
      </c>
      <c r="E60" s="4" t="s">
        <v>185</v>
      </c>
      <c r="F60" s="5" t="s">
        <v>186</v>
      </c>
    </row>
    <row r="61" ht="244.8" spans="1:6">
      <c r="A61" s="3">
        <v>0.62</v>
      </c>
      <c r="B61" t="s">
        <v>187</v>
      </c>
      <c r="C61" t="str">
        <f>_xlfn.DISPIMG("ID_7009DC8934B04B99893043030C115B8B",1)</f>
        <v>=DISPIMG("ID_7009DC8934B04B99893043030C115B8B",1)</v>
      </c>
      <c r="D61" t="s">
        <v>25</v>
      </c>
      <c r="E61" s="4" t="s">
        <v>188</v>
      </c>
      <c r="F61" s="5" t="s">
        <v>189</v>
      </c>
    </row>
    <row r="62" ht="409.5" spans="1:6">
      <c r="A62" s="3">
        <v>0.8</v>
      </c>
      <c r="B62" t="s">
        <v>190</v>
      </c>
      <c r="C62" t="str">
        <f>_xlfn.DISPIMG("ID_D1D97DBB3E0743A482E5A34F53BBF7CE",1)</f>
        <v>=DISPIMG("ID_D1D97DBB3E0743A482E5A34F53BBF7CE",1)</v>
      </c>
      <c r="D62" t="s">
        <v>11</v>
      </c>
      <c r="E62" s="4" t="s">
        <v>191</v>
      </c>
      <c r="F62" s="5" t="s">
        <v>192</v>
      </c>
    </row>
    <row r="63" ht="144" spans="1:6">
      <c r="A63" s="3">
        <v>0.57</v>
      </c>
      <c r="B63" t="s">
        <v>193</v>
      </c>
      <c r="C63" t="str">
        <f>_xlfn.DISPIMG("ID_D8AEE43678BA40BF8E9F2A72715CA23F",1)</f>
        <v>=DISPIMG("ID_D8AEE43678BA40BF8E9F2A72715CA23F",1)</v>
      </c>
      <c r="D63" t="s">
        <v>25</v>
      </c>
      <c r="E63" s="4" t="s">
        <v>194</v>
      </c>
      <c r="F63" s="5" t="s">
        <v>195</v>
      </c>
    </row>
    <row r="64" ht="388.8" spans="1:6">
      <c r="A64" s="3">
        <v>0.71</v>
      </c>
      <c r="B64" t="s">
        <v>196</v>
      </c>
      <c r="C64" t="str">
        <f>_xlfn.DISPIMG("ID_A2277F8340AF46C58EC134C561FE13A7",1)</f>
        <v>=DISPIMG("ID_A2277F8340AF46C58EC134C561FE13A7",1)</v>
      </c>
      <c r="D64" t="s">
        <v>18</v>
      </c>
      <c r="E64" s="4" t="s">
        <v>197</v>
      </c>
      <c r="F64" s="5" t="s">
        <v>198</v>
      </c>
    </row>
    <row r="65" ht="259.2" spans="1:6">
      <c r="A65" s="3">
        <v>0.71</v>
      </c>
      <c r="B65" t="s">
        <v>199</v>
      </c>
      <c r="C65" t="str">
        <f>_xlfn.DISPIMG("ID_4655013C3C6F44AD9FE36A5AD4829095",1)</f>
        <v>=DISPIMG("ID_4655013C3C6F44AD9FE36A5AD4829095",1)</v>
      </c>
      <c r="D65" t="s">
        <v>11</v>
      </c>
      <c r="E65" s="4" t="s">
        <v>200</v>
      </c>
      <c r="F65" s="5" t="s">
        <v>201</v>
      </c>
    </row>
    <row r="66" ht="302.4" spans="1:6">
      <c r="A66" s="3">
        <v>0.69</v>
      </c>
      <c r="B66" t="s">
        <v>202</v>
      </c>
      <c r="C66" t="str">
        <f>_xlfn.DISPIMG("ID_8D48ADA06FD647208EF7E1DB023CD863",1)</f>
        <v>=DISPIMG("ID_8D48ADA06FD647208EF7E1DB023CD863",1)</v>
      </c>
      <c r="D66" t="s">
        <v>18</v>
      </c>
      <c r="E66" s="4" t="s">
        <v>203</v>
      </c>
      <c r="F66" s="5" t="s">
        <v>204</v>
      </c>
    </row>
    <row r="67" ht="360" spans="1:6">
      <c r="A67" s="3">
        <v>0.79</v>
      </c>
      <c r="B67" t="s">
        <v>205</v>
      </c>
      <c r="C67" t="str">
        <f>_xlfn.DISPIMG("ID_D387DD43DD2645C39A3160CD70F320E4",1)</f>
        <v>=DISPIMG("ID_D387DD43DD2645C39A3160CD70F320E4",1)</v>
      </c>
      <c r="D67" t="s">
        <v>11</v>
      </c>
      <c r="E67" s="4" t="s">
        <v>206</v>
      </c>
      <c r="F67" s="5" t="s">
        <v>207</v>
      </c>
    </row>
    <row r="68" ht="360" spans="1:6">
      <c r="A68" s="3">
        <v>0.62</v>
      </c>
      <c r="B68" t="s">
        <v>208</v>
      </c>
      <c r="C68" t="str">
        <f>_xlfn.DISPIMG("ID_954CF59BADD747DB9560AA5CD7F91E42",1)</f>
        <v>=DISPIMG("ID_954CF59BADD747DB9560AA5CD7F91E42",1)</v>
      </c>
      <c r="D68" t="s">
        <v>18</v>
      </c>
      <c r="E68" s="4" t="s">
        <v>209</v>
      </c>
      <c r="F68" s="5" t="s">
        <v>210</v>
      </c>
    </row>
    <row r="69" spans="5:5">
      <c r="E69" s="4"/>
    </row>
  </sheetData>
  <hyperlinks>
    <hyperlink ref="F66" r:id="rId1" display="https://s2.loli.net/2024/12/24/PiLxtROsrkqV7Sp.png"/>
    <hyperlink ref="F68" r:id="rId2" display="https://s2.loli.net/2024/12/24/QXagyVJPDkdOzSr.png"/>
    <hyperlink ref="F67" r:id="rId3" display="https://s2.loli.net/2024/12/24/3cLX5rnCzMfaoGi.png"/>
    <hyperlink ref="F65" r:id="rId4" display="https://s2.loli.net/2024/12/24/wTbju6zc4qOt9rB.png"/>
    <hyperlink ref="F64" r:id="rId5" display="https://s2.loli.net/2024/12/24/ALHWdDpZ5cG7wTX.png"/>
    <hyperlink ref="F63" r:id="rId6" display="https://s2.loli.net/2024/12/24/iPvHUmxujJhzXyY.png"/>
    <hyperlink ref="F62" r:id="rId7" display="https://s2.loli.net/2024/12/24/VBg6pbOYEkmjzZ3.png"/>
    <hyperlink ref="F61" r:id="rId8" display="https://s2.loli.net/2024/12/24/j3vwMy7s4iQFnI2.png"/>
    <hyperlink ref="F60" r:id="rId9" display="https://s2.loli.net/2024/12/24/h9M1DUbazqSiIRe.png"/>
    <hyperlink ref="F59" r:id="rId10" display="https://s2.loli.net/2024/12/24/3trFdgkbLYSC8Qx.png"/>
    <hyperlink ref="F58" r:id="rId11" display="https://s2.loli.net/2024/12/24/CsALuExhgRr5Flc.png"/>
    <hyperlink ref="F57" r:id="rId12" display="https://s2.loli.net/2024/12/24/wpBEsoZt2MIG8Te.png"/>
    <hyperlink ref="F56" r:id="rId13" display="https://s2.loli.net/2024/12/24/6KH8ZdVwhsaOvJM.png"/>
    <hyperlink ref="F55" r:id="rId14" display="https://s2.loli.net/2024/12/24/mt7LNRqcV4BrizC.png"/>
    <hyperlink ref="F54" r:id="rId15" display="https://s2.loli.net/2024/12/24/Wtz3RNBkUvOeimH.png"/>
    <hyperlink ref="F53" r:id="rId16" display="https://s2.loli.net/2024/12/24/n8iQXzaTfRDsjIY.png"/>
    <hyperlink ref="F52" r:id="rId17" display="https://s2.loli.net/2024/12/24/GCZn2Xpweofk5QH.png"/>
    <hyperlink ref="F51" r:id="rId18" display="https://s2.loli.net/2024/12/24/FyfxbVC3EcoZlv5.png"/>
    <hyperlink ref="F50" r:id="rId19" display="https://s2.loli.net/2024/12/24/Dk1vC8TP54hNGql.png"/>
    <hyperlink ref="F49" r:id="rId20" display="https://s2.loli.net/2024/12/24/1AHrCNLJzqnWdmj.png"/>
    <hyperlink ref="F48" r:id="rId21" display="https://s2.loli.net/2024/12/24/5kg83Gh7ltToDaR.png"/>
    <hyperlink ref="F47" r:id="rId22" display="https://s2.loli.net/2024/12/24/ckiVAOuMrsStaUW.png"/>
    <hyperlink ref="F46" r:id="rId23" display="https://s2.loli.net/2024/12/24/Hbz75nydGgeFfml.png"/>
    <hyperlink ref="F45" r:id="rId24" display="https://s2.loli.net/2024/12/24/CpxvtaLYFGUWKdN.png"/>
    <hyperlink ref="F44" r:id="rId25" display="https://s2.loli.net/2024/12/24/loKgQtxw8i7EYCB.png"/>
    <hyperlink ref="F43" r:id="rId26" display="https://s2.loli.net/2024/12/24/Xzj9bt1QFioCLI2.png"/>
    <hyperlink ref="F42" r:id="rId27" display="https://s2.loli.net/2024/12/24/Vo3XTgJB8RsivnH.png"/>
    <hyperlink ref="F41" r:id="rId28" display="https://s2.loli.net/2024/12/24/ifyvBCY9sTZgpuU.png"/>
    <hyperlink ref="F40" r:id="rId29" display="https://s2.loli.net/2024/12/24/xcduFeMg6mpUbqz.png"/>
    <hyperlink ref="F39" r:id="rId30" display="https://s2.loli.net/2024/12/24/3U87cqzmJvAhjlY.png"/>
    <hyperlink ref="F38" r:id="rId31" display="https://s2.loli.net/2024/12/24/2GM8HqRVzSPdbmI.png"/>
    <hyperlink ref="F2" r:id="rId32" display="https://s2.loli.net/2024/12/24/EWJXe3LZznA5jwi.png"/>
    <hyperlink ref="F3" r:id="rId33" display="https://s2.loli.net/2024/12/24/LF9jPu8Ii7RHGCb.png"/>
    <hyperlink ref="F4" r:id="rId34" display="https://s2.loli.net/2024/12/24/pWTiQvftEhY3Zkj.png"/>
    <hyperlink ref="F5" r:id="rId35" display="https://s2.loli.net/2024/12/24/T9c1ALPWkgNEzdu.png"/>
    <hyperlink ref="F6" r:id="rId36" display="https://s2.loli.net/2024/12/24/TkznYubNRFVZCLI.png"/>
    <hyperlink ref="F7" r:id="rId37" display="https://s2.loli.net/2024/12/24/8kJGhiMItdbaSlN.png"/>
    <hyperlink ref="F8" r:id="rId38" display="https://s2.loli.net/2024/12/24/IoLHJUBRFpdxYrO.png"/>
    <hyperlink ref="F9" r:id="rId39" display="https://s2.loli.net/2024/12/24/lGPneIVmvfNEyRz.png"/>
    <hyperlink ref="F10" r:id="rId40" display="https://s2.loli.net/2024/12/24/eHx96ULj37JoalB.png"/>
    <hyperlink ref="F11" r:id="rId41" display="https://s2.loli.net/2024/12/24/ORD1btWcLe6h5zy.png"/>
    <hyperlink ref="F12" r:id="rId42" display="https://s2.loli.net/2024/12/24/DbGo2fkHpBAE9sr.png"/>
    <hyperlink ref="F13" r:id="rId43" display="https://s2.loli.net/2024/12/24/hADTCk8r6JOQ7e1.png"/>
    <hyperlink ref="F14" r:id="rId44" display="https://s2.loli.net/2024/12/24/ABUgzm3rt1hZxk2.png"/>
    <hyperlink ref="F15" r:id="rId45" display="https://s2.loli.net/2024/12/24/9GeUBEINO8tpkJ3.png"/>
    <hyperlink ref="F37" r:id="rId46" display="https://s2.loli.net/2024/12/24/MgteJ1ucEDakzO6.png"/>
    <hyperlink ref="F36" r:id="rId47" display="https://s2.loli.net/2024/12/24/JnOLzyrXSZEVMvf.png"/>
    <hyperlink ref="F16" r:id="rId48" display="https://s2.loli.net/2024/12/24/28bzNeLEHG4MZKc.png"/>
    <hyperlink ref="F17" r:id="rId49" display="https://s2.loli.net/2024/12/24/Fx9NjPgQrMGISAD.png"/>
    <hyperlink ref="F18" r:id="rId50" display="https://s2.loli.net/2024/12/24/m62kXaiYZEVvjqU.png"/>
    <hyperlink ref="F19" r:id="rId51" display="https://s2.loli.net/2024/12/24/l8Ruk5TqLaFASCD.png"/>
    <hyperlink ref="F35" r:id="rId52" display="https://s2.loli.net/2024/12/24/ECBg7d4fSXIo5JL.png"/>
    <hyperlink ref="F34" r:id="rId53" display="https://s2.loli.net/2024/12/24/SVO4Rw2itdKLgz9.png"/>
    <hyperlink ref="F33" r:id="rId54" display="https://s2.loli.net/2024/12/24/5DoEwfQMRIe4tnd.png"/>
    <hyperlink ref="F32" r:id="rId55" display="https://s2.loli.net/2024/12/24/XNgKCUyfdt9RoSr.png"/>
    <hyperlink ref="F31" r:id="rId56" display="https://s2.loli.net/2024/12/24/B3pG5AuYaVhrQUT.png"/>
    <hyperlink ref="F30" r:id="rId57" display="https://s2.loli.net/2024/12/24/OYsPtI3eEBWqMHN.png"/>
    <hyperlink ref="F29" r:id="rId58" display="https://s2.loli.net/2024/12/24/t9wTn7qayXl4JdL.png"/>
    <hyperlink ref="F28" r:id="rId59" display="https://s2.loli.net/2024/12/24/dvOCsiSQa1zMkWL.png"/>
    <hyperlink ref="F27" r:id="rId60" display="https://s2.loli.net/2024/12/24/uapVGF7WkcYPKOy.png"/>
    <hyperlink ref="F26" r:id="rId61" display="https://s2.loli.net/2024/12/24/JiBxRE6NLy4W3zp.png"/>
    <hyperlink ref="F25" r:id="rId62" display="https://s2.loli.net/2024/12/24/DMsH9EkC1VK28h6.png"/>
    <hyperlink ref="F24" r:id="rId63" display="https://s2.loli.net/2024/12/24/hbCnDBNYkzlfgWT.png"/>
    <hyperlink ref="F23" r:id="rId64" display="https://s2.loli.net/2024/12/24/ySkR9WmiMVJnHTq.png"/>
    <hyperlink ref="F22" r:id="rId65" display="https://s2.loli.net/2024/12/24/XRg9HBIKx87AfTs.png"/>
    <hyperlink ref="F21" r:id="rId66" display="https://s2.loli.net/2024/12/24/FT5oNsjcCuJrbXh.png"/>
    <hyperlink ref="F20" r:id="rId67" display="https://s2.loli.net/2024/12/24/h8CYM4OmRakqPgL.png"/>
  </hyperlinks>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2023-05-12T11:15:00Z</dcterms:created>
  <dcterms:modified xsi:type="dcterms:W3CDTF">2025-05-28T06:02:30Z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2052-12.1.0.20305</vt:lpwstr>
  </property>
  <property fmtid="{D5CDD505-2E9C-101B-9397-08002B2CF9AE}" pid="3" name="ICV">
    <vt:lpwstr>3EFD252C2A55488EAA73922D40EDC7FE_12</vt:lpwstr>
  </property>
</Properties>
</file>