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359" name="ID_8B9DC76050EA4399975C94832098D1FC" descr="图片 1"/>
        <xdr:cNvPicPr/>
      </xdr:nvPicPr>
      <xdr:blipFill>
        <a:blip r:embed="rId1"/>
        <a:stretch>
          <a:fillRect/>
        </a:stretch>
      </xdr:blipFill>
      <xdr:spPr>
        <a:xfrm>
          <a:off x="0" y="0"/>
          <a:ext cx="3467100" cy="4162425"/>
        </a:xfrm>
        <a:prstGeom prst="rect">
          <a:avLst/>
        </a:prstGeom>
      </xdr:spPr>
    </xdr:pic>
  </etc:cellImage>
  <etc:cellImage>
    <xdr:pic>
      <xdr:nvPicPr>
        <xdr:cNvPr id="362" name="ID_55F882DCE2714557B321731CABE6D768" descr="图片 4"/>
        <xdr:cNvPicPr/>
      </xdr:nvPicPr>
      <xdr:blipFill>
        <a:blip r:embed="rId2"/>
        <a:stretch>
          <a:fillRect/>
        </a:stretch>
      </xdr:blipFill>
      <xdr:spPr>
        <a:xfrm>
          <a:off x="0" y="0"/>
          <a:ext cx="3810000" cy="4314825"/>
        </a:xfrm>
        <a:prstGeom prst="rect">
          <a:avLst/>
        </a:prstGeom>
      </xdr:spPr>
    </xdr:pic>
  </etc:cellImage>
  <etc:cellImage>
    <xdr:pic>
      <xdr:nvPicPr>
        <xdr:cNvPr id="407" name="ID_2B24E8F56F504BDDB2AA0C22F39D1E8B" descr="图片 49"/>
        <xdr:cNvPicPr/>
      </xdr:nvPicPr>
      <xdr:blipFill>
        <a:blip r:embed="rId3"/>
        <a:stretch>
          <a:fillRect/>
        </a:stretch>
      </xdr:blipFill>
      <xdr:spPr>
        <a:xfrm>
          <a:off x="0" y="0"/>
          <a:ext cx="6667500" cy="2952750"/>
        </a:xfrm>
        <a:prstGeom prst="rect">
          <a:avLst/>
        </a:prstGeom>
      </xdr:spPr>
    </xdr:pic>
  </etc:cellImage>
  <etc:cellImage>
    <xdr:pic>
      <xdr:nvPicPr>
        <xdr:cNvPr id="384" name="ID_B92ABAF5DB374034866F62783E20946A" descr="图片 26"/>
        <xdr:cNvPicPr/>
      </xdr:nvPicPr>
      <xdr:blipFill>
        <a:blip r:embed="rId4"/>
        <a:stretch>
          <a:fillRect/>
        </a:stretch>
      </xdr:blipFill>
      <xdr:spPr>
        <a:xfrm>
          <a:off x="0" y="0"/>
          <a:ext cx="5276850" cy="2695575"/>
        </a:xfrm>
        <a:prstGeom prst="rect">
          <a:avLst/>
        </a:prstGeom>
      </xdr:spPr>
    </xdr:pic>
  </etc:cellImage>
  <etc:cellImage>
    <xdr:pic>
      <xdr:nvPicPr>
        <xdr:cNvPr id="361" name="ID_1C8B7F31BC2F4C27BCFAF1D1EDAF6E9D" descr="图片 3"/>
        <xdr:cNvPicPr/>
      </xdr:nvPicPr>
      <xdr:blipFill>
        <a:blip r:embed="rId5"/>
        <a:stretch>
          <a:fillRect/>
        </a:stretch>
      </xdr:blipFill>
      <xdr:spPr>
        <a:xfrm>
          <a:off x="0" y="0"/>
          <a:ext cx="4095750" cy="4848225"/>
        </a:xfrm>
        <a:prstGeom prst="rect">
          <a:avLst/>
        </a:prstGeom>
      </xdr:spPr>
    </xdr:pic>
  </etc:cellImage>
  <etc:cellImage>
    <xdr:pic>
      <xdr:nvPicPr>
        <xdr:cNvPr id="385" name="ID_98D1985468FE40AEAD3DC820D468D49D" descr="图片 27"/>
        <xdr:cNvPicPr/>
      </xdr:nvPicPr>
      <xdr:blipFill>
        <a:blip r:embed="rId6"/>
        <a:stretch>
          <a:fillRect/>
        </a:stretch>
      </xdr:blipFill>
      <xdr:spPr>
        <a:xfrm>
          <a:off x="0" y="0"/>
          <a:ext cx="5838825" cy="2543175"/>
        </a:xfrm>
        <a:prstGeom prst="rect">
          <a:avLst/>
        </a:prstGeom>
      </xdr:spPr>
    </xdr:pic>
  </etc:cellImage>
  <etc:cellImage>
    <xdr:pic>
      <xdr:nvPicPr>
        <xdr:cNvPr id="360" name="ID_6DC35D8FD7694C019573AF1514C0584F" descr="图片 2"/>
        <xdr:cNvPicPr/>
      </xdr:nvPicPr>
      <xdr:blipFill>
        <a:blip r:embed="rId7"/>
        <a:stretch>
          <a:fillRect/>
        </a:stretch>
      </xdr:blipFill>
      <xdr:spPr>
        <a:xfrm>
          <a:off x="0" y="0"/>
          <a:ext cx="4286250" cy="5067300"/>
        </a:xfrm>
        <a:prstGeom prst="rect">
          <a:avLst/>
        </a:prstGeom>
      </xdr:spPr>
    </xdr:pic>
  </etc:cellImage>
  <etc:cellImage>
    <xdr:pic>
      <xdr:nvPicPr>
        <xdr:cNvPr id="411" name="ID_AF6BD178F00649E3AFB74ED193CBA677" descr="图片 53"/>
        <xdr:cNvPicPr/>
      </xdr:nvPicPr>
      <xdr:blipFill>
        <a:blip r:embed="rId8"/>
        <a:stretch>
          <a:fillRect/>
        </a:stretch>
      </xdr:blipFill>
      <xdr:spPr>
        <a:xfrm>
          <a:off x="0" y="0"/>
          <a:ext cx="6667500" cy="2590800"/>
        </a:xfrm>
        <a:prstGeom prst="rect">
          <a:avLst/>
        </a:prstGeom>
      </xdr:spPr>
    </xdr:pic>
  </etc:cellImage>
  <etc:cellImage>
    <xdr:pic>
      <xdr:nvPicPr>
        <xdr:cNvPr id="388" name="ID_CC5445D0C4164BA69649D17236A42B3F" descr="图片 30"/>
        <xdr:cNvPicPr/>
      </xdr:nvPicPr>
      <xdr:blipFill>
        <a:blip r:embed="rId9"/>
        <a:stretch>
          <a:fillRect/>
        </a:stretch>
      </xdr:blipFill>
      <xdr:spPr>
        <a:xfrm>
          <a:off x="0" y="0"/>
          <a:ext cx="3810000" cy="3990975"/>
        </a:xfrm>
        <a:prstGeom prst="rect">
          <a:avLst/>
        </a:prstGeom>
      </xdr:spPr>
    </xdr:pic>
  </etc:cellImage>
  <etc:cellImage>
    <xdr:pic>
      <xdr:nvPicPr>
        <xdr:cNvPr id="365" name="ID_E09F5DE23F754B93B748432D245F6645" descr="图片 7"/>
        <xdr:cNvPicPr/>
      </xdr:nvPicPr>
      <xdr:blipFill>
        <a:blip r:embed="rId10"/>
        <a:stretch>
          <a:fillRect/>
        </a:stretch>
      </xdr:blipFill>
      <xdr:spPr>
        <a:xfrm>
          <a:off x="0" y="0"/>
          <a:ext cx="3400425" cy="3933825"/>
        </a:xfrm>
        <a:prstGeom prst="rect">
          <a:avLst/>
        </a:prstGeom>
      </xdr:spPr>
    </xdr:pic>
  </etc:cellImage>
  <etc:cellImage>
    <xdr:pic>
      <xdr:nvPicPr>
        <xdr:cNvPr id="410" name="ID_EC5041BF4ECD4303B5B13175C9D758FA" descr="图片 52"/>
        <xdr:cNvPicPr/>
      </xdr:nvPicPr>
      <xdr:blipFill>
        <a:blip r:embed="rId11"/>
        <a:stretch>
          <a:fillRect/>
        </a:stretch>
      </xdr:blipFill>
      <xdr:spPr>
        <a:xfrm>
          <a:off x="0" y="0"/>
          <a:ext cx="5372100" cy="6305550"/>
        </a:xfrm>
        <a:prstGeom prst="rect">
          <a:avLst/>
        </a:prstGeom>
      </xdr:spPr>
    </xdr:pic>
  </etc:cellImage>
  <etc:cellImage>
    <xdr:pic>
      <xdr:nvPicPr>
        <xdr:cNvPr id="364" name="ID_855717D906AD4D48B9AFBE0E9F330C1B" descr="图片 6"/>
        <xdr:cNvPicPr/>
      </xdr:nvPicPr>
      <xdr:blipFill>
        <a:blip r:embed="rId12"/>
        <a:stretch>
          <a:fillRect/>
        </a:stretch>
      </xdr:blipFill>
      <xdr:spPr>
        <a:xfrm>
          <a:off x="0" y="0"/>
          <a:ext cx="6667500" cy="2828925"/>
        </a:xfrm>
        <a:prstGeom prst="rect">
          <a:avLst/>
        </a:prstGeom>
      </xdr:spPr>
    </xdr:pic>
  </etc:cellImage>
  <etc:cellImage>
    <xdr:pic>
      <xdr:nvPicPr>
        <xdr:cNvPr id="363" name="ID_DB6155F23B174994B1F36D0A1B950406" descr="图片 5"/>
        <xdr:cNvPicPr/>
      </xdr:nvPicPr>
      <xdr:blipFill>
        <a:blip r:embed="rId13"/>
        <a:stretch>
          <a:fillRect/>
        </a:stretch>
      </xdr:blipFill>
      <xdr:spPr>
        <a:xfrm>
          <a:off x="0" y="0"/>
          <a:ext cx="6267450" cy="2733675"/>
        </a:xfrm>
        <a:prstGeom prst="rect">
          <a:avLst/>
        </a:prstGeom>
      </xdr:spPr>
    </xdr:pic>
  </etc:cellImage>
  <etc:cellImage>
    <xdr:pic>
      <xdr:nvPicPr>
        <xdr:cNvPr id="391" name="ID_6FE237C955544331A0CF6D6410B8DD2C" descr="图片 33"/>
        <xdr:cNvPicPr/>
      </xdr:nvPicPr>
      <xdr:blipFill>
        <a:blip r:embed="rId14"/>
        <a:stretch>
          <a:fillRect/>
        </a:stretch>
      </xdr:blipFill>
      <xdr:spPr>
        <a:xfrm>
          <a:off x="0" y="0"/>
          <a:ext cx="6086475" cy="6591300"/>
        </a:xfrm>
        <a:prstGeom prst="rect">
          <a:avLst/>
        </a:prstGeom>
      </xdr:spPr>
    </xdr:pic>
  </etc:cellImage>
  <etc:cellImage>
    <xdr:pic>
      <xdr:nvPicPr>
        <xdr:cNvPr id="366" name="ID_DFC7C072F90F4F91B640D61318F25980" descr="图片 8"/>
        <xdr:cNvPicPr/>
      </xdr:nvPicPr>
      <xdr:blipFill>
        <a:blip r:embed="rId15"/>
        <a:stretch>
          <a:fillRect/>
        </a:stretch>
      </xdr:blipFill>
      <xdr:spPr>
        <a:xfrm>
          <a:off x="0" y="0"/>
          <a:ext cx="4181475" cy="5105400"/>
        </a:xfrm>
        <a:prstGeom prst="rect">
          <a:avLst/>
        </a:prstGeom>
      </xdr:spPr>
    </xdr:pic>
  </etc:cellImage>
  <etc:cellImage>
    <xdr:pic>
      <xdr:nvPicPr>
        <xdr:cNvPr id="390" name="ID_A7FDCEB2D2DE49658F5636CB6A5FA0C9" descr="图片 32"/>
        <xdr:cNvPicPr/>
      </xdr:nvPicPr>
      <xdr:blipFill>
        <a:blip r:embed="rId16"/>
        <a:stretch>
          <a:fillRect/>
        </a:stretch>
      </xdr:blipFill>
      <xdr:spPr>
        <a:xfrm>
          <a:off x="0" y="0"/>
          <a:ext cx="4838700" cy="5391150"/>
        </a:xfrm>
        <a:prstGeom prst="rect">
          <a:avLst/>
        </a:prstGeom>
      </xdr:spPr>
    </xdr:pic>
  </etc:cellImage>
  <etc:cellImage>
    <xdr:pic>
      <xdr:nvPicPr>
        <xdr:cNvPr id="367" name="ID_0A1783A70097450B97C34F6F2201A454" descr="图片 9"/>
        <xdr:cNvPicPr/>
      </xdr:nvPicPr>
      <xdr:blipFill>
        <a:blip r:embed="rId17"/>
        <a:stretch>
          <a:fillRect/>
        </a:stretch>
      </xdr:blipFill>
      <xdr:spPr>
        <a:xfrm>
          <a:off x="0" y="0"/>
          <a:ext cx="3848100" cy="4457700"/>
        </a:xfrm>
        <a:prstGeom prst="rect">
          <a:avLst/>
        </a:prstGeom>
      </xdr:spPr>
    </xdr:pic>
  </etc:cellImage>
  <etc:cellImage>
    <xdr:pic>
      <xdr:nvPicPr>
        <xdr:cNvPr id="414" name="ID_174E15F3074043BCA08F77F296D9D05F" descr="图片 56"/>
        <xdr:cNvPicPr/>
      </xdr:nvPicPr>
      <xdr:blipFill>
        <a:blip r:embed="rId18"/>
        <a:stretch>
          <a:fillRect/>
        </a:stretch>
      </xdr:blipFill>
      <xdr:spPr>
        <a:xfrm>
          <a:off x="0" y="0"/>
          <a:ext cx="5314950" cy="6229350"/>
        </a:xfrm>
        <a:prstGeom prst="rect">
          <a:avLst/>
        </a:prstGeom>
      </xdr:spPr>
    </xdr:pic>
  </etc:cellImage>
  <etc:cellImage>
    <xdr:pic>
      <xdr:nvPicPr>
        <xdr:cNvPr id="368" name="ID_F45EE08C02284A1D8A9FC2BADB3B8133" descr="图片 10"/>
        <xdr:cNvPicPr/>
      </xdr:nvPicPr>
      <xdr:blipFill>
        <a:blip r:embed="rId19"/>
        <a:stretch>
          <a:fillRect/>
        </a:stretch>
      </xdr:blipFill>
      <xdr:spPr>
        <a:xfrm>
          <a:off x="0" y="0"/>
          <a:ext cx="6667500" cy="3048000"/>
        </a:xfrm>
        <a:prstGeom prst="rect">
          <a:avLst/>
        </a:prstGeom>
      </xdr:spPr>
    </xdr:pic>
  </etc:cellImage>
  <etc:cellImage>
    <xdr:pic>
      <xdr:nvPicPr>
        <xdr:cNvPr id="392" name="ID_049AB8E3EAA44733BCEF7FF63E1B8D12" descr="图片 34"/>
        <xdr:cNvPicPr/>
      </xdr:nvPicPr>
      <xdr:blipFill>
        <a:blip r:embed="rId20"/>
        <a:stretch>
          <a:fillRect/>
        </a:stretch>
      </xdr:blipFill>
      <xdr:spPr>
        <a:xfrm>
          <a:off x="0" y="0"/>
          <a:ext cx="6667500" cy="3067050"/>
        </a:xfrm>
        <a:prstGeom prst="rect">
          <a:avLst/>
        </a:prstGeom>
      </xdr:spPr>
    </xdr:pic>
  </etc:cellImage>
  <etc:cellImage>
    <xdr:pic>
      <xdr:nvPicPr>
        <xdr:cNvPr id="369" name="ID_1C07CF8EDD72443E9C57266DF3566E18" descr="图片 11"/>
        <xdr:cNvPicPr/>
      </xdr:nvPicPr>
      <xdr:blipFill>
        <a:blip r:embed="rId21"/>
        <a:stretch>
          <a:fillRect/>
        </a:stretch>
      </xdr:blipFill>
      <xdr:spPr>
        <a:xfrm>
          <a:off x="0" y="0"/>
          <a:ext cx="4276725" cy="4724400"/>
        </a:xfrm>
        <a:prstGeom prst="rect">
          <a:avLst/>
        </a:prstGeom>
      </xdr:spPr>
    </xdr:pic>
  </etc:cellImage>
  <etc:cellImage>
    <xdr:pic>
      <xdr:nvPicPr>
        <xdr:cNvPr id="370" name="ID_A75233519F7F42848A91F2B51801F74F" descr="图片 12"/>
        <xdr:cNvPicPr/>
      </xdr:nvPicPr>
      <xdr:blipFill>
        <a:blip r:embed="rId22"/>
        <a:stretch>
          <a:fillRect/>
        </a:stretch>
      </xdr:blipFill>
      <xdr:spPr>
        <a:xfrm>
          <a:off x="0" y="0"/>
          <a:ext cx="6667500" cy="2838450"/>
        </a:xfrm>
        <a:prstGeom prst="rect">
          <a:avLst/>
        </a:prstGeom>
      </xdr:spPr>
    </xdr:pic>
  </etc:cellImage>
  <etc:cellImage>
    <xdr:pic>
      <xdr:nvPicPr>
        <xdr:cNvPr id="394" name="ID_8FC2684B831C483382D9DD2B810EBF14" descr="图片 36"/>
        <xdr:cNvPicPr/>
      </xdr:nvPicPr>
      <xdr:blipFill>
        <a:blip r:embed="rId23"/>
        <a:stretch>
          <a:fillRect/>
        </a:stretch>
      </xdr:blipFill>
      <xdr:spPr>
        <a:xfrm>
          <a:off x="0" y="0"/>
          <a:ext cx="6667500" cy="2867025"/>
        </a:xfrm>
        <a:prstGeom prst="rect">
          <a:avLst/>
        </a:prstGeom>
      </xdr:spPr>
    </xdr:pic>
  </etc:cellImage>
  <etc:cellImage>
    <xdr:pic>
      <xdr:nvPicPr>
        <xdr:cNvPr id="371" name="ID_3478EF527DCC40728999684B5A781330" descr="图片 13"/>
        <xdr:cNvPicPr/>
      </xdr:nvPicPr>
      <xdr:blipFill>
        <a:blip r:embed="rId24"/>
        <a:stretch>
          <a:fillRect/>
        </a:stretch>
      </xdr:blipFill>
      <xdr:spPr>
        <a:xfrm>
          <a:off x="0" y="0"/>
          <a:ext cx="6667500" cy="2914650"/>
        </a:xfrm>
        <a:prstGeom prst="rect">
          <a:avLst/>
        </a:prstGeom>
      </xdr:spPr>
    </xdr:pic>
  </etc:cellImage>
  <etc:cellImage>
    <xdr:pic>
      <xdr:nvPicPr>
        <xdr:cNvPr id="397" name="ID_4D8CC2B36A6345358A1B4605644F84DA" descr="图片 39"/>
        <xdr:cNvPicPr/>
      </xdr:nvPicPr>
      <xdr:blipFill>
        <a:blip r:embed="rId25"/>
        <a:stretch>
          <a:fillRect/>
        </a:stretch>
      </xdr:blipFill>
      <xdr:spPr>
        <a:xfrm>
          <a:off x="0" y="0"/>
          <a:ext cx="5305425" cy="6191250"/>
        </a:xfrm>
        <a:prstGeom prst="rect">
          <a:avLst/>
        </a:prstGeom>
      </xdr:spPr>
    </xdr:pic>
  </etc:cellImage>
  <etc:cellImage>
    <xdr:pic>
      <xdr:nvPicPr>
        <xdr:cNvPr id="372" name="ID_9F617A98077D43698232B9F4C23F74C3" descr="图片 14"/>
        <xdr:cNvPicPr/>
      </xdr:nvPicPr>
      <xdr:blipFill>
        <a:blip r:embed="rId26"/>
        <a:stretch>
          <a:fillRect/>
        </a:stretch>
      </xdr:blipFill>
      <xdr:spPr>
        <a:xfrm>
          <a:off x="0" y="0"/>
          <a:ext cx="6715125" cy="2990850"/>
        </a:xfrm>
        <a:prstGeom prst="rect">
          <a:avLst/>
        </a:prstGeom>
      </xdr:spPr>
    </xdr:pic>
  </etc:cellImage>
  <etc:cellImage>
    <xdr:pic>
      <xdr:nvPicPr>
        <xdr:cNvPr id="419" name="ID_4F1B8E74AC6E40B48EABEBD0C79A05B6" descr="图片 61"/>
        <xdr:cNvPicPr/>
      </xdr:nvPicPr>
      <xdr:blipFill>
        <a:blip r:embed="rId27"/>
        <a:stretch>
          <a:fillRect/>
        </a:stretch>
      </xdr:blipFill>
      <xdr:spPr>
        <a:xfrm>
          <a:off x="0" y="0"/>
          <a:ext cx="4581525" cy="5505450"/>
        </a:xfrm>
        <a:prstGeom prst="rect">
          <a:avLst/>
        </a:prstGeom>
      </xdr:spPr>
    </xdr:pic>
  </etc:cellImage>
  <etc:cellImage>
    <xdr:pic>
      <xdr:nvPicPr>
        <xdr:cNvPr id="396" name="ID_B161AECF88924D748F2578A49D115E13" descr="图片 38"/>
        <xdr:cNvPicPr/>
      </xdr:nvPicPr>
      <xdr:blipFill>
        <a:blip r:embed="rId28"/>
        <a:stretch>
          <a:fillRect/>
        </a:stretch>
      </xdr:blipFill>
      <xdr:spPr>
        <a:xfrm>
          <a:off x="0" y="0"/>
          <a:ext cx="5715000" cy="2219325"/>
        </a:xfrm>
        <a:prstGeom prst="rect">
          <a:avLst/>
        </a:prstGeom>
      </xdr:spPr>
    </xdr:pic>
  </etc:cellImage>
  <etc:cellImage>
    <xdr:pic>
      <xdr:nvPicPr>
        <xdr:cNvPr id="373" name="ID_2F51796484DE4396A7F5F4175B205E69" descr="图片 15"/>
        <xdr:cNvPicPr/>
      </xdr:nvPicPr>
      <xdr:blipFill>
        <a:blip r:embed="rId29"/>
        <a:stretch>
          <a:fillRect/>
        </a:stretch>
      </xdr:blipFill>
      <xdr:spPr>
        <a:xfrm>
          <a:off x="0" y="0"/>
          <a:ext cx="6667500" cy="2828925"/>
        </a:xfrm>
        <a:prstGeom prst="rect">
          <a:avLst/>
        </a:prstGeom>
      </xdr:spPr>
    </xdr:pic>
  </etc:cellImage>
  <etc:cellImage>
    <xdr:pic>
      <xdr:nvPicPr>
        <xdr:cNvPr id="374" name="ID_C62A0A6D305F4849A40EB54F987DA328" descr="图片 16"/>
        <xdr:cNvPicPr/>
      </xdr:nvPicPr>
      <xdr:blipFill>
        <a:blip r:embed="rId30"/>
        <a:stretch>
          <a:fillRect/>
        </a:stretch>
      </xdr:blipFill>
      <xdr:spPr>
        <a:xfrm>
          <a:off x="0" y="0"/>
          <a:ext cx="6667500" cy="3286125"/>
        </a:xfrm>
        <a:prstGeom prst="rect">
          <a:avLst/>
        </a:prstGeom>
      </xdr:spPr>
    </xdr:pic>
  </etc:cellImage>
  <etc:cellImage>
    <xdr:pic>
      <xdr:nvPicPr>
        <xdr:cNvPr id="398" name="ID_CA7DE56AD5AC48278F43908C95058673" descr="图片 40"/>
        <xdr:cNvPicPr/>
      </xdr:nvPicPr>
      <xdr:blipFill>
        <a:blip r:embed="rId31"/>
        <a:stretch>
          <a:fillRect/>
        </a:stretch>
      </xdr:blipFill>
      <xdr:spPr>
        <a:xfrm>
          <a:off x="0" y="0"/>
          <a:ext cx="5057775" cy="5734050"/>
        </a:xfrm>
        <a:prstGeom prst="rect">
          <a:avLst/>
        </a:prstGeom>
      </xdr:spPr>
    </xdr:pic>
  </etc:cellImage>
  <etc:cellImage>
    <xdr:pic>
      <xdr:nvPicPr>
        <xdr:cNvPr id="375" name="ID_E1FFE230B490478F9A07CB2DA69E76C8" descr="图片 17"/>
        <xdr:cNvPicPr/>
      </xdr:nvPicPr>
      <xdr:blipFill>
        <a:blip r:embed="rId32"/>
        <a:stretch>
          <a:fillRect/>
        </a:stretch>
      </xdr:blipFill>
      <xdr:spPr>
        <a:xfrm>
          <a:off x="0" y="0"/>
          <a:ext cx="3238500" cy="3190875"/>
        </a:xfrm>
        <a:prstGeom prst="rect">
          <a:avLst/>
        </a:prstGeom>
      </xdr:spPr>
    </xdr:pic>
  </etc:cellImage>
  <etc:cellImage>
    <xdr:pic>
      <xdr:nvPicPr>
        <xdr:cNvPr id="376" name="ID_3C63BABE398A498691FD8BD8FC3922FA" descr="图片 18"/>
        <xdr:cNvPicPr/>
      </xdr:nvPicPr>
      <xdr:blipFill>
        <a:blip r:embed="rId33"/>
        <a:stretch>
          <a:fillRect/>
        </a:stretch>
      </xdr:blipFill>
      <xdr:spPr>
        <a:xfrm>
          <a:off x="0" y="0"/>
          <a:ext cx="6667500" cy="2638425"/>
        </a:xfrm>
        <a:prstGeom prst="rect">
          <a:avLst/>
        </a:prstGeom>
      </xdr:spPr>
    </xdr:pic>
  </etc:cellImage>
  <etc:cellImage>
    <xdr:pic>
      <xdr:nvPicPr>
        <xdr:cNvPr id="400" name="ID_BA5E8E4C501C4ABEAC8820C6A404512D" descr="图片 42"/>
        <xdr:cNvPicPr/>
      </xdr:nvPicPr>
      <xdr:blipFill>
        <a:blip r:embed="rId34"/>
        <a:stretch>
          <a:fillRect/>
        </a:stretch>
      </xdr:blipFill>
      <xdr:spPr>
        <a:xfrm>
          <a:off x="0" y="0"/>
          <a:ext cx="6667500" cy="2876550"/>
        </a:xfrm>
        <a:prstGeom prst="rect">
          <a:avLst/>
        </a:prstGeom>
      </xdr:spPr>
    </xdr:pic>
  </etc:cellImage>
  <etc:cellImage>
    <xdr:pic>
      <xdr:nvPicPr>
        <xdr:cNvPr id="377" name="ID_B868CED30B4B478AA3857B75F01581F4" descr="图片 19"/>
        <xdr:cNvPicPr/>
      </xdr:nvPicPr>
      <xdr:blipFill>
        <a:blip r:embed="rId35"/>
        <a:stretch>
          <a:fillRect/>
        </a:stretch>
      </xdr:blipFill>
      <xdr:spPr>
        <a:xfrm>
          <a:off x="0" y="0"/>
          <a:ext cx="3514725" cy="4057650"/>
        </a:xfrm>
        <a:prstGeom prst="rect">
          <a:avLst/>
        </a:prstGeom>
      </xdr:spPr>
    </xdr:pic>
  </etc:cellImage>
  <etc:cellImage>
    <xdr:pic>
      <xdr:nvPicPr>
        <xdr:cNvPr id="403" name="ID_B844C051F09448D0B13D1AF07FE69B41" descr="图片 45"/>
        <xdr:cNvPicPr/>
      </xdr:nvPicPr>
      <xdr:blipFill>
        <a:blip r:embed="rId36"/>
        <a:stretch>
          <a:fillRect/>
        </a:stretch>
      </xdr:blipFill>
      <xdr:spPr>
        <a:xfrm>
          <a:off x="0" y="0"/>
          <a:ext cx="5343525" cy="6315075"/>
        </a:xfrm>
        <a:prstGeom prst="rect">
          <a:avLst/>
        </a:prstGeom>
      </xdr:spPr>
    </xdr:pic>
  </etc:cellImage>
  <etc:cellImage>
    <xdr:pic>
      <xdr:nvPicPr>
        <xdr:cNvPr id="378" name="ID_8101348E3CE94FB6ADB4510AC9424183" descr="图片 20"/>
        <xdr:cNvPicPr/>
      </xdr:nvPicPr>
      <xdr:blipFill>
        <a:blip r:embed="rId37"/>
        <a:stretch>
          <a:fillRect/>
        </a:stretch>
      </xdr:blipFill>
      <xdr:spPr>
        <a:xfrm>
          <a:off x="0" y="0"/>
          <a:ext cx="6667500" cy="3076575"/>
        </a:xfrm>
        <a:prstGeom prst="rect">
          <a:avLst/>
        </a:prstGeom>
      </xdr:spPr>
    </xdr:pic>
  </etc:cellImage>
  <etc:cellImage>
    <xdr:pic>
      <xdr:nvPicPr>
        <xdr:cNvPr id="402" name="ID_D4ED45E2040747BEBEAAFFF28F6CA206" descr="图片 44"/>
        <xdr:cNvPicPr/>
      </xdr:nvPicPr>
      <xdr:blipFill>
        <a:blip r:embed="rId38"/>
        <a:stretch>
          <a:fillRect/>
        </a:stretch>
      </xdr:blipFill>
      <xdr:spPr>
        <a:xfrm>
          <a:off x="0" y="0"/>
          <a:ext cx="5324475" cy="6238875"/>
        </a:xfrm>
        <a:prstGeom prst="rect">
          <a:avLst/>
        </a:prstGeom>
      </xdr:spPr>
    </xdr:pic>
  </etc:cellImage>
  <etc:cellImage>
    <xdr:pic>
      <xdr:nvPicPr>
        <xdr:cNvPr id="379" name="ID_E1E32EED74D44ABD8CC2BF45A3ABFD00" descr="图片 21"/>
        <xdr:cNvPicPr/>
      </xdr:nvPicPr>
      <xdr:blipFill>
        <a:blip r:embed="rId39"/>
        <a:stretch>
          <a:fillRect/>
        </a:stretch>
      </xdr:blipFill>
      <xdr:spPr>
        <a:xfrm>
          <a:off x="0" y="0"/>
          <a:ext cx="2962275" cy="3476625"/>
        </a:xfrm>
        <a:prstGeom prst="rect">
          <a:avLst/>
        </a:prstGeom>
      </xdr:spPr>
    </xdr:pic>
  </etc:cellImage>
  <etc:cellImage>
    <xdr:pic>
      <xdr:nvPicPr>
        <xdr:cNvPr id="380" name="ID_7E37A99F3ED64B88866CAAA116FA0805" descr="图片 22"/>
        <xdr:cNvPicPr/>
      </xdr:nvPicPr>
      <xdr:blipFill>
        <a:blip r:embed="rId40"/>
        <a:stretch>
          <a:fillRect/>
        </a:stretch>
      </xdr:blipFill>
      <xdr:spPr>
        <a:xfrm>
          <a:off x="0" y="0"/>
          <a:ext cx="5467350" cy="2362200"/>
        </a:xfrm>
        <a:prstGeom prst="rect">
          <a:avLst/>
        </a:prstGeom>
      </xdr:spPr>
    </xdr:pic>
  </etc:cellImage>
  <etc:cellImage>
    <xdr:pic>
      <xdr:nvPicPr>
        <xdr:cNvPr id="404" name="ID_E214EA80284042CCA4B444ED14EA41C6" descr="图片 46"/>
        <xdr:cNvPicPr/>
      </xdr:nvPicPr>
      <xdr:blipFill>
        <a:blip r:embed="rId41"/>
        <a:stretch>
          <a:fillRect/>
        </a:stretch>
      </xdr:blipFill>
      <xdr:spPr>
        <a:xfrm>
          <a:off x="0" y="0"/>
          <a:ext cx="6667500" cy="2962275"/>
        </a:xfrm>
        <a:prstGeom prst="rect">
          <a:avLst/>
        </a:prstGeom>
      </xdr:spPr>
    </xdr:pic>
  </etc:cellImage>
  <etc:cellImage>
    <xdr:pic>
      <xdr:nvPicPr>
        <xdr:cNvPr id="381" name="ID_58A57CBC35F84D41A10B590120EFAF00" descr="图片 23"/>
        <xdr:cNvPicPr/>
      </xdr:nvPicPr>
      <xdr:blipFill>
        <a:blip r:embed="rId42"/>
        <a:stretch>
          <a:fillRect/>
        </a:stretch>
      </xdr:blipFill>
      <xdr:spPr>
        <a:xfrm>
          <a:off x="0" y="0"/>
          <a:ext cx="6667500" cy="3133725"/>
        </a:xfrm>
        <a:prstGeom prst="rect">
          <a:avLst/>
        </a:prstGeom>
      </xdr:spPr>
    </xdr:pic>
  </etc:cellImage>
  <etc:cellImage>
    <xdr:pic>
      <xdr:nvPicPr>
        <xdr:cNvPr id="382" name="ID_68BB246E792A4DF6979E09D0FA88FA7C" descr="图片 24"/>
        <xdr:cNvPicPr/>
      </xdr:nvPicPr>
      <xdr:blipFill>
        <a:blip r:embed="rId43"/>
        <a:stretch>
          <a:fillRect/>
        </a:stretch>
      </xdr:blipFill>
      <xdr:spPr>
        <a:xfrm>
          <a:off x="0" y="0"/>
          <a:ext cx="3371850" cy="3933825"/>
        </a:xfrm>
        <a:prstGeom prst="rect">
          <a:avLst/>
        </a:prstGeom>
      </xdr:spPr>
    </xdr:pic>
  </etc:cellImage>
  <etc:cellImage>
    <xdr:pic>
      <xdr:nvPicPr>
        <xdr:cNvPr id="406" name="ID_1FA51A85CBC6495388CE6EAA83E52F46" descr="图片 48"/>
        <xdr:cNvPicPr/>
      </xdr:nvPicPr>
      <xdr:blipFill>
        <a:blip r:embed="rId44"/>
        <a:stretch>
          <a:fillRect/>
        </a:stretch>
      </xdr:blipFill>
      <xdr:spPr>
        <a:xfrm>
          <a:off x="0" y="0"/>
          <a:ext cx="5276850" cy="2390775"/>
        </a:xfrm>
        <a:prstGeom prst="rect">
          <a:avLst/>
        </a:prstGeom>
      </xdr:spPr>
    </xdr:pic>
  </etc:cellImage>
  <etc:cellImage>
    <xdr:pic>
      <xdr:nvPicPr>
        <xdr:cNvPr id="383" name="ID_90DFC1C9B1244C8FB6A05F92525A0956" descr="图片 25"/>
        <xdr:cNvPicPr/>
      </xdr:nvPicPr>
      <xdr:blipFill>
        <a:blip r:embed="rId45"/>
        <a:stretch>
          <a:fillRect/>
        </a:stretch>
      </xdr:blipFill>
      <xdr:spPr>
        <a:xfrm>
          <a:off x="0" y="0"/>
          <a:ext cx="6667500" cy="2895600"/>
        </a:xfrm>
        <a:prstGeom prst="rect">
          <a:avLst/>
        </a:prstGeom>
      </xdr:spPr>
    </xdr:pic>
  </etc:cellImage>
  <etc:cellImage>
    <xdr:pic>
      <xdr:nvPicPr>
        <xdr:cNvPr id="386" name="ID_BD72EEB08F734605AF381A5A2E771DD0" descr="图片 28"/>
        <xdr:cNvPicPr/>
      </xdr:nvPicPr>
      <xdr:blipFill>
        <a:blip r:embed="rId46"/>
        <a:stretch>
          <a:fillRect/>
        </a:stretch>
      </xdr:blipFill>
      <xdr:spPr>
        <a:xfrm>
          <a:off x="0" y="0"/>
          <a:ext cx="5305425" cy="6248400"/>
        </a:xfrm>
        <a:prstGeom prst="rect">
          <a:avLst/>
        </a:prstGeom>
      </xdr:spPr>
    </xdr:pic>
  </etc:cellImage>
  <etc:cellImage>
    <xdr:pic>
      <xdr:nvPicPr>
        <xdr:cNvPr id="412" name="ID_B42F7EC7E7574366BEBC15177A83751A" descr="图片 54"/>
        <xdr:cNvPicPr/>
      </xdr:nvPicPr>
      <xdr:blipFill>
        <a:blip r:embed="rId47"/>
        <a:stretch>
          <a:fillRect/>
        </a:stretch>
      </xdr:blipFill>
      <xdr:spPr>
        <a:xfrm>
          <a:off x="0" y="0"/>
          <a:ext cx="5372100" cy="6305550"/>
        </a:xfrm>
        <a:prstGeom prst="rect">
          <a:avLst/>
        </a:prstGeom>
      </xdr:spPr>
    </xdr:pic>
  </etc:cellImage>
  <etc:cellImage>
    <xdr:pic>
      <xdr:nvPicPr>
        <xdr:cNvPr id="387" name="ID_27123DFBB28C430D98026A9B28B36BBB" descr="图片 29"/>
        <xdr:cNvPicPr/>
      </xdr:nvPicPr>
      <xdr:blipFill>
        <a:blip r:embed="rId48"/>
        <a:stretch>
          <a:fillRect/>
        </a:stretch>
      </xdr:blipFill>
      <xdr:spPr>
        <a:xfrm>
          <a:off x="0" y="0"/>
          <a:ext cx="3486150" cy="4057650"/>
        </a:xfrm>
        <a:prstGeom prst="rect">
          <a:avLst/>
        </a:prstGeom>
      </xdr:spPr>
    </xdr:pic>
  </etc:cellImage>
  <etc:cellImage>
    <xdr:pic>
      <xdr:nvPicPr>
        <xdr:cNvPr id="389" name="ID_EC59309833B54ACFAD1250066F9A6D3B" descr="图片 31"/>
        <xdr:cNvPicPr/>
      </xdr:nvPicPr>
      <xdr:blipFill>
        <a:blip r:embed="rId49"/>
        <a:stretch>
          <a:fillRect/>
        </a:stretch>
      </xdr:blipFill>
      <xdr:spPr>
        <a:xfrm>
          <a:off x="0" y="0"/>
          <a:ext cx="6667500" cy="2990850"/>
        </a:xfrm>
        <a:prstGeom prst="rect">
          <a:avLst/>
        </a:prstGeom>
      </xdr:spPr>
    </xdr:pic>
  </etc:cellImage>
  <etc:cellImage>
    <xdr:pic>
      <xdr:nvPicPr>
        <xdr:cNvPr id="393" name="ID_D8FA760F30B946ABB2BBAFA1133CAE27" descr="图片 35"/>
        <xdr:cNvPicPr/>
      </xdr:nvPicPr>
      <xdr:blipFill>
        <a:blip r:embed="rId50"/>
        <a:stretch>
          <a:fillRect/>
        </a:stretch>
      </xdr:blipFill>
      <xdr:spPr>
        <a:xfrm>
          <a:off x="0" y="0"/>
          <a:ext cx="5295900" cy="6229350"/>
        </a:xfrm>
        <a:prstGeom prst="rect">
          <a:avLst/>
        </a:prstGeom>
      </xdr:spPr>
    </xdr:pic>
  </etc:cellImage>
  <etc:cellImage>
    <xdr:pic>
      <xdr:nvPicPr>
        <xdr:cNvPr id="420" name="ID_C9D3D3A4EDCE4B2CA685F07A7938282D" descr="图片 62"/>
        <xdr:cNvPicPr/>
      </xdr:nvPicPr>
      <xdr:blipFill>
        <a:blip r:embed="rId51"/>
        <a:stretch>
          <a:fillRect/>
        </a:stretch>
      </xdr:blipFill>
      <xdr:spPr>
        <a:xfrm>
          <a:off x="0" y="0"/>
          <a:ext cx="5191125" cy="6115050"/>
        </a:xfrm>
        <a:prstGeom prst="rect">
          <a:avLst/>
        </a:prstGeom>
      </xdr:spPr>
    </xdr:pic>
  </etc:cellImage>
  <etc:cellImage>
    <xdr:pic>
      <xdr:nvPicPr>
        <xdr:cNvPr id="395" name="ID_5AE722ACDF7F47AAB8B9D07CCB9ED4E4" descr="图片 37"/>
        <xdr:cNvPicPr/>
      </xdr:nvPicPr>
      <xdr:blipFill>
        <a:blip r:embed="rId52"/>
        <a:stretch>
          <a:fillRect/>
        </a:stretch>
      </xdr:blipFill>
      <xdr:spPr>
        <a:xfrm>
          <a:off x="0" y="0"/>
          <a:ext cx="6667500" cy="2857500"/>
        </a:xfrm>
        <a:prstGeom prst="rect">
          <a:avLst/>
        </a:prstGeom>
      </xdr:spPr>
    </xdr:pic>
  </etc:cellImage>
  <etc:cellImage>
    <xdr:pic>
      <xdr:nvPicPr>
        <xdr:cNvPr id="399" name="ID_072A15D0E5F74B1482126EF549B9F11E" descr="图片 41"/>
        <xdr:cNvPicPr/>
      </xdr:nvPicPr>
      <xdr:blipFill>
        <a:blip r:embed="rId53"/>
        <a:stretch>
          <a:fillRect/>
        </a:stretch>
      </xdr:blipFill>
      <xdr:spPr>
        <a:xfrm>
          <a:off x="0" y="0"/>
          <a:ext cx="6667500" cy="2914650"/>
        </a:xfrm>
        <a:prstGeom prst="rect">
          <a:avLst/>
        </a:prstGeom>
      </xdr:spPr>
    </xdr:pic>
  </etc:cellImage>
  <etc:cellImage>
    <xdr:pic>
      <xdr:nvPicPr>
        <xdr:cNvPr id="401" name="ID_BD419355BF9C4EC3A19818D626361AEF" descr="图片 43"/>
        <xdr:cNvPicPr/>
      </xdr:nvPicPr>
      <xdr:blipFill>
        <a:blip r:embed="rId54"/>
        <a:stretch>
          <a:fillRect/>
        </a:stretch>
      </xdr:blipFill>
      <xdr:spPr>
        <a:xfrm>
          <a:off x="0" y="0"/>
          <a:ext cx="6667500" cy="2990850"/>
        </a:xfrm>
        <a:prstGeom prst="rect">
          <a:avLst/>
        </a:prstGeom>
      </xdr:spPr>
    </xdr:pic>
  </etc:cellImage>
  <etc:cellImage>
    <xdr:pic>
      <xdr:nvPicPr>
        <xdr:cNvPr id="405" name="ID_42F08B99153247C08F7408A0B4E87AE9" descr="图片 47"/>
        <xdr:cNvPicPr/>
      </xdr:nvPicPr>
      <xdr:blipFill>
        <a:blip r:embed="rId55"/>
        <a:stretch>
          <a:fillRect/>
        </a:stretch>
      </xdr:blipFill>
      <xdr:spPr>
        <a:xfrm>
          <a:off x="0" y="0"/>
          <a:ext cx="6667500" cy="2933700"/>
        </a:xfrm>
        <a:prstGeom prst="rect">
          <a:avLst/>
        </a:prstGeom>
      </xdr:spPr>
    </xdr:pic>
  </etc:cellImage>
  <etc:cellImage>
    <xdr:pic>
      <xdr:nvPicPr>
        <xdr:cNvPr id="408" name="ID_8C5F90E2017D4635AAD76D91E7E56F1D" descr="图片 50"/>
        <xdr:cNvPicPr/>
      </xdr:nvPicPr>
      <xdr:blipFill>
        <a:blip r:embed="rId56"/>
        <a:stretch>
          <a:fillRect/>
        </a:stretch>
      </xdr:blipFill>
      <xdr:spPr>
        <a:xfrm>
          <a:off x="0" y="0"/>
          <a:ext cx="6667500" cy="3514725"/>
        </a:xfrm>
        <a:prstGeom prst="rect">
          <a:avLst/>
        </a:prstGeom>
      </xdr:spPr>
    </xdr:pic>
  </etc:cellImage>
  <etc:cellImage>
    <xdr:pic>
      <xdr:nvPicPr>
        <xdr:cNvPr id="409" name="ID_894E45CBB22F4EE3AA4443C3FDAC8381" descr="图片 51"/>
        <xdr:cNvPicPr/>
      </xdr:nvPicPr>
      <xdr:blipFill>
        <a:blip r:embed="rId57"/>
        <a:stretch>
          <a:fillRect/>
        </a:stretch>
      </xdr:blipFill>
      <xdr:spPr>
        <a:xfrm>
          <a:off x="0" y="0"/>
          <a:ext cx="5324475" cy="6219825"/>
        </a:xfrm>
        <a:prstGeom prst="rect">
          <a:avLst/>
        </a:prstGeom>
      </xdr:spPr>
    </xdr:pic>
  </etc:cellImage>
  <etc:cellImage>
    <xdr:pic>
      <xdr:nvPicPr>
        <xdr:cNvPr id="413" name="ID_B475777E98184507A0B42FC6397C1156" descr="图片 55"/>
        <xdr:cNvPicPr/>
      </xdr:nvPicPr>
      <xdr:blipFill>
        <a:blip r:embed="rId58"/>
        <a:stretch>
          <a:fillRect/>
        </a:stretch>
      </xdr:blipFill>
      <xdr:spPr>
        <a:xfrm>
          <a:off x="0" y="0"/>
          <a:ext cx="3543300" cy="4257675"/>
        </a:xfrm>
        <a:prstGeom prst="rect">
          <a:avLst/>
        </a:prstGeom>
      </xdr:spPr>
    </xdr:pic>
  </etc:cellImage>
  <etc:cellImage>
    <xdr:pic>
      <xdr:nvPicPr>
        <xdr:cNvPr id="415" name="ID_2420C2E1B0324E8BB7FE162A36A95C63" descr="图片 57"/>
        <xdr:cNvPicPr/>
      </xdr:nvPicPr>
      <xdr:blipFill>
        <a:blip r:embed="rId59"/>
        <a:stretch>
          <a:fillRect/>
        </a:stretch>
      </xdr:blipFill>
      <xdr:spPr>
        <a:xfrm>
          <a:off x="0" y="0"/>
          <a:ext cx="4800600" cy="5686425"/>
        </a:xfrm>
        <a:prstGeom prst="rect">
          <a:avLst/>
        </a:prstGeom>
      </xdr:spPr>
    </xdr:pic>
  </etc:cellImage>
  <etc:cellImage>
    <xdr:pic>
      <xdr:nvPicPr>
        <xdr:cNvPr id="416" name="ID_B477564CAF0E45508F6F578B1ECCE38B" descr="图片 58"/>
        <xdr:cNvPicPr/>
      </xdr:nvPicPr>
      <xdr:blipFill>
        <a:blip r:embed="rId60"/>
        <a:stretch>
          <a:fillRect/>
        </a:stretch>
      </xdr:blipFill>
      <xdr:spPr>
        <a:xfrm>
          <a:off x="0" y="0"/>
          <a:ext cx="5267325" cy="6191250"/>
        </a:xfrm>
        <a:prstGeom prst="rect">
          <a:avLst/>
        </a:prstGeom>
      </xdr:spPr>
    </xdr:pic>
  </etc:cellImage>
  <etc:cellImage>
    <xdr:pic>
      <xdr:nvPicPr>
        <xdr:cNvPr id="417" name="ID_F2225BE672834EA082FD746AA56826FD" descr="图片 59"/>
        <xdr:cNvPicPr/>
      </xdr:nvPicPr>
      <xdr:blipFill>
        <a:blip r:embed="rId61"/>
        <a:stretch>
          <a:fillRect/>
        </a:stretch>
      </xdr:blipFill>
      <xdr:spPr>
        <a:xfrm>
          <a:off x="0" y="0"/>
          <a:ext cx="6667500" cy="2943225"/>
        </a:xfrm>
        <a:prstGeom prst="rect">
          <a:avLst/>
        </a:prstGeom>
      </xdr:spPr>
    </xdr:pic>
  </etc:cellImage>
  <etc:cellImage>
    <xdr:pic>
      <xdr:nvPicPr>
        <xdr:cNvPr id="418" name="ID_EDCBA10D41C94876BD03990CDFE817CF" descr="图片 60"/>
        <xdr:cNvPicPr/>
      </xdr:nvPicPr>
      <xdr:blipFill>
        <a:blip r:embed="rId62"/>
        <a:stretch>
          <a:fillRect/>
        </a:stretch>
      </xdr:blipFill>
      <xdr:spPr>
        <a:xfrm>
          <a:off x="0" y="0"/>
          <a:ext cx="6667500" cy="2943225"/>
        </a:xfrm>
        <a:prstGeom prst="rect">
          <a:avLst/>
        </a:prstGeom>
      </xdr:spPr>
    </xdr:pic>
  </etc:cellImage>
  <etc:cellImage>
    <xdr:pic>
      <xdr:nvPicPr>
        <xdr:cNvPr id="421" name="ID_08A290F05FEA494E809F5F2D924C30B5" descr="图片 63"/>
        <xdr:cNvPicPr/>
      </xdr:nvPicPr>
      <xdr:blipFill>
        <a:blip r:embed="rId63"/>
        <a:stretch>
          <a:fillRect/>
        </a:stretch>
      </xdr:blipFill>
      <xdr:spPr>
        <a:xfrm>
          <a:off x="0" y="0"/>
          <a:ext cx="6667500" cy="2952750"/>
        </a:xfrm>
        <a:prstGeom prst="rect">
          <a:avLst/>
        </a:prstGeom>
      </xdr:spPr>
    </xdr:pic>
  </etc:cellImage>
</etc:cellImages>
</file>

<file path=xl/sharedStrings.xml><?xml version="1.0" encoding="utf-8"?>
<sst xmlns="http://schemas.openxmlformats.org/spreadsheetml/2006/main" count="260" uniqueCount="200">
  <si>
    <t>Human ACC</t>
  </si>
  <si>
    <t>name</t>
  </si>
  <si>
    <t>picture</t>
  </si>
  <si>
    <t>answer</t>
  </si>
  <si>
    <t>analysis</t>
  </si>
  <si>
    <t>url</t>
  </si>
  <si>
    <t>picture 1</t>
  </si>
  <si>
    <t>B</t>
  </si>
  <si>
    <t>元素组成相似，优先考虑样式规律。题干每行图形的轮廓相同，考虑黑白运算。九宫格优先横向观察，前两行黑白运算的规律为:黑+黑=黑，黑+白=黑，白+黑=黑，白+白=黑，点+黑=点，黑+点=点，点+点=白，点+白=点，白+点=点。第三行应用此规律，只有B项符合。故正确答案为B。</t>
  </si>
  <si>
    <t>https://x1176937.910402.xyz/img/2024/12/24/qzu9wj.png</t>
  </si>
  <si>
    <t>picture 2</t>
  </si>
  <si>
    <t>图形元素组成相似，优先考虑样式规律。观察发现，题干图形均由黑球和白球构成，考虑黑白运算。九宫格优先横向看，第一行图形的黑白运算规律为:黑+白=白，白+白=黑，白+黑=白，黑+黑=空，第二行图形经验证符合此规律，第三行图形应用此规律，只有B项符合。
故正确答案为B。</t>
  </si>
  <si>
    <t>https://x1176937.910402.xyz/img/2024/12/24/qzud65.png</t>
  </si>
  <si>
    <t>picture 3</t>
  </si>
  <si>
    <t>A</t>
  </si>
  <si>
    <t>图形元素组成相似，优先考虑样式规律。观察发现，题干图形均由黑球和白球构成，考虑黑白运算。九宫格优先横向观察，第一行图形的黑白运算规律为:黑+黑=白，黑+白=白，白+黑=白，白+白=黑，第二行图形经验证符合此规律，第三行图形应用此规律，只有A项符合。
故正确答案为A。</t>
  </si>
  <si>
    <t>https://x1176937.910402.xyz/img/2024/12/24/qzux3p.png</t>
  </si>
  <si>
    <t>picture 4</t>
  </si>
  <si>
    <t>元素组成相似，优先考虑样式规律。题干图形轮廓和分割区域相同，黑块数量不同，优先考虑黑白运算。九宫格横向看无规律，考虑纵向看，观察第一列发现，运算规律为:黑+黑=白，黑+白=黑，白+黑=黑，白+白=白;经验证，第二列符合此规律;第三列应用此规律，只有B项符合。
故正确答案为B。</t>
  </si>
  <si>
    <t>https://x1176937.910402.xyz/img/2024/12/24/qzuz4m.png</t>
  </si>
  <si>
    <t>picture 5</t>
  </si>
  <si>
    <t>图形元素组成相似，所有图形轮廓相同、分割区域一致，且出现灰块、内块以及阴影区域，优先考虑黑白运算。第一组图形的运算规律为:灰+灰=白，白+白=灰，白+灰=阴影，灰+白=阴影，第二组图形运用此规律，只有A项符合。
故正确答案为A。</t>
  </si>
  <si>
    <t>https://x1176937.910402.xyz/img/2024/12/24/qzv5yg.png</t>
  </si>
  <si>
    <t>picture 6</t>
  </si>
  <si>
    <t>C</t>
  </si>
  <si>
    <t>元素组成相似，优先考虑样式规律。观察发现，题干图形均存在黑块、白块以及空白区域，且黑块数量不成规律，优先考虑黑白运算。第一组图形的运算规律为:黑+黑=空，空+空=空，黑+白三黑，白+白三空，空+黑黑，白+空=白，空+白=白，黑+空=黑，第二组图形运用此规律，只有C项符合。
故正确答案为C。</t>
  </si>
  <si>
    <t>https://x1176937.910402.xyz/img/2024/12/24/qzvi5t.png</t>
  </si>
  <si>
    <t>picture 7</t>
  </si>
  <si>
    <t>图形元素组成相似，优先考虑样式规律。题干图形存在黑色区域和空白区域，考虑黑白运算。九宫格优先横向观察，第一行图形的黑白运算规律为:黑+黑=白，白+黑=黑，黑+白=黑，白+白=白，第二行经验证符合此规律，第三行应用此规律，只有B项符合。故正确答案为B。</t>
  </si>
  <si>
    <t>https://x1176937.910402.xyz/img/2024/12/24/qzvnfs.png</t>
  </si>
  <si>
    <t>picture 8</t>
  </si>
  <si>
    <t>解法一:
图形元素组成相似，优先考虑样式规律。观察发现，题干图形出现阴影、白色两种图案，考虑黑白运算。九宫格优先横向看，但是发现第一行阴影+白=阴影，第二行阴影+白=白，相同运算方式，但结果不同，考虑竖向看。观察发现，第一列:白+白=白、阴影+阴影=阴影、阴影+白=阴影、白+阴影=阴影;第二列验证此规律成立;第三列应用此规律，只有C项符合。解法二:
图形元素组成相似，优先考虑样式规律。观察发现，九宫格横向看无规律，考虑竖向看，第一个图形与第二个图形进行叠加运算可得第三个图形，只有C项符合</t>
  </si>
  <si>
    <t>https://x1176937.910402.xyz/img/2024/12/24/qzw644.png</t>
  </si>
  <si>
    <t>picture 9</t>
  </si>
  <si>
    <t>图形元素组成相似，优先考虑样式规律。题干图形轮廓一致，黑块个数不同，优先考虑黑白运算。九宫格优先横向观察，第一行图形的黑白运算规律为:黑+黑=白，黑+白=黑，白+黑=黑，白+白=白，第二行图形经验证符合此规律，第三行应用此规律，只有C项符合。故正确答案为C。</t>
  </si>
  <si>
    <t>https://x1176937.910402.xyz/img/2024/12/24/qzw8f8.png</t>
  </si>
  <si>
    <t>picture 10</t>
  </si>
  <si>
    <t>D</t>
  </si>
  <si>
    <t>元素组成相似，优先考虑样式规律。题干图形均存在黑色部分和空白部分，考虑黑白运算。第一组图的黑白运算规律为:黑黑白，白黑黑，黑白黑，白白白。第二组图运用此规律，可以将图形分为四行看，第二行最左侧应满足白白白，排除B、C两项。第三行最右侧应满足白黑黑，排除A项，只有D项符合，当选。故正确答案为D。</t>
  </si>
  <si>
    <t>https://x1176937.910402.xyz/img/2024/12/24/qzwizo.png</t>
  </si>
  <si>
    <t>picture 11</t>
  </si>
  <si>
    <t>图形元素组成相似，优先考虑样式规律。九宫格优先横着看，题干图形元素组成相似，考虑样式规律。题干图形轮廓相同，内部的颜色只有灰、白，且灰、白块数量不同，优先考虑样式规律中的黑白运算。观察发现，第一行图形的运算规律为:灰+灰=白，白+白=白。第二行验证此规律成立，同时满足:灰+白=灰。第三行应用前两行得到的规律，因为“白+灰”的结果未知，只可排除A、D两项。说明此题并未设置“灰+白白+灰”的陷阱，否则无惟一答案。根据“白+灰=灰”可排除C项。故正确答案为B。</t>
  </si>
  <si>
    <t>https://x1176937.910402.xyz/img/2024/12/24/7hz2m7m.png</t>
  </si>
  <si>
    <t>picture 12</t>
  </si>
  <si>
    <t>图形元素组成相似，优先考虑样式规律。观察发现图形外部轮廓相同，但内部颜色不同，考虑黑白运算。第一组图:、、、;第二组图运用此规律，正上方:，排除C项;正下方:，排除A、D两项。故正确答案为B。</t>
  </si>
  <si>
    <t>https://x1176937.910402.xyz/img/2024/12/24/qzwync.png</t>
  </si>
  <si>
    <t>picture 13</t>
  </si>
  <si>
    <t>元素组成相似，均由实线和虚线构成，优先考虑样式规律。观察第一组图发现:实线实线虚线，虚线实线实线，虚线虚线虚线。将规律应用到第二组图，最上方为虚线虚线虚线，排除B、D两项。观察A、C两项，下方两条线条不同，题干第二组图下方两条线都是实线虚线，得出结果应该一致，只有C项符合。
故正确答案为C。</t>
  </si>
  <si>
    <t>https://x1176937.910402.xyz/img/2024/12/24/qzxd0i.png</t>
  </si>
  <si>
    <t>picture 14</t>
  </si>
  <si>
    <t>元素组成相似，考虑样式规律。左右两侧宫格，每行均由“十字方向“和“小太阳“构成，且左侧到右侧图形个数、位置不同。由左侧的四列变为右侧的三列，考虑相邻两列做黑白运算。观察发现，每行相邻的两个图形做运算，左侧宫格第一列和第二列做运算等于右侧宫格第一列，左侧宫格第二列和第三列做运算等于右侧宫格第二列，左侧宫格第三列和第四列做运算等于右侧宫格第三列，即“十字方向“+“小太阳“=“小太阳“，“小太阳“+“十字方向“=“小太阳“，“十字方向“+“十字方向“=“十字方向“，“小太阳“+“小太阳“=“十字方向“。经验证，每一行均满足此运算规律；第五行按照此运算规律得到B项</t>
  </si>
  <si>
    <t>https://x1176937.910402.xyz/img/2024/12/24/qzxot6.png</t>
  </si>
  <si>
    <t>picture 15</t>
  </si>
  <si>
    <t>图形元素组成相似，优先考虑样式规律。题干图形存在黑色部分和空白部分，优先考虑黑白运算。第一组图的黑白运算规律为:黑+黑=白，白+黑=黑，黑+白=黑，白+白=白。第二组图运用此规律，第二组图一左上方没有黑色部分，图二左上方有黑色部分，应满足白+黑=黑，只有A项符合。故正确答案为A。</t>
  </si>
  <si>
    <t>https://x1176937.910402.xyz/img/2024/12/24/qzxum2.png</t>
  </si>
  <si>
    <t>picture 16</t>
  </si>
  <si>
    <t>元素组成相似，优先考虑样式规律，观察可知，题干图形轮廊相同，内部被切割且出现黑白格，考虑黑白运算，但直接进行黑白运算不存在规律，此时考虑样式规律与位置旋转相结合的复合考法，观察发现，运算规则为:黑+黑=白:白+黑=黑;黑+白=黑;白+白 = 白。根据此运算规则，第一组前两个图形叠加出的结果如图一所示，图一旋转180“得到第一组图中第三个图。第二组图遵循此规律，根据黑白运算规则得出的结果如图二所示，旋转180°，对应A项，</t>
  </si>
  <si>
    <t>https://x1176937.910402.xyz/img/2024/12/24/qzxzx5.png</t>
  </si>
  <si>
    <t>picture 17</t>
  </si>
  <si>
    <t>图形组成相似，且均由黑白块组成，优先考虑黑白运算，本题涉及三种颜色运算:九宫格优先观察横行发现，第一行:白+白=白、白+黑=黑、黑+白=黑、黑+黑=黑、白+空=空;第二行:空+黑=空。第=列按照前两行出现的规律运算得到B选项。
故正确答案为B。</t>
  </si>
  <si>
    <t>https://x1176937.910402.xyz/img/2024/12/24/qzy6dv.png</t>
  </si>
  <si>
    <t>picture 18</t>
  </si>
  <si>
    <t>元素组成相似，优先考虑样式规律。观察可知，题干图形轮廓相同，内部被切割且出现黑白格，考虑黑白运算，但直接进行黑白运算不存在规律此时考虑样式规律与位置旋转相结合的复合考法。观察发现，第一组第一幅图顺时针旋转，再与第二幅图黑白运算可得出第三幅图(如下图所示)，运算规则为:同色相加为白，异色相加为黑。将第二组第一幅图顺时针旋转，再与第二幅图运用上述运算规则，得出右上角外圈圆为白，右上角内圈圆为黑，排除C项;右下角外圈圆为白，排除D项;左上角外圈圆为黑，排除B项。故正确答案为A。</t>
  </si>
  <si>
    <t>https://x1176937.910402.xyz/img/2024/12/24/qzylqs.png</t>
  </si>
  <si>
    <t>picture 19</t>
  </si>
  <si>
    <t>元素组成相似，考虑样式规律。观察发现，黑块数量不同，考虑黑白运算根据第一行图形可知:黑+白=黑，白+黑=黑，黑+黑=白，白+白=白:第二行验证此规律成立:第三行运用规律可得?处应为C项。故正确答案为C。</t>
  </si>
  <si>
    <t>https://x1176937.910402.xyz/img/2024/12/24/qzyyl7.png</t>
  </si>
  <si>
    <t>picture 20</t>
  </si>
  <si>
    <t>元素组成相似，考虑样式规律。题干中出现黑白块，考虑黑白运算。第一行图的规律为:黑+空=空，空+白=空，黑+白=白，白+白=白，白+黑=白:白+空=空，黑+黑=黑。第二行图按照此规律进行运算，只有A选项符合规律。
故正确答案为A。</t>
  </si>
  <si>
    <t>https://x1176937.910402.xyz/img/2024/12/24/qzz6ba.png</t>
  </si>
  <si>
    <t>picture 21</t>
  </si>
  <si>
    <t>题干图形中出现黑白块，且元素组成不同，是黑块数量不同，优先考虑黑白运算。观察发现，题干图形黑白运算的公式为:黑+黑=白，白+白=白，白+黑=黑,黑+白=黑。九宫格每一横行中，图一与图二进行黑白运算后，逆时针旋转90度得到图三。只有A项符合。
故正确答案为A。</t>
  </si>
  <si>
    <t>https://x1176937.910402.xyz/img/2024/12/24/qzzgrb.png</t>
  </si>
  <si>
    <t>picture 22</t>
  </si>
  <si>
    <t>元素组成相似，优先考虑样式规律。外部轮相同，内部有黑有白，且黑白的个数不同，考虑黑白运算。第一组的运算公式为:黑+黑=黑、灰+灰=灰、灰+黑=黑;第二组应用规律，三角形左下角灰+灰= 灰，排除A、B两项;三角形上方灰 + 黑 = 黑，排除D项。且观察小球的个数，第一组图小球之和为4，第二组图应用规律时，答案也对应C项。
故正确答案为C。</t>
  </si>
  <si>
    <t>https://x1176937.910402.xyz/img/2024/12/24/qzzqc9.png</t>
  </si>
  <si>
    <t>82%%</t>
  </si>
  <si>
    <t>picture 23</t>
  </si>
  <si>
    <t>元素组成相似，优先考虑样式规律。图形中出现黑白块，考虑黑白运算。第一组图，白+黑=白，黑+白=白，白+白=黑，黑+黑=黑。第二行图依照此规律进行运算，左上角两块应均为黑色，排除B、C、D选项。
故正确答案为A。</t>
  </si>
  <si>
    <t>https://x1176937.910402.xyz/img/2024/12/24/r0025w.png</t>
  </si>
  <si>
    <t>picture 24</t>
  </si>
  <si>
    <t>元素组成相似，每幅图轮廓和分隔区域相似，有黑有白，优先考虑黑白运算。九宫格优先横着看，第一行，白+空=空+白=黑、空+空=空、黑+空=白黑+黑=白、白+白=黑、白+黑=空;第二行，空+白=黑、黑+空=空+黑=白，黑+黑=白、白+白=黑、空+空=空，验证无误;第三行运用此规律，左下角和右下角都是“空+黑=白”，只有D项符合。故正确答案为D。</t>
  </si>
  <si>
    <t>https://x1176937.910402.xyz/img/2024/12/24/qzzygt.png</t>
  </si>
  <si>
    <t>picture 25</t>
  </si>
  <si>
    <t>元素组成相似，图形轮廓及分隔区域相同，优先考虑黑白运算。观察第一组图可知，黑圆 + 黑图 = 黑圆、黑块+黑圆 = 黑块、黑块+黑块=黑块、黑圆+黑块=黑块;第二组图运用规律，左上角”黑圆 + 黑块 = 黑块”，排除A、D项;对比8、C项，最大的区别就是小元素之间的连线是虚线还是实线，通过再次观家第一组图发现，实线和虚线之间也存在运算规律，虚线+虚线 = 虚线、实线 + 实线 = 实线、虚线+ 实线 = 虛线、实线+ 虚线 = 虚线;第二组图运用规律，左下角的线条为"实线+虚线 = 虚线”，排除B项，验证C项无误。
故正确答案为C。</t>
  </si>
  <si>
    <t>https://x1176937.910402.xyz/img/2024/12/24/r091hl.png</t>
  </si>
  <si>
    <t>picture 26</t>
  </si>
  <si>
    <t>元素组成相同，考虑位置关系。题干为金字塔型，考了紧邻形成三角形图形之间的关系，观察发现，从下往上数第一层左边两个图形内部相同位置的小图形叠加的规律：×和●叠加后变为第二层左边图形的○，○和●叠加后变为第二层左边图形的×，●和●叠加后变为第二层左边图形的●，第一层中间两个图内部图形按照●和○叠加变为×，●和●叠加后变为●，●和×叠加后变为○，从而组成第二层中间图的内部三个小图，第一层右边两个图形的内部小图也是按照○和×叠加后变为●，●和○叠加后变为×，×和●叠加后变为○的规律最后形成了第二行最右侧的图形。照此规律，第二层的左边相邻两个图形内部小图相互叠加则变为第三层的左边图形，第二层右边相邻两图形内部小图相互叠加则变为第三层右边的图形，叠加规律为：○和×叠加后变为●，●和×叠加后变为○，●和○叠加变为×，○和○叠加后变为○，以此类推，第三层的两个图形内部小图相同位置进行叠加后变为顶层的图形，叠加规律为：○和●叠加后变为的×，○和○叠加后变为○，○和×叠加后变为●，只有C符合条件。</t>
  </si>
  <si>
    <t>https://x1176937.910402.xyz/img/2024/12/24/r099d7.png</t>
  </si>
  <si>
    <t>picture 27</t>
  </si>
  <si>
    <t>元素组成相似，优先考虑样式规律。观察发现，第一组图中，图1和图2的阴影部分叠加，得到图3。第二组图遵循此规律，?处应该由图1和图2的阴影部分叠加而得，只有C项符合。故正确答案为C.
解析二:元素组成相似，优先考虑样式规律。观察发现，题干图形由黑块和白块组成，且黑块数量不同，考虑黑白运算。根据第一组图可知，黑+ 白 = 黑，白+ 黑 = 黑，白+ 白 = 白。将规律应用到第二组图，则?处上下的扇形应为白 + 白 = 白，左右两侧扇形为黑 + 白 = 黑和白 + 黑 = 黑，只有C项符合。故正确答案为C。</t>
  </si>
  <si>
    <t>https://x1176937.910402.xyz/img/2024/12/24/r09hy8.png</t>
  </si>
  <si>
    <t>picture 28</t>
  </si>
  <si>
    <t>元素组成相似，优先考虑样式规律。观察发现第二行图中黑块数量不同考虑黑白运算。根据第一行的图形可得:黑+黑=黑，白+白=黑，黑+白=白，白+黑=白;第二行验证此规律成立;第三行运用规律可得?处应为D项。故正确答案为D。</t>
  </si>
  <si>
    <t>https://x1176937.910402.xyz/img/2024/12/24/r09it1.png</t>
  </si>
  <si>
    <t>picture 29</t>
  </si>
  <si>
    <t>本题为九宫格题目。黑格数量不同，排除位置规律，优先考虑叠加运算。九宫格优先横着看，观察第一行，黑+白=黑，黑+黑=白，白+白=白，白+黑=黑，即同色为白，异色为黑(同白异黑)，将此规律在第二行验证无误后，运用于第三行，左上角应为白色，排除B、D两项。右上角应为黑色，排除C项。
故正确答案为A。</t>
  </si>
  <si>
    <t>https://x1176937.910402.xyz/img/2024/12/24/r09uut.png</t>
  </si>
  <si>
    <t>picture 30</t>
  </si>
  <si>
    <t>只出现黑圆和白圆两种元素，可以考虑元素的换算。如果将1个黑圆换算成2个白圆，则第一行和第二行均满足白圆数量:，第三行应用此规律，排除D项;观察发现第三列白圆数量均大于黑圆数量，排除A、B两项。故正确答案为C。</t>
  </si>
  <si>
    <t>https://x1176937.910402.xyz/img/2024/12/24/r0ab7v.png</t>
  </si>
  <si>
    <t>picture 31</t>
  </si>
  <si>
    <t>观家图形，元素组成相似，外部轮廓相同，内部有黑有白，且黑白的个数不同，考虑黑白运算。第一组的运算公式为:白+黑=白、白+白=黑、黑+白=白;第二组应用规律，正方形的左上角黑+白=白，排除B、D两项比较A、C两项，中间的圆形阴影不同，圆形内部左上角为白+白 =黑，排除C项，对应A项。故正确答案为A。</t>
  </si>
  <si>
    <t>https://x1176937.910402.xyz/img/2024/12/24/r0ahnw.png</t>
  </si>
  <si>
    <t>picture 32</t>
  </si>
  <si>
    <t>观察图形，元素组成相似，外部轮廓相同但内部黑白颜色不同，考虑黑白运算。第一行:白+白=白、白+黑=黑、黑+白=黑;第二行验证此黑+黑=白、,规律成立;第三行应用此规律，左上角:排除C项;第三行右下角，黑+白-黑，排除D项;第三行右上角，黑+白=黑，白+白=白，排除B项。
故正确答案为A。</t>
  </si>
  <si>
    <t>https://x1176937.910402.xyz/img/2024/12/24/r0ampt.png</t>
  </si>
  <si>
    <t>picture 33</t>
  </si>
  <si>
    <t>图形元素组成相似，考虑样式规律。九宫格图形优先按横行来看，观察发现，每一行的三个图形轮廊相同、内部颜色不同，考虑黑白运算。第一行中，网+白=网，白+网=白，网+网=白;第二行中，条+白=白,白+白=条，白+条=条;第三行也应该符合此规律，运算可得B项。故正确答案为B。</t>
  </si>
  <si>
    <t>https://x1176937.910402.xyz/img/2024/12/24/r0b344.png</t>
  </si>
  <si>
    <t>picture 34</t>
  </si>
  <si>
    <t>观察图形，元素组成相似，考虑样式规律。第一个图形加上第二个图形得到第三个图形，第二个图形加上第三个图形得到第四个图形，答案应该是第三个图形与第四个图形相加。我们发现第三个图与第四个图是相同的，相加应该跟第四个图形相同。
故正确答案为B。</t>
  </si>
  <si>
    <t>https://x1176937.910402.xyz/img/2024/12/24/r0bae9.png</t>
  </si>
  <si>
    <t>picture 35</t>
  </si>
  <si>
    <r>
      <rPr>
        <sz val="11"/>
        <color theme="1"/>
        <rFont val="宋体"/>
        <charset val="134"/>
        <scheme val="minor"/>
      </rPr>
      <t>原图是由下往上，下面两幅图结合推出上面一幅图。其规律是:同一位置元素不同的就去掉变成空白，元素相同的就保留但方向变成相反的。
相同的地方只有中间列的最上面和最下面，把方向反过来，最上面的箭头变成</t>
    </r>
    <r>
      <rPr>
        <sz val="11"/>
        <color theme="1"/>
        <rFont val="Arial"/>
        <charset val="134"/>
      </rPr>
      <t>→</t>
    </r>
    <r>
      <rPr>
        <sz val="11"/>
        <color theme="1"/>
        <rFont val="宋体"/>
        <charset val="134"/>
        <scheme val="minor"/>
      </rPr>
      <t>，最下面箭头变成←，其他的都去掉变成空白，只有B项符合要求。
故正确答案为B。</t>
    </r>
  </si>
  <si>
    <t>https://x1176937.910402.xyz/img/2024/12/24/r0bisq.png</t>
  </si>
  <si>
    <t>picture 36</t>
  </si>
  <si>
    <t>观察图形，元素组成相似，外部轮廓相同，内部有黑有白，且黑白的个数不同，考虑黑白运算。第一组的运算公式为:白+黑=白、白+白=黑、黑+白=白;第二组应用规律，正方形的左上角黑+白=白，排除B、D两项比较A、C两项，中间的圆形阴影不同，圆形内部左上角为白+白=黑，排除C项，对应A项。故正确答案为A。</t>
  </si>
  <si>
    <t>https://x1176937.910402.xyz/img/2024/12/24/r0c1u6.png</t>
  </si>
  <si>
    <t>picture 37</t>
  </si>
  <si>
    <t>元素组成相似，考虑样式规律。图形的轮廓一致，内部颜色不一致，因此考虑黑白叠加。第一组图的叠加规律为:白+白=黑，黑+黑=白，白+黑=白，黑+白=白。第二组应该遵循此规律，左上角和右上角以及最中心都是白+黑=白，因此排除C、D选项。再观察A、B选项，发现左边部分不一致。左边部分的叠加规律为黑+白=白，因此排除A选项。
故正确答案为B。</t>
  </si>
  <si>
    <t>https://x1176937.910402.xyz/img/2024/12/24/r0cg8a.png</t>
  </si>
  <si>
    <t>picture 38</t>
  </si>
  <si>
    <t>观察此题，出现箭头，考虑方向。在每个九宫格中，在左下角三个九宫格中寻找规律，发现如下规律：←＋←＝→，→＋←＝空白，空白＋→＝空白，→＋→＝←，←＋空白=空白，空白+空白=空白。整理上述规律，即←＋←＝→，→＋→＝←，其余相加均为空白。
在右下角三个图形中进行验证，发现上述规律正确。
将此规律应用到顶端三个图形中，←＋←＝→，→＋→＝←，其余相加均为空白，发现只有九宫格正中间应该出现一个左箭头←。
故正确答案为D。</t>
  </si>
  <si>
    <t>https://x1176937.910402.xyz/img/2024/12/24/r0cl2s.png</t>
  </si>
  <si>
    <t>picture 39</t>
  </si>
  <si>
    <t>图形元素组成相似，优先考虑样式规律。图形中出现黑白块，且黑块数量不同，因此考虑黑白运算。九宫格优先横着看，观察第一行图形可知，阴影(看作黑)与空白的叠加规律为:黑+白=黑，白+黑=黑，黑+黑=白，白+白=黑。第二行图形验证此规律成立。第三行图形应用此规律，故问号处图形右下角应满足黑+白=黑，排除A、D两项。左下角应满足白+白=黑，排除C项。
故正确答案为B。</t>
  </si>
  <si>
    <t>https://x1176937.910402.xyz/img/2024/12/24/r0d2bu.png</t>
  </si>
  <si>
    <t>picture 40</t>
  </si>
  <si>
    <t>本题考查的是元素叠加中的黑白叠加问题。由题干得出的规律为黑+白=黑，黑+黑=白，白+白=白，白+黑=黑。
故正确答案为B。</t>
  </si>
  <si>
    <t>https://x1176937.910402.xyz/img/2024/12/24/r0d9vl.png</t>
  </si>
  <si>
    <t>picture 41</t>
  </si>
  <si>
    <t>观察图形特征，第一组图形外轮廓相同，内部颜色不同，且第三个图形内部颜色由前两个图形的颜色叠加而成。因此，第二组图形也应符合此特征
故正确答案为A。</t>
  </si>
  <si>
    <t>https://x1176937.910402.xyz/img/2024/12/24/r0drl2.png</t>
  </si>
  <si>
    <t>picture 42</t>
  </si>
  <si>
    <t>图形组成相似，图1图2中的阴影样式均在图3中出现，考虑运算规律。第一组图中，根据阴影样式位置可知，图1与图2阴影部分去同存异(此处阴影虽然线条不同，仍可继续按照阴影线条一致的情况运算)后旋转180度可得图3，则第二组图也应符合此规律。图1和图2左下角的阴影部分去同存异后旋转180度得到的空白区域应在右上角，只有D项符合。
故正确答案为D。</t>
  </si>
  <si>
    <t>https://x1176937.910402.xyz/img/2024/12/24/r0e77i.png</t>
  </si>
  <si>
    <t>picture 43</t>
  </si>
  <si>
    <t>元素组成相似，本题的考点为元素叠加运算。每组前两个图形叠加得到第三个图形，叠加规律为黑+黑=白，-+黑=-，-+白=-，黑+白=白，-+-=黑。依据此规律，问号处应为B项图形。
故正确答案为B。</t>
  </si>
  <si>
    <t>https://x1176937.910402.xyz/img/2024/12/24/r0elp8.png</t>
  </si>
  <si>
    <t>picture 44</t>
  </si>
  <si>
    <t>本题考查的是元素叠加中的黑白叠加。
每行前两个图形叠加得到第三个图形，规律为白圈白圈黑圈，空白白圈白圈，黑圈空白黑圈。
故正确答案为B。</t>
  </si>
  <si>
    <t>https://x1176937.910402.xyz/img/2024/12/24/r0eow5.png</t>
  </si>
  <si>
    <t>picture 45</t>
  </si>
  <si>
    <t>元素组成相似，优先考虑样式。图形都是由黑白块组成，考虑黑白运算。九宫格中，每一行中的前两幅图着加形成第三幅图，叠加时遵循以下规律: 白+白=黑，黑+黑=黑，黑+白=白，白+黑=白。依此规律，第三行前两幅图叠加后形成的图形应为D项。故正确答案为D。</t>
  </si>
  <si>
    <t>https://x1176937.910402.xyz/img/2024/12/24/r0f1wt.png</t>
  </si>
  <si>
    <t>picture 46</t>
  </si>
  <si>
    <t>元素组成相似，考元素叠加。
第一串图形中，前两个图黑白叠加形成第三个图，叠加时遵循以下规则:黑+白=白，黑+黑=白，白+黑=白，白+白=黑。依此规律，第二串图形的前两图叠加后形成D项的图形。
故正确答案为D。</t>
  </si>
  <si>
    <t>https://x1176937.910402.xyz/img/2024/12/24/r0fcyt.png</t>
  </si>
  <si>
    <t>picture 47</t>
  </si>
  <si>
    <t>本题考点为元素叠加中的黑白叠加。左侧图形中，第三个图形由前两个图形黑白叠加构成。根据左侧图形可知黑白叠加规律为黑+黑=黑，白+黑=白，黑+白=白，白+白=黑。右侧图形符合此规律的只有A项。
故正确答案为A。</t>
  </si>
  <si>
    <t>https://x1176937.910402.xyz/img/2024/12/24/r0fyca.png</t>
  </si>
  <si>
    <t>picture 48</t>
  </si>
  <si>
    <t>元素组成相似，考虑样式规律。观察发现，第一组图形出现明显的黑白块，考虑黑白叠加，可以看出白+黑=白、白+白=黑、黑+白=白，即同色叠加为黑色，异色叠加为白色。将此规律应用到第二组图形，符合此规律的为B项。
故正确答案为B。</t>
  </si>
  <si>
    <t>https://x1176937.910402.xyz/img/2024/12/24/r0gh35.png</t>
  </si>
  <si>
    <t>picture 49</t>
  </si>
  <si>
    <t>元素考点包括元素叠加和元素周遍两个考点。本题考点为元素叠加中的黑白叠加。第一组图形中，白三角形+黑圆形=白三角形;黑圆形+白正方形=白正方形:空+白三角形=黑圆形:白正方形+白三角形=白正方形。根据前一组图形的规律可知只有B项符合。
故正确答案为B。</t>
  </si>
  <si>
    <t>https://x1176937.910402.xyz/img/2024/12/24/r0gvz9.png</t>
  </si>
  <si>
    <t>picture 50</t>
  </si>
  <si>
    <t>本题考点是元素叠加类的黑白叠加。由题干可以看出同色叠加为黑，异色叠加为白，1、2图叠加得第3图，2、3图叠加得第4图，3、4图叠加得D选项图形。
故正确答案为D。</t>
  </si>
  <si>
    <t>https://x1176937.910402.xyz/img/2024/12/24/r0h2uc.png</t>
  </si>
  <si>
    <t>picture 51</t>
  </si>
  <si>
    <t>列出4个公式，以第一行来看:白+白=星，白+星=白，星+星=星，星+白=白。第二行验证此规律成立，第三行运用此规律。
故正确答案为A。</t>
  </si>
  <si>
    <t>https://x1176937.910402.xyz/img/2024/12/24/r0htxb.png</t>
  </si>
  <si>
    <t>picture 52</t>
  </si>
  <si>
    <t>图形轮廓相同，内部图案不同，考虑黑白叠加。从行看，黑+空=空，空+黑=空，黑+黑=黑，空+空=白，只有D项符合此规律。
故正确答案为D。</t>
  </si>
  <si>
    <t>https://x1176937.910402.xyz/img/2024/12/24/r0hx8a.png</t>
  </si>
  <si>
    <t>picture 53</t>
  </si>
  <si>
    <t>整体观察，第一组图和第二组图中均只出现两种符号，即加号(+)和减号(-)，同时每幅图均由4个不同的区间构成，每个区间内有4个不同的符号，外观轮廓相同，元素出现两种，可考虑黑白叠加运算。第一组图中(+)+(+)=(+)，(+)+(-)=(-),即相同(-)+(-)=(+)，(-)+(+)=(-)，符号则加(+)，相异符号则减(-)。将此规律应用到第二组图形中，只有B选项满足此规律，
故正确答案为B。</t>
  </si>
  <si>
    <t>https://x1176937.910402.xyz/img/2024/12/24/r0i7tv.png</t>
  </si>
  <si>
    <t>picture 54</t>
  </si>
  <si>
    <t>图形轮廓相同，内部颜色不同，考虑黑白叠加。问号图形为九宫格中的最中心图形，考虑米字形规律。代入选项进行排除，只有C项存在相对位置图形运算得到中间图形，此时符合规律:黑+黑=白，白+白=白，白+黑=黑，黑+白=黑。
故正确答案为C。</t>
  </si>
  <si>
    <t>https://x1176937.910402.xyz/img/2024/12/24/r0ihvn.png</t>
  </si>
  <si>
    <t>picture 55</t>
  </si>
  <si>
    <t>元素组成相似，元素叠加。如图所示,九宫格四条对称轴上的图形，两两叠加均可以得到另外一个图形。具体叠加规律:相同颜色部分叠加后变为白色，不同颜色部分叠加后变为黑色，只有 A符合条件。故正确答案为 A。</t>
  </si>
  <si>
    <t>https://x1176937.910402.xyz/img/2024/12/24/r0ikei.png</t>
  </si>
  <si>
    <t>picture 56</t>
  </si>
  <si>
    <t>本题为九宫格题目。九宫格优先横行看，观察发现第一行，空心长方形加空心圆形等于空心五角星，两个空心三角形相加等于空心圆形，一个实心圆形加一个实心五角星等于实心长方形，一个空心圆形加一个实心长方形等于一个实心三角形，验证发现第三行符合此规律，因此第二行按此规律相加之后，只有C项符合。
故正确答案为C。</t>
  </si>
  <si>
    <t>https://x1176937.910402.xyz/img/2024/12/24/r0iw0r.png</t>
  </si>
  <si>
    <t>picture 57</t>
  </si>
  <si>
    <t>元素组成相似，符合元素的叠加。
九宫格中，每行三个图形为一组，规律相同。每个图形分为四个部分，每个部分都遵循以下规律:前两幅图形中相同的部分，在第三幅图形中保持不变:前两幅图形中不相同的部分，在第三幅图形中则变为完全不同的第三种图案。依此规律，只有C项符合。
故正确答案为C。</t>
  </si>
  <si>
    <t>https://x1176937.910402.xyz/img/2024/12/24/r0jcl3.png</t>
  </si>
  <si>
    <t>picture 58</t>
  </si>
  <si>
    <t>元素叠加。
以列为单位，从每列来看，第一个图形与第二个图形叠加得到第三个图形叠加的规律如下:
上下箭头+左右箭头=上下箭头，左箭头+右箭头=左箭头，上箭头+下箭头=上箭头。只有A项符合条件。
故正确答案为A。</t>
  </si>
  <si>
    <t>https://x1176937.910402.xyz/img/2024/12/24/r0jgle.png</t>
  </si>
  <si>
    <t>picture 59</t>
  </si>
  <si>
    <t>黑白块无明显位置规律，优先考虑黑白块运算。
第一组的阴影部分位置保持不变叠加，组成一个矩形的阴影:第二组，同样的规律，要想组成一个大的矩形阴影部分，就要补充前两个叠加所缺少的部分。
故正确答案为B。</t>
  </si>
  <si>
    <t>https://x1176937.910402.xyz/img/2024/12/24/r0jozf.png</t>
  </si>
  <si>
    <t>picture 60</t>
  </si>
  <si>
    <t>元素组成相似，考虑元素的叠加-阴影部分叠加。
第一组图形中，所有的阴影部分位置保持不变，叠加在一起就是整个六边形图形;第二组图形也有此规律，把所有阴影部分叠加在一起就是整个环图形。
故正确答案为B。</t>
  </si>
  <si>
    <t>https://x1176937.910402.xyz/img/2024/12/24/r0k3ng.png</t>
  </si>
  <si>
    <t>picture 61</t>
  </si>
  <si>
    <t>元素组成相似，既考查了黑白叠加，还考查了线条的叠加。这个九宫格图形中第一行和第三行都是前两幅图叠加在一起得到第三幅图。颜色叠加规律就是:白+黑=白，黑+白=黑，白+白=黑，黑+黑=白。圆球上部分的规律是，竖线不变，图二减图一(或二者求异)得到图三。此题目的难点是“白+黑”不等于“黑+白”，需要注意。
故正确答案为A。</t>
  </si>
  <si>
    <t>https://x1176937.910402.xyz/img/2024/12/24/r0kc2s.png</t>
  </si>
  <si>
    <t>picture 62</t>
  </si>
  <si>
    <t>题干中，每行的前两幅图叠加后可以得到第三幅图,本题的叠加规则为:★十☆=☆，☆十☆=★，★十★=☆，根据此规律，第三行的前两幅图叠加后可以得到选项D中的图。故正确答案为D。</t>
  </si>
  <si>
    <t>https://x1176937.910402.xyz/img/2024/12/24/r0khz1.png</t>
  </si>
  <si>
    <t>picture 63</t>
  </si>
  <si>
    <t>元素组成相同，优先考虑位置规律。通过观察发现，题干图形外圈均为四边形，内圈均为三角形，因此图形可分为内外圈找规律。再次观察发现，内圈黑色图形每次逆时针平移一格，据此规律可排除B、C两项。分析外圈黑块的位置平移，并未找到规律，因此可考虑黑白运算，第一组图形的黑白元素规律是黑+黑=白，黑+白=黑，白+白=白，白+黑=黑。据此排除A项
故正确答案为D。</t>
  </si>
  <si>
    <t>https://x1176937.910402.xyz/img/2024/12/24/r0kx3t.png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</si>
</sst>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1">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1"/>
      <color theme="1"/>
      <name val="Arial"/>
      <charset val="134"/>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0" fillId="2" borderId="1" applyNumberFormat="0" applyFont="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2" applyNumberFormat="0" applyFill="0" applyAlignment="0" applyProtection="0">
      <alignment vertical="center"/>
    </xf>
    <xf numFmtId="0" fontId="7" fillId="0" borderId="2" applyNumberFormat="0" applyFill="0" applyAlignment="0" applyProtection="0">
      <alignment vertical="center"/>
    </xf>
    <xf numFmtId="0" fontId="8" fillId="0" borderId="3" applyNumberFormat="0" applyFill="0" applyAlignment="0" applyProtection="0">
      <alignment vertical="center"/>
    </xf>
    <xf numFmtId="0" fontId="8" fillId="0" borderId="0" applyNumberFormat="0" applyFill="0" applyBorder="0" applyAlignment="0" applyProtection="0">
      <alignment vertical="center"/>
    </xf>
    <xf numFmtId="0" fontId="9" fillId="3" borderId="4" applyNumberFormat="0" applyAlignment="0" applyProtection="0">
      <alignment vertical="center"/>
    </xf>
    <xf numFmtId="0" fontId="10" fillId="4" borderId="5" applyNumberFormat="0" applyAlignment="0" applyProtection="0">
      <alignment vertical="center"/>
    </xf>
    <xf numFmtId="0" fontId="11" fillId="4" borderId="4" applyNumberFormat="0" applyAlignment="0" applyProtection="0">
      <alignment vertical="center"/>
    </xf>
    <xf numFmtId="0" fontId="12" fillId="5" borderId="6" applyNumberFormat="0" applyAlignment="0" applyProtection="0">
      <alignment vertical="center"/>
    </xf>
    <xf numFmtId="0" fontId="13" fillId="0" borderId="7" applyNumberFormat="0" applyFill="0" applyAlignment="0" applyProtection="0">
      <alignment vertical="center"/>
    </xf>
    <xf numFmtId="0" fontId="14" fillId="0" borderId="8" applyNumberFormat="0" applyFill="0" applyAlignment="0" applyProtection="0">
      <alignment vertical="center"/>
    </xf>
    <xf numFmtId="0" fontId="15" fillId="6" borderId="0" applyNumberFormat="0" applyBorder="0" applyAlignment="0" applyProtection="0">
      <alignment vertical="center"/>
    </xf>
    <xf numFmtId="0" fontId="16" fillId="7" borderId="0" applyNumberFormat="0" applyBorder="0" applyAlignment="0" applyProtection="0">
      <alignment vertical="center"/>
    </xf>
    <xf numFmtId="0" fontId="17" fillId="8" borderId="0" applyNumberFormat="0" applyBorder="0" applyAlignment="0" applyProtection="0">
      <alignment vertical="center"/>
    </xf>
    <xf numFmtId="0" fontId="18" fillId="9" borderId="0" applyNumberFormat="0" applyBorder="0" applyAlignment="0" applyProtection="0">
      <alignment vertical="center"/>
    </xf>
    <xf numFmtId="0" fontId="19" fillId="10" borderId="0" applyNumberFormat="0" applyBorder="0" applyAlignment="0" applyProtection="0">
      <alignment vertical="center"/>
    </xf>
    <xf numFmtId="0" fontId="19" fillId="11" borderId="0" applyNumberFormat="0" applyBorder="0" applyAlignment="0" applyProtection="0">
      <alignment vertical="center"/>
    </xf>
    <xf numFmtId="0" fontId="18" fillId="12" borderId="0" applyNumberFormat="0" applyBorder="0" applyAlignment="0" applyProtection="0">
      <alignment vertical="center"/>
    </xf>
    <xf numFmtId="0" fontId="18"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8" fillId="16" borderId="0" applyNumberFormat="0" applyBorder="0" applyAlignment="0" applyProtection="0">
      <alignment vertical="center"/>
    </xf>
    <xf numFmtId="0" fontId="18" fillId="17" borderId="0" applyNumberFormat="0" applyBorder="0" applyAlignment="0" applyProtection="0">
      <alignment vertical="center"/>
    </xf>
    <xf numFmtId="0" fontId="19" fillId="18" borderId="0" applyNumberFormat="0" applyBorder="0" applyAlignment="0" applyProtection="0">
      <alignment vertical="center"/>
    </xf>
    <xf numFmtId="0" fontId="19" fillId="19" borderId="0" applyNumberFormat="0" applyBorder="0" applyAlignment="0" applyProtection="0">
      <alignment vertical="center"/>
    </xf>
    <xf numFmtId="0" fontId="18" fillId="20" borderId="0" applyNumberFormat="0" applyBorder="0" applyAlignment="0" applyProtection="0">
      <alignment vertical="center"/>
    </xf>
    <xf numFmtId="0" fontId="18" fillId="21" borderId="0" applyNumberFormat="0" applyBorder="0" applyAlignment="0" applyProtection="0">
      <alignment vertical="center"/>
    </xf>
    <xf numFmtId="0" fontId="19" fillId="22" borderId="0" applyNumberFormat="0" applyBorder="0" applyAlignment="0" applyProtection="0">
      <alignment vertical="center"/>
    </xf>
    <xf numFmtId="0" fontId="19" fillId="23" borderId="0" applyNumberFormat="0" applyBorder="0" applyAlignment="0" applyProtection="0">
      <alignment vertical="center"/>
    </xf>
    <xf numFmtId="0" fontId="18" fillId="24" borderId="0" applyNumberFormat="0" applyBorder="0" applyAlignment="0" applyProtection="0">
      <alignment vertical="center"/>
    </xf>
    <xf numFmtId="0" fontId="18" fillId="25" borderId="0" applyNumberFormat="0" applyBorder="0" applyAlignment="0" applyProtection="0">
      <alignment vertical="center"/>
    </xf>
    <xf numFmtId="0" fontId="19" fillId="26" borderId="0" applyNumberFormat="0" applyBorder="0" applyAlignment="0" applyProtection="0">
      <alignment vertical="center"/>
    </xf>
    <xf numFmtId="0" fontId="19" fillId="27" borderId="0" applyNumberFormat="0" applyBorder="0" applyAlignment="0" applyProtection="0">
      <alignment vertical="center"/>
    </xf>
    <xf numFmtId="0" fontId="18" fillId="28" borderId="0" applyNumberFormat="0" applyBorder="0" applyAlignment="0" applyProtection="0">
      <alignment vertical="center"/>
    </xf>
    <xf numFmtId="0" fontId="18" fillId="29" borderId="0" applyNumberFormat="0" applyBorder="0" applyAlignment="0" applyProtection="0">
      <alignment vertical="center"/>
    </xf>
    <xf numFmtId="0" fontId="19" fillId="30" borderId="0" applyNumberFormat="0" applyBorder="0" applyAlignment="0" applyProtection="0">
      <alignment vertical="center"/>
    </xf>
    <xf numFmtId="0" fontId="19" fillId="31" borderId="0" applyNumberFormat="0" applyBorder="0" applyAlignment="0" applyProtection="0">
      <alignment vertical="center"/>
    </xf>
    <xf numFmtId="0" fontId="18" fillId="32" borderId="0" applyNumberFormat="0" applyBorder="0" applyAlignment="0" applyProtection="0">
      <alignment vertical="center"/>
    </xf>
  </cellStyleXfs>
  <cellXfs count="7">
    <xf numFmtId="0" fontId="0" fillId="0" borderId="0" xfId="0">
      <alignment vertical="center"/>
    </xf>
    <xf numFmtId="0" fontId="0" fillId="0" borderId="0" xfId="0" applyAlignment="1">
      <alignment horizontal="center" vertical="center"/>
    </xf>
    <xf numFmtId="0" fontId="0" fillId="0" borderId="0" xfId="0" applyAlignment="1">
      <alignment horizontal="center" vertical="center" wrapText="1"/>
    </xf>
    <xf numFmtId="9" fontId="0" fillId="0" borderId="0" xfId="0" applyNumberFormat="1" applyAlignment="1">
      <alignment horizontal="center" vertical="center"/>
    </xf>
    <xf numFmtId="0" fontId="0" fillId="0" borderId="0" xfId="0" applyAlignment="1">
      <alignment vertical="center" wrapText="1"/>
    </xf>
    <xf numFmtId="0" fontId="1" fillId="0" borderId="0" xfId="6">
      <alignment vertical="center"/>
    </xf>
    <xf numFmtId="0" fontId="0" fillId="0" borderId="0" xfId="0" applyFont="1"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3" Type="http://schemas.openxmlformats.org/officeDocument/2006/relationships/image" Target="media/image63.png"/><Relationship Id="rId62" Type="http://schemas.openxmlformats.org/officeDocument/2006/relationships/image" Target="media/image62.png"/><Relationship Id="rId61" Type="http://schemas.openxmlformats.org/officeDocument/2006/relationships/image" Target="media/image61.png"/><Relationship Id="rId60" Type="http://schemas.openxmlformats.org/officeDocument/2006/relationships/image" Target="media/image60.png"/><Relationship Id="rId6" Type="http://schemas.openxmlformats.org/officeDocument/2006/relationships/image" Target="media/image6.png"/><Relationship Id="rId59" Type="http://schemas.openxmlformats.org/officeDocument/2006/relationships/image" Target="media/image59.png"/><Relationship Id="rId58" Type="http://schemas.openxmlformats.org/officeDocument/2006/relationships/image" Target="media/image58.png"/><Relationship Id="rId57" Type="http://schemas.openxmlformats.org/officeDocument/2006/relationships/image" Target="media/image57.png"/><Relationship Id="rId56" Type="http://schemas.openxmlformats.org/officeDocument/2006/relationships/image" Target="media/image56.png"/><Relationship Id="rId55" Type="http://schemas.openxmlformats.org/officeDocument/2006/relationships/image" Target="media/image55.png"/><Relationship Id="rId54" Type="http://schemas.openxmlformats.org/officeDocument/2006/relationships/image" Target="media/image54.png"/><Relationship Id="rId53" Type="http://schemas.openxmlformats.org/officeDocument/2006/relationships/image" Target="media/image53.png"/><Relationship Id="rId52" Type="http://schemas.openxmlformats.org/officeDocument/2006/relationships/image" Target="media/image52.png"/><Relationship Id="rId51" Type="http://schemas.openxmlformats.org/officeDocument/2006/relationships/image" Target="media/image51.png"/><Relationship Id="rId50" Type="http://schemas.openxmlformats.org/officeDocument/2006/relationships/image" Target="media/image50.png"/><Relationship Id="rId5" Type="http://schemas.openxmlformats.org/officeDocument/2006/relationships/image" Target="media/image5.png"/><Relationship Id="rId49" Type="http://schemas.openxmlformats.org/officeDocument/2006/relationships/image" Target="media/image49.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6" Type="http://schemas.openxmlformats.org/officeDocument/2006/relationships/hyperlink" Target="https://x1176937.910402.xyz/img/2024/12/24/r0kx3t.png" TargetMode="External"/><Relationship Id="rId5" Type="http://schemas.openxmlformats.org/officeDocument/2006/relationships/hyperlink" Target="https://x1176937.910402.xyz/img/2024/12/24/r0kc2s.png" TargetMode="External"/><Relationship Id="rId4" Type="http://schemas.openxmlformats.org/officeDocument/2006/relationships/hyperlink" Target="https://x1176937.910402.xyz/img/2024/12/24/r0jcl3.png" TargetMode="External"/><Relationship Id="rId3" Type="http://schemas.openxmlformats.org/officeDocument/2006/relationships/hyperlink" Target="https://x1176937.910402.xyz/img/2024/12/24/r0d2bu.png" TargetMode="External"/><Relationship Id="rId2" Type="http://schemas.openxmlformats.org/officeDocument/2006/relationships/hyperlink" Target="https://x1176937.910402.xyz/img/2024/12/24/qzux3p.png" TargetMode="External"/><Relationship Id="rId1" Type="http://schemas.openxmlformats.org/officeDocument/2006/relationships/hyperlink" Target="https://x1176937.910402.xyz/img/2024/12/24/qzu9wj.png"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65"/>
  <sheetViews>
    <sheetView tabSelected="1" zoomScale="70" zoomScaleNormal="70" topLeftCell="A3" workbookViewId="0">
      <selection activeCell="D3" sqref="D3"/>
    </sheetView>
  </sheetViews>
  <sheetFormatPr defaultColWidth="9" defaultRowHeight="14.4" outlineLevelCol="5"/>
  <cols>
    <col min="1" max="1" width="10.7777777777778" customWidth="1"/>
    <col min="2" max="2" width="11.8981481481481" customWidth="1"/>
    <col min="3" max="3" width="60.9537037037037" customWidth="1"/>
    <col min="4" max="4" width="7.66666666666667" customWidth="1"/>
    <col min="5" max="5" width="32.7777777777778" customWidth="1"/>
    <col min="6" max="6" width="61.4444444444444" customWidth="1"/>
  </cols>
  <sheetData>
    <row r="1" spans="1:6">
      <c r="A1" s="1" t="s">
        <v>0</v>
      </c>
      <c r="B1" s="1" t="s">
        <v>1</v>
      </c>
      <c r="C1" s="1" t="s">
        <v>2</v>
      </c>
      <c r="D1" s="1" t="s">
        <v>3</v>
      </c>
      <c r="E1" s="2" t="s">
        <v>4</v>
      </c>
      <c r="F1" t="s">
        <v>5</v>
      </c>
    </row>
    <row r="2" ht="409.5" spans="1:6">
      <c r="A2" s="3">
        <v>0.8</v>
      </c>
      <c r="B2" t="s">
        <v>6</v>
      </c>
      <c r="C2" t="str">
        <f>_xlfn.DISPIMG("ID_8B9DC76050EA4399975C94832098D1FC",1)</f>
        <v>=DISPIMG("ID_8B9DC76050EA4399975C94832098D1FC",1)</v>
      </c>
      <c r="D2" t="s">
        <v>7</v>
      </c>
      <c r="E2" s="4" t="s">
        <v>8</v>
      </c>
      <c r="F2" s="5" t="s">
        <v>9</v>
      </c>
    </row>
    <row r="3" ht="409.5" spans="1:6">
      <c r="A3" s="3">
        <v>0.93</v>
      </c>
      <c r="B3" t="s">
        <v>10</v>
      </c>
      <c r="C3" t="str">
        <f>_xlfn.DISPIMG("ID_6DC35D8FD7694C019573AF1514C0584F",1)</f>
        <v>=DISPIMG("ID_6DC35D8FD7694C019573AF1514C0584F",1)</v>
      </c>
      <c r="D3" t="s">
        <v>7</v>
      </c>
      <c r="E3" s="4" t="s">
        <v>11</v>
      </c>
      <c r="F3" t="s">
        <v>12</v>
      </c>
    </row>
    <row r="4" ht="409.5" spans="1:6">
      <c r="A4" s="3">
        <v>0.8</v>
      </c>
      <c r="B4" t="s">
        <v>13</v>
      </c>
      <c r="C4" t="str">
        <f>_xlfn.DISPIMG("ID_1C8B7F31BC2F4C27BCFAF1D1EDAF6E9D",1)</f>
        <v>=DISPIMG("ID_1C8B7F31BC2F4C27BCFAF1D1EDAF6E9D",1)</v>
      </c>
      <c r="D4" t="s">
        <v>14</v>
      </c>
      <c r="E4" s="4" t="s">
        <v>15</v>
      </c>
      <c r="F4" s="5" t="s">
        <v>16</v>
      </c>
    </row>
    <row r="5" ht="409.5" spans="1:6">
      <c r="A5" s="3">
        <v>0.52</v>
      </c>
      <c r="B5" t="s">
        <v>17</v>
      </c>
      <c r="C5" t="str">
        <f>_xlfn.DISPIMG("ID_55F882DCE2714557B321731CABE6D768",1)</f>
        <v>=DISPIMG("ID_55F882DCE2714557B321731CABE6D768",1)</v>
      </c>
      <c r="D5" t="s">
        <v>7</v>
      </c>
      <c r="E5" s="4" t="s">
        <v>18</v>
      </c>
      <c r="F5" t="s">
        <v>19</v>
      </c>
    </row>
    <row r="6" ht="409.5" spans="1:6">
      <c r="A6" s="3">
        <v>0.88</v>
      </c>
      <c r="B6" t="s">
        <v>20</v>
      </c>
      <c r="C6" t="str">
        <f>_xlfn.DISPIMG("ID_DB6155F23B174994B1F36D0A1B950406",1)</f>
        <v>=DISPIMG("ID_DB6155F23B174994B1F36D0A1B950406",1)</v>
      </c>
      <c r="D6" t="s">
        <v>14</v>
      </c>
      <c r="E6" s="4" t="s">
        <v>21</v>
      </c>
      <c r="F6" t="s">
        <v>22</v>
      </c>
    </row>
    <row r="7" ht="409.5" spans="1:6">
      <c r="A7" s="3">
        <v>0.81</v>
      </c>
      <c r="B7" t="s">
        <v>23</v>
      </c>
      <c r="C7" t="str">
        <f>_xlfn.DISPIMG("ID_855717D906AD4D48B9AFBE0E9F330C1B",1)</f>
        <v>=DISPIMG("ID_855717D906AD4D48B9AFBE0E9F330C1B",1)</v>
      </c>
      <c r="D7" t="s">
        <v>24</v>
      </c>
      <c r="E7" s="4" t="s">
        <v>25</v>
      </c>
      <c r="F7" t="s">
        <v>26</v>
      </c>
    </row>
    <row r="8" ht="409.5" spans="1:6">
      <c r="A8" s="3">
        <v>0.84</v>
      </c>
      <c r="B8" t="s">
        <v>27</v>
      </c>
      <c r="C8" t="str">
        <f>_xlfn.DISPIMG("ID_E09F5DE23F754B93B748432D245F6645",1)</f>
        <v>=DISPIMG("ID_E09F5DE23F754B93B748432D245F6645",1)</v>
      </c>
      <c r="D8" t="s">
        <v>7</v>
      </c>
      <c r="E8" s="4" t="s">
        <v>28</v>
      </c>
      <c r="F8" t="s">
        <v>29</v>
      </c>
    </row>
    <row r="9" ht="409.5" spans="1:6">
      <c r="A9" s="3">
        <v>0.44</v>
      </c>
      <c r="B9" t="s">
        <v>30</v>
      </c>
      <c r="C9" t="str">
        <f>_xlfn.DISPIMG("ID_DFC7C072F90F4F91B640D61318F25980",1)</f>
        <v>=DISPIMG("ID_DFC7C072F90F4F91B640D61318F25980",1)</v>
      </c>
      <c r="D9" t="s">
        <v>24</v>
      </c>
      <c r="E9" s="4" t="s">
        <v>31</v>
      </c>
      <c r="F9" t="s">
        <v>32</v>
      </c>
    </row>
    <row r="10" ht="409.5" spans="1:6">
      <c r="A10" s="3">
        <v>0.83</v>
      </c>
      <c r="B10" t="s">
        <v>33</v>
      </c>
      <c r="C10" t="str">
        <f>_xlfn.DISPIMG("ID_0A1783A70097450B97C34F6F2201A454",1)</f>
        <v>=DISPIMG("ID_0A1783A70097450B97C34F6F2201A454",1)</v>
      </c>
      <c r="D10" t="s">
        <v>24</v>
      </c>
      <c r="E10" s="4" t="s">
        <v>34</v>
      </c>
      <c r="F10" t="s">
        <v>35</v>
      </c>
    </row>
    <row r="11" ht="409.5" spans="1:6">
      <c r="A11" s="3">
        <v>0.75</v>
      </c>
      <c r="B11" t="s">
        <v>36</v>
      </c>
      <c r="C11" t="str">
        <f>_xlfn.DISPIMG("ID_F45EE08C02284A1D8A9FC2BADB3B8133",1)</f>
        <v>=DISPIMG("ID_F45EE08C02284A1D8A9FC2BADB3B8133",1)</v>
      </c>
      <c r="D11" t="s">
        <v>37</v>
      </c>
      <c r="E11" s="4" t="s">
        <v>38</v>
      </c>
      <c r="F11" t="s">
        <v>39</v>
      </c>
    </row>
    <row r="12" ht="409.5" spans="1:6">
      <c r="A12" s="3">
        <v>0.88</v>
      </c>
      <c r="B12" t="s">
        <v>40</v>
      </c>
      <c r="C12" t="str">
        <f>_xlfn.DISPIMG("ID_1C07CF8EDD72443E9C57266DF3566E18",1)</f>
        <v>=DISPIMG("ID_1C07CF8EDD72443E9C57266DF3566E18",1)</v>
      </c>
      <c r="D12" t="s">
        <v>7</v>
      </c>
      <c r="E12" s="4" t="s">
        <v>41</v>
      </c>
      <c r="F12" t="s">
        <v>42</v>
      </c>
    </row>
    <row r="13" ht="345.6" spans="1:6">
      <c r="A13" s="3">
        <v>0.89</v>
      </c>
      <c r="B13" t="s">
        <v>43</v>
      </c>
      <c r="C13" t="str">
        <f>_xlfn.DISPIMG("ID_A75233519F7F42848A91F2B51801F74F",1)</f>
        <v>=DISPIMG("ID_A75233519F7F42848A91F2B51801F74F",1)</v>
      </c>
      <c r="D13" t="s">
        <v>7</v>
      </c>
      <c r="E13" s="4" t="s">
        <v>44</v>
      </c>
      <c r="F13" t="s">
        <v>45</v>
      </c>
    </row>
    <row r="14" ht="409.5" spans="1:6">
      <c r="A14" s="3">
        <v>0.7</v>
      </c>
      <c r="B14" t="s">
        <v>46</v>
      </c>
      <c r="C14" t="str">
        <f>_xlfn.DISPIMG("ID_3478EF527DCC40728999684B5A781330",1)</f>
        <v>=DISPIMG("ID_3478EF527DCC40728999684B5A781330",1)</v>
      </c>
      <c r="D14" t="s">
        <v>24</v>
      </c>
      <c r="E14" s="4" t="s">
        <v>47</v>
      </c>
      <c r="F14" t="s">
        <v>48</v>
      </c>
    </row>
    <row r="15" ht="409.5" spans="1:6">
      <c r="A15" s="3">
        <v>0.48</v>
      </c>
      <c r="B15" t="s">
        <v>49</v>
      </c>
      <c r="C15" t="str">
        <f>_xlfn.DISPIMG("ID_9F617A98077D43698232B9F4C23F74C3",1)</f>
        <v>=DISPIMG("ID_9F617A98077D43698232B9F4C23F74C3",1)</v>
      </c>
      <c r="D15" t="s">
        <v>7</v>
      </c>
      <c r="E15" s="4" t="s">
        <v>50</v>
      </c>
      <c r="F15" t="s">
        <v>51</v>
      </c>
    </row>
    <row r="16" ht="409.5" spans="1:6">
      <c r="A16" s="3">
        <v>0.72</v>
      </c>
      <c r="B16" t="s">
        <v>52</v>
      </c>
      <c r="C16" t="str">
        <f>_xlfn.DISPIMG("ID_2F51796484DE4396A7F5F4175B205E69",1)</f>
        <v>=DISPIMG("ID_2F51796484DE4396A7F5F4175B205E69",1)</v>
      </c>
      <c r="D16" t="s">
        <v>14</v>
      </c>
      <c r="E16" s="4" t="s">
        <v>53</v>
      </c>
      <c r="F16" t="s">
        <v>54</v>
      </c>
    </row>
    <row r="17" ht="409.5" spans="1:6">
      <c r="A17" s="3">
        <v>0.35</v>
      </c>
      <c r="B17" t="s">
        <v>55</v>
      </c>
      <c r="C17" t="str">
        <f>_xlfn.DISPIMG("ID_C62A0A6D305F4849A40EB54F987DA328",1)</f>
        <v>=DISPIMG("ID_C62A0A6D305F4849A40EB54F987DA328",1)</v>
      </c>
      <c r="D17" t="s">
        <v>14</v>
      </c>
      <c r="E17" s="4" t="s">
        <v>56</v>
      </c>
      <c r="F17" t="s">
        <v>57</v>
      </c>
    </row>
    <row r="18" ht="409.5" spans="1:6">
      <c r="A18" s="1"/>
      <c r="B18" t="s">
        <v>58</v>
      </c>
      <c r="C18" t="str">
        <f>_xlfn.DISPIMG("ID_E1FFE230B490478F9A07CB2DA69E76C8",1)</f>
        <v>=DISPIMG("ID_E1FFE230B490478F9A07CB2DA69E76C8",1)</v>
      </c>
      <c r="D18" t="s">
        <v>7</v>
      </c>
      <c r="E18" s="4" t="s">
        <v>59</v>
      </c>
      <c r="F18" t="s">
        <v>60</v>
      </c>
    </row>
    <row r="19" ht="409.5" spans="1:6">
      <c r="A19" s="3">
        <v>0.47</v>
      </c>
      <c r="B19" t="s">
        <v>61</v>
      </c>
      <c r="C19" t="str">
        <f>_xlfn.DISPIMG("ID_3C63BABE398A498691FD8BD8FC3922FA",1)</f>
        <v>=DISPIMG("ID_3C63BABE398A498691FD8BD8FC3922FA",1)</v>
      </c>
      <c r="D19" t="s">
        <v>14</v>
      </c>
      <c r="E19" s="4" t="s">
        <v>62</v>
      </c>
      <c r="F19" t="s">
        <v>63</v>
      </c>
    </row>
    <row r="20" ht="360" spans="1:6">
      <c r="A20" s="3">
        <v>0.8</v>
      </c>
      <c r="B20" t="s">
        <v>64</v>
      </c>
      <c r="C20" t="str">
        <f>_xlfn.DISPIMG("ID_B868CED30B4B478AA3857B75F01581F4",1)</f>
        <v>=DISPIMG("ID_B868CED30B4B478AA3857B75F01581F4",1)</v>
      </c>
      <c r="D20" t="s">
        <v>24</v>
      </c>
      <c r="E20" s="4" t="s">
        <v>65</v>
      </c>
      <c r="F20" t="s">
        <v>66</v>
      </c>
    </row>
    <row r="21" ht="403.2" spans="1:6">
      <c r="A21" s="3">
        <v>0.87</v>
      </c>
      <c r="B21" t="s">
        <v>67</v>
      </c>
      <c r="C21" t="str">
        <f>_xlfn.DISPIMG("ID_8101348E3CE94FB6ADB4510AC9424183",1)</f>
        <v>=DISPIMG("ID_8101348E3CE94FB6ADB4510AC9424183",1)</v>
      </c>
      <c r="D21" t="s">
        <v>14</v>
      </c>
      <c r="E21" s="4" t="s">
        <v>68</v>
      </c>
      <c r="F21" t="s">
        <v>69</v>
      </c>
    </row>
    <row r="22" ht="409.5" spans="1:6">
      <c r="A22" s="3">
        <v>0.15</v>
      </c>
      <c r="B22" t="s">
        <v>70</v>
      </c>
      <c r="C22" t="str">
        <f>_xlfn.DISPIMG("ID_E1E32EED74D44ABD8CC2BF45A3ABFD00",1)</f>
        <v>=DISPIMG("ID_E1E32EED74D44ABD8CC2BF45A3ABFD00",1)</v>
      </c>
      <c r="D22" t="s">
        <v>14</v>
      </c>
      <c r="E22" s="4" t="s">
        <v>71</v>
      </c>
      <c r="F22" t="s">
        <v>72</v>
      </c>
    </row>
    <row r="23" ht="409.5" spans="1:6">
      <c r="A23" s="3">
        <v>0.77</v>
      </c>
      <c r="B23" t="s">
        <v>73</v>
      </c>
      <c r="C23" t="str">
        <f>_xlfn.DISPIMG("ID_7E37A99F3ED64B88866CAAA116FA0805",1)</f>
        <v>=DISPIMG("ID_7E37A99F3ED64B88866CAAA116FA0805",1)</v>
      </c>
      <c r="D23" t="s">
        <v>24</v>
      </c>
      <c r="E23" s="4" t="s">
        <v>74</v>
      </c>
      <c r="F23" t="s">
        <v>75</v>
      </c>
    </row>
    <row r="24" ht="374.4" spans="1:6">
      <c r="A24" s="3" t="s">
        <v>76</v>
      </c>
      <c r="B24" t="s">
        <v>77</v>
      </c>
      <c r="C24" t="str">
        <f>_xlfn.DISPIMG("ID_58A57CBC35F84D41A10B590120EFAF00",1)</f>
        <v>=DISPIMG("ID_58A57CBC35F84D41A10B590120EFAF00",1)</v>
      </c>
      <c r="D24" t="s">
        <v>14</v>
      </c>
      <c r="E24" s="4" t="s">
        <v>78</v>
      </c>
      <c r="F24" t="s">
        <v>79</v>
      </c>
    </row>
    <row r="25" ht="409.5" spans="1:6">
      <c r="A25" s="1" t="s">
        <v>76</v>
      </c>
      <c r="B25" t="s">
        <v>80</v>
      </c>
      <c r="C25" t="str">
        <f>_xlfn.DISPIMG("ID_68BB246E792A4DF6979E09D0FA88FA7C",1)</f>
        <v>=DISPIMG("ID_68BB246E792A4DF6979E09D0FA88FA7C",1)</v>
      </c>
      <c r="D25" t="s">
        <v>37</v>
      </c>
      <c r="E25" s="4" t="s">
        <v>81</v>
      </c>
      <c r="F25" t="s">
        <v>82</v>
      </c>
    </row>
    <row r="26" ht="409.5" spans="1:6">
      <c r="A26" s="3">
        <v>0.77</v>
      </c>
      <c r="B26" t="s">
        <v>83</v>
      </c>
      <c r="C26" t="str">
        <f>_xlfn.DISPIMG("ID_90DFC1C9B1244C8FB6A05F92525A0956",1)</f>
        <v>=DISPIMG("ID_90DFC1C9B1244C8FB6A05F92525A0956",1)</v>
      </c>
      <c r="D26" t="s">
        <v>24</v>
      </c>
      <c r="E26" s="4" t="s">
        <v>84</v>
      </c>
      <c r="F26" t="s">
        <v>85</v>
      </c>
    </row>
    <row r="27" ht="409.5" spans="1:6">
      <c r="A27" s="3">
        <v>0.5</v>
      </c>
      <c r="B27" t="s">
        <v>86</v>
      </c>
      <c r="C27" t="str">
        <f>_xlfn.DISPIMG("ID_B92ABAF5DB374034866F62783E20946A",1)</f>
        <v>=DISPIMG("ID_B92ABAF5DB374034866F62783E20946A",1)</v>
      </c>
      <c r="D27" t="s">
        <v>24</v>
      </c>
      <c r="E27" s="4" t="s">
        <v>87</v>
      </c>
      <c r="F27" t="s">
        <v>88</v>
      </c>
    </row>
    <row r="28" ht="409.5" spans="1:6">
      <c r="A28" s="3">
        <v>0.96</v>
      </c>
      <c r="B28" t="s">
        <v>89</v>
      </c>
      <c r="C28" t="str">
        <f>_xlfn.DISPIMG("ID_98D1985468FE40AEAD3DC820D468D49D",1)</f>
        <v>=DISPIMG("ID_98D1985468FE40AEAD3DC820D468D49D",1)</v>
      </c>
      <c r="D28" t="s">
        <v>24</v>
      </c>
      <c r="E28" s="4" t="s">
        <v>90</v>
      </c>
      <c r="F28" t="s">
        <v>91</v>
      </c>
    </row>
    <row r="29" ht="388.8" spans="1:6">
      <c r="A29" s="3">
        <v>0.9</v>
      </c>
      <c r="B29" t="s">
        <v>92</v>
      </c>
      <c r="C29" t="str">
        <f>_xlfn.DISPIMG("ID_BD72EEB08F734605AF381A5A2E771DD0",1)</f>
        <v>=DISPIMG("ID_BD72EEB08F734605AF381A5A2E771DD0",1)</v>
      </c>
      <c r="D29" t="s">
        <v>37</v>
      </c>
      <c r="E29" s="4" t="s">
        <v>93</v>
      </c>
      <c r="F29" t="s">
        <v>94</v>
      </c>
    </row>
    <row r="30" ht="409.5" spans="1:6">
      <c r="A30" s="3">
        <v>0.85</v>
      </c>
      <c r="B30" t="s">
        <v>95</v>
      </c>
      <c r="C30" t="str">
        <f>_xlfn.DISPIMG("ID_27123DFBB28C430D98026A9B28B36BBB",1)</f>
        <v>=DISPIMG("ID_27123DFBB28C430D98026A9B28B36BBB",1)</v>
      </c>
      <c r="D30" t="s">
        <v>14</v>
      </c>
      <c r="E30" s="4" t="s">
        <v>96</v>
      </c>
      <c r="F30" t="s">
        <v>97</v>
      </c>
    </row>
    <row r="31" ht="388.8" spans="1:6">
      <c r="A31" s="3">
        <v>0.22</v>
      </c>
      <c r="B31" t="s">
        <v>98</v>
      </c>
      <c r="C31" t="str">
        <f>_xlfn.DISPIMG("ID_CC5445D0C4164BA69649D17236A42B3F",1)</f>
        <v>=DISPIMG("ID_CC5445D0C4164BA69649D17236A42B3F",1)</v>
      </c>
      <c r="D31" t="s">
        <v>24</v>
      </c>
      <c r="E31" s="4" t="s">
        <v>99</v>
      </c>
      <c r="F31" t="s">
        <v>100</v>
      </c>
    </row>
    <row r="32" ht="409.5" spans="1:6">
      <c r="A32" s="3">
        <v>0.88</v>
      </c>
      <c r="B32" t="s">
        <v>101</v>
      </c>
      <c r="C32" t="str">
        <f>_xlfn.DISPIMG("ID_EC59309833B54ACFAD1250066F9A6D3B",1)</f>
        <v>=DISPIMG("ID_EC59309833B54ACFAD1250066F9A6D3B",1)</v>
      </c>
      <c r="D32" t="s">
        <v>14</v>
      </c>
      <c r="E32" s="4" t="s">
        <v>102</v>
      </c>
      <c r="F32" t="s">
        <v>103</v>
      </c>
    </row>
    <row r="33" ht="409.5" spans="1:6">
      <c r="A33" s="3">
        <v>0.89</v>
      </c>
      <c r="B33" t="s">
        <v>104</v>
      </c>
      <c r="C33" t="str">
        <f>_xlfn.DISPIMG("ID_A7FDCEB2D2DE49658F5636CB6A5FA0C9",1)</f>
        <v>=DISPIMG("ID_A7FDCEB2D2DE49658F5636CB6A5FA0C9",1)</v>
      </c>
      <c r="D33" t="s">
        <v>14</v>
      </c>
      <c r="E33" s="4" t="s">
        <v>105</v>
      </c>
      <c r="F33" t="s">
        <v>106</v>
      </c>
    </row>
    <row r="34" ht="409.5" spans="1:6">
      <c r="A34" s="3">
        <v>0.68</v>
      </c>
      <c r="B34" t="s">
        <v>107</v>
      </c>
      <c r="C34" t="str">
        <f>_xlfn.DISPIMG("ID_6FE237C955544331A0CF6D6410B8DD2C",1)</f>
        <v>=DISPIMG("ID_6FE237C955544331A0CF6D6410B8DD2C",1)</v>
      </c>
      <c r="D34" t="s">
        <v>7</v>
      </c>
      <c r="E34" s="4" t="s">
        <v>108</v>
      </c>
      <c r="F34" t="s">
        <v>109</v>
      </c>
    </row>
    <row r="35" ht="409.5" spans="1:6">
      <c r="A35" s="3">
        <v>0.69</v>
      </c>
      <c r="B35" t="s">
        <v>110</v>
      </c>
      <c r="C35" t="str">
        <f>_xlfn.DISPIMG("ID_049AB8E3EAA44733BCEF7FF63E1B8D12",1)</f>
        <v>=DISPIMG("ID_049AB8E3EAA44733BCEF7FF63E1B8D12",1)</v>
      </c>
      <c r="D35" t="s">
        <v>7</v>
      </c>
      <c r="E35" s="4" t="s">
        <v>111</v>
      </c>
      <c r="F35" t="s">
        <v>112</v>
      </c>
    </row>
    <row r="36" ht="409.5" spans="1:6">
      <c r="A36" s="3">
        <v>0.77</v>
      </c>
      <c r="B36" t="s">
        <v>113</v>
      </c>
      <c r="C36" t="str">
        <f>_xlfn.DISPIMG("ID_D8FA760F30B946ABB2BBAFA1133CAE27",1)</f>
        <v>=DISPIMG("ID_D8FA760F30B946ABB2BBAFA1133CAE27",1)</v>
      </c>
      <c r="D36" t="s">
        <v>7</v>
      </c>
      <c r="E36" s="6" t="s">
        <v>114</v>
      </c>
      <c r="F36" t="s">
        <v>115</v>
      </c>
    </row>
    <row r="37" ht="409.5" spans="1:6">
      <c r="A37" s="3">
        <v>0.86</v>
      </c>
      <c r="B37" t="s">
        <v>116</v>
      </c>
      <c r="C37" t="str">
        <f>_xlfn.DISPIMG("ID_8FC2684B831C483382D9DD2B810EBF14",1)</f>
        <v>=DISPIMG("ID_8FC2684B831C483382D9DD2B810EBF14",1)</v>
      </c>
      <c r="D37" t="s">
        <v>24</v>
      </c>
      <c r="E37" s="4" t="s">
        <v>117</v>
      </c>
      <c r="F37" t="s">
        <v>118</v>
      </c>
    </row>
    <row r="38" ht="409.5" spans="1:6">
      <c r="A38" s="3">
        <v>0.87</v>
      </c>
      <c r="B38" t="s">
        <v>119</v>
      </c>
      <c r="C38" t="str">
        <f>_xlfn.DISPIMG("ID_5AE722ACDF7F47AAB8B9D07CCB9ED4E4",1)</f>
        <v>=DISPIMG("ID_5AE722ACDF7F47AAB8B9D07CCB9ED4E4",1)</v>
      </c>
      <c r="D38" t="s">
        <v>7</v>
      </c>
      <c r="E38" s="4" t="s">
        <v>120</v>
      </c>
      <c r="F38" t="s">
        <v>121</v>
      </c>
    </row>
    <row r="39" ht="409.5" spans="1:6">
      <c r="A39" s="3">
        <v>0.68</v>
      </c>
      <c r="B39" t="s">
        <v>122</v>
      </c>
      <c r="C39" t="str">
        <f>_xlfn.DISPIMG("ID_B161AECF88924D748F2578A49D115E13",1)</f>
        <v>=DISPIMG("ID_B161AECF88924D748F2578A49D115E13",1)</v>
      </c>
      <c r="D39" t="s">
        <v>37</v>
      </c>
      <c r="E39" s="4" t="s">
        <v>123</v>
      </c>
      <c r="F39" t="s">
        <v>124</v>
      </c>
    </row>
    <row r="40" ht="409.5" spans="1:6">
      <c r="A40" s="3">
        <v>0.86</v>
      </c>
      <c r="B40" t="s">
        <v>125</v>
      </c>
      <c r="C40" t="str">
        <f>_xlfn.DISPIMG("ID_4D8CC2B36A6345358A1B4605644F84DA",1)</f>
        <v>=DISPIMG("ID_4D8CC2B36A6345358A1B4605644F84DA",1)</v>
      </c>
      <c r="D40" t="s">
        <v>7</v>
      </c>
      <c r="E40" s="4" t="s">
        <v>126</v>
      </c>
      <c r="F40" s="5" t="s">
        <v>127</v>
      </c>
    </row>
    <row r="41" ht="216" spans="1:6">
      <c r="A41" s="3">
        <v>0.83</v>
      </c>
      <c r="B41" t="s">
        <v>128</v>
      </c>
      <c r="C41" t="str">
        <f>_xlfn.DISPIMG("ID_CA7DE56AD5AC48278F43908C95058673",1)</f>
        <v>=DISPIMG("ID_CA7DE56AD5AC48278F43908C95058673",1)</v>
      </c>
      <c r="D41" t="s">
        <v>7</v>
      </c>
      <c r="E41" s="4" t="s">
        <v>129</v>
      </c>
      <c r="F41" t="s">
        <v>130</v>
      </c>
    </row>
    <row r="42" ht="273.6" spans="1:6">
      <c r="A42" s="3">
        <v>0.95</v>
      </c>
      <c r="B42" t="s">
        <v>131</v>
      </c>
      <c r="C42" t="str">
        <f>_xlfn.DISPIMG("ID_072A15D0E5F74B1482126EF549B9F11E",1)</f>
        <v>=DISPIMG("ID_072A15D0E5F74B1482126EF549B9F11E",1)</v>
      </c>
      <c r="D42" t="s">
        <v>14</v>
      </c>
      <c r="E42" s="4" t="s">
        <v>132</v>
      </c>
      <c r="F42" t="s">
        <v>133</v>
      </c>
    </row>
    <row r="43" ht="409.5" spans="1:6">
      <c r="A43" s="3">
        <v>0.45</v>
      </c>
      <c r="B43" t="s">
        <v>134</v>
      </c>
      <c r="C43" t="str">
        <f>_xlfn.DISPIMG("ID_BA5E8E4C501C4ABEAC8820C6A404512D",1)</f>
        <v>=DISPIMG("ID_BA5E8E4C501C4ABEAC8820C6A404512D",1)</v>
      </c>
      <c r="D43" t="s">
        <v>37</v>
      </c>
      <c r="E43" s="4" t="s">
        <v>135</v>
      </c>
      <c r="F43" t="s">
        <v>136</v>
      </c>
    </row>
    <row r="44" ht="331.2" spans="1:6">
      <c r="A44" s="3">
        <v>0.76</v>
      </c>
      <c r="B44" t="s">
        <v>137</v>
      </c>
      <c r="C44" t="str">
        <f>_xlfn.DISPIMG("ID_BD419355BF9C4EC3A19818D626361AEF",1)</f>
        <v>=DISPIMG("ID_BD419355BF9C4EC3A19818D626361AEF",1)</v>
      </c>
      <c r="D44" t="s">
        <v>7</v>
      </c>
      <c r="E44" s="4" t="s">
        <v>138</v>
      </c>
      <c r="F44" t="s">
        <v>139</v>
      </c>
    </row>
    <row r="45" ht="259.2" spans="1:6">
      <c r="A45" s="3">
        <v>0.94</v>
      </c>
      <c r="B45" t="s">
        <v>140</v>
      </c>
      <c r="C45" t="str">
        <f>_xlfn.DISPIMG("ID_D4ED45E2040747BEBEAAFFF28F6CA206",1)</f>
        <v>=DISPIMG("ID_D4ED45E2040747BEBEAAFFF28F6CA206",1)</v>
      </c>
      <c r="D45" t="s">
        <v>7</v>
      </c>
      <c r="E45" s="4" t="s">
        <v>141</v>
      </c>
      <c r="F45" t="s">
        <v>142</v>
      </c>
    </row>
    <row r="46" ht="409.5" spans="1:6">
      <c r="A46" s="3">
        <v>0.73</v>
      </c>
      <c r="B46" t="s">
        <v>143</v>
      </c>
      <c r="C46" t="str">
        <f>_xlfn.DISPIMG("ID_B844C051F09448D0B13D1AF07FE69B41",1)</f>
        <v>=DISPIMG("ID_B844C051F09448D0B13D1AF07FE69B41",1)</v>
      </c>
      <c r="D46" t="s">
        <v>37</v>
      </c>
      <c r="E46" s="4" t="s">
        <v>144</v>
      </c>
      <c r="F46" t="s">
        <v>145</v>
      </c>
    </row>
    <row r="47" ht="388.8" spans="1:6">
      <c r="A47" s="3">
        <v>0.89</v>
      </c>
      <c r="B47" t="s">
        <v>146</v>
      </c>
      <c r="C47" t="str">
        <f>_xlfn.DISPIMG("ID_E214EA80284042CCA4B444ED14EA41C6",1)</f>
        <v>=DISPIMG("ID_E214EA80284042CCA4B444ED14EA41C6",1)</v>
      </c>
      <c r="D47" t="s">
        <v>37</v>
      </c>
      <c r="E47" s="4" t="s">
        <v>147</v>
      </c>
      <c r="F47" t="s">
        <v>148</v>
      </c>
    </row>
    <row r="48" ht="360" spans="1:6">
      <c r="A48" s="3">
        <v>0.79</v>
      </c>
      <c r="B48" t="s">
        <v>149</v>
      </c>
      <c r="C48" t="str">
        <f>_xlfn.DISPIMG("ID_42F08B99153247C08F7408A0B4E87AE9",1)</f>
        <v>=DISPIMG("ID_42F08B99153247C08F7408A0B4E87AE9",1)</v>
      </c>
      <c r="D48" t="s">
        <v>14</v>
      </c>
      <c r="E48" s="4" t="s">
        <v>150</v>
      </c>
      <c r="F48" t="s">
        <v>151</v>
      </c>
    </row>
    <row r="49" ht="403.2" spans="1:6">
      <c r="A49" s="3">
        <v>0.96</v>
      </c>
      <c r="B49" t="s">
        <v>152</v>
      </c>
      <c r="C49" t="str">
        <f>_xlfn.DISPIMG("ID_1FA51A85CBC6495388CE6EAA83E52F46",1)</f>
        <v>=DISPIMG("ID_1FA51A85CBC6495388CE6EAA83E52F46",1)</v>
      </c>
      <c r="D49" t="s">
        <v>7</v>
      </c>
      <c r="E49" s="4" t="s">
        <v>153</v>
      </c>
      <c r="F49" t="s">
        <v>154</v>
      </c>
    </row>
    <row r="50" ht="409.5" spans="1:6">
      <c r="A50" s="3">
        <v>0.29</v>
      </c>
      <c r="B50" t="s">
        <v>155</v>
      </c>
      <c r="C50" t="str">
        <f>_xlfn.DISPIMG("ID_2B24E8F56F504BDDB2AA0C22F39D1E8B",1)</f>
        <v>=DISPIMG("ID_2B24E8F56F504BDDB2AA0C22F39D1E8B",1)</v>
      </c>
      <c r="D50" t="s">
        <v>7</v>
      </c>
      <c r="E50" s="4" t="s">
        <v>156</v>
      </c>
      <c r="F50" t="s">
        <v>157</v>
      </c>
    </row>
    <row r="51" ht="288" spans="1:6">
      <c r="A51" s="3">
        <v>0.76</v>
      </c>
      <c r="B51" t="s">
        <v>158</v>
      </c>
      <c r="C51" t="str">
        <f>_xlfn.DISPIMG("ID_8C5F90E2017D4635AAD76D91E7E56F1D",1)</f>
        <v>=DISPIMG("ID_8C5F90E2017D4635AAD76D91E7E56F1D",1)</v>
      </c>
      <c r="D51" t="s">
        <v>37</v>
      </c>
      <c r="E51" s="4" t="s">
        <v>159</v>
      </c>
      <c r="F51" t="s">
        <v>160</v>
      </c>
    </row>
    <row r="52" ht="230.4" spans="1:6">
      <c r="A52" s="3">
        <v>0.85</v>
      </c>
      <c r="B52" t="s">
        <v>161</v>
      </c>
      <c r="C52" t="str">
        <f>_xlfn.DISPIMG("ID_894E45CBB22F4EE3AA4443C3FDAC8381",1)</f>
        <v>=DISPIMG("ID_894E45CBB22F4EE3AA4443C3FDAC8381",1)</v>
      </c>
      <c r="D52" t="s">
        <v>14</v>
      </c>
      <c r="E52" s="4" t="s">
        <v>162</v>
      </c>
      <c r="F52" t="s">
        <v>163</v>
      </c>
    </row>
    <row r="53" ht="259.2" spans="1:6">
      <c r="A53" s="3">
        <v>0.81</v>
      </c>
      <c r="B53" t="s">
        <v>164</v>
      </c>
      <c r="C53" t="str">
        <f>_xlfn.DISPIMG("ID_EC5041BF4ECD4303B5B13175C9D758FA",1)</f>
        <v>=DISPIMG("ID_EC5041BF4ECD4303B5B13175C9D758FA",1)</v>
      </c>
      <c r="D53" t="s">
        <v>37</v>
      </c>
      <c r="E53" s="4" t="s">
        <v>165</v>
      </c>
      <c r="F53" t="s">
        <v>166</v>
      </c>
    </row>
    <row r="54" ht="409.5" spans="1:6">
      <c r="A54" s="3">
        <v>0.74</v>
      </c>
      <c r="B54" t="s">
        <v>167</v>
      </c>
      <c r="C54" t="str">
        <f>_xlfn.DISPIMG("ID_AF6BD178F00649E3AFB74ED193CBA677",1)</f>
        <v>=DISPIMG("ID_AF6BD178F00649E3AFB74ED193CBA677",1)</v>
      </c>
      <c r="D54" t="s">
        <v>7</v>
      </c>
      <c r="E54" s="4" t="s">
        <v>168</v>
      </c>
      <c r="F54" t="s">
        <v>169</v>
      </c>
    </row>
    <row r="55" ht="409.5" spans="1:6">
      <c r="A55" s="3">
        <v>0.43</v>
      </c>
      <c r="B55" t="s">
        <v>170</v>
      </c>
      <c r="C55" t="str">
        <f>_xlfn.DISPIMG("ID_B42F7EC7E7574366BEBC15177A83751A",1)</f>
        <v>=DISPIMG("ID_B42F7EC7E7574366BEBC15177A83751A",1)</v>
      </c>
      <c r="D55" t="s">
        <v>24</v>
      </c>
      <c r="E55" s="4" t="s">
        <v>171</v>
      </c>
      <c r="F55" t="s">
        <v>172</v>
      </c>
    </row>
    <row r="56" ht="360" spans="1:6">
      <c r="A56" s="3">
        <v>0.26</v>
      </c>
      <c r="B56" t="s">
        <v>173</v>
      </c>
      <c r="C56" t="str">
        <f>_xlfn.DISPIMG("ID_B475777E98184507A0B42FC6397C1156",1)</f>
        <v>=DISPIMG("ID_B475777E98184507A0B42FC6397C1156",1)</v>
      </c>
      <c r="D56" t="s">
        <v>14</v>
      </c>
      <c r="E56" s="4" t="s">
        <v>174</v>
      </c>
      <c r="F56" t="s">
        <v>175</v>
      </c>
    </row>
    <row r="57" ht="409.5" spans="1:6">
      <c r="A57" s="3">
        <v>0.7</v>
      </c>
      <c r="B57" t="s">
        <v>176</v>
      </c>
      <c r="C57" t="str">
        <f>_xlfn.DISPIMG("ID_174E15F3074043BCA08F77F296D9D05F",1)</f>
        <v>=DISPIMG("ID_174E15F3074043BCA08F77F296D9D05F",1)</v>
      </c>
      <c r="D57" t="s">
        <v>24</v>
      </c>
      <c r="E57" s="4" t="s">
        <v>177</v>
      </c>
      <c r="F57" t="s">
        <v>178</v>
      </c>
    </row>
    <row r="58" ht="409.5" spans="1:6">
      <c r="A58" s="3">
        <v>0.71</v>
      </c>
      <c r="B58" t="s">
        <v>179</v>
      </c>
      <c r="C58" t="str">
        <f>_xlfn.DISPIMG("ID_2420C2E1B0324E8BB7FE162A36A95C63",1)</f>
        <v>=DISPIMG("ID_2420C2E1B0324E8BB7FE162A36A95C63",1)</v>
      </c>
      <c r="D58" t="s">
        <v>24</v>
      </c>
      <c r="E58" s="4" t="s">
        <v>180</v>
      </c>
      <c r="F58" s="5" t="s">
        <v>181</v>
      </c>
    </row>
    <row r="59" ht="374.4" spans="1:6">
      <c r="A59" s="3">
        <v>0.31</v>
      </c>
      <c r="B59" t="s">
        <v>182</v>
      </c>
      <c r="C59" t="str">
        <f>_xlfn.DISPIMG("ID_B477564CAF0E45508F6F578B1ECCE38B",1)</f>
        <v>=DISPIMG("ID_B477564CAF0E45508F6F578B1ECCE38B",1)</v>
      </c>
      <c r="D59" t="s">
        <v>14</v>
      </c>
      <c r="E59" s="4" t="s">
        <v>183</v>
      </c>
      <c r="F59" t="s">
        <v>184</v>
      </c>
    </row>
    <row r="60" ht="374.4" spans="1:6">
      <c r="A60" s="3">
        <v>0.83</v>
      </c>
      <c r="B60" t="s">
        <v>185</v>
      </c>
      <c r="C60" t="str">
        <f>_xlfn.DISPIMG("ID_F2225BE672834EA082FD746AA56826FD",1)</f>
        <v>=DISPIMG("ID_F2225BE672834EA082FD746AA56826FD",1)</v>
      </c>
      <c r="D60" t="s">
        <v>7</v>
      </c>
      <c r="E60" s="4" t="s">
        <v>186</v>
      </c>
      <c r="F60" t="s">
        <v>187</v>
      </c>
    </row>
    <row r="61" ht="374.4" spans="1:6">
      <c r="A61" s="3">
        <v>0.88</v>
      </c>
      <c r="B61" t="s">
        <v>188</v>
      </c>
      <c r="C61" t="str">
        <f>_xlfn.DISPIMG("ID_EDCBA10D41C94876BD03990CDFE817CF",1)</f>
        <v>=DISPIMG("ID_EDCBA10D41C94876BD03990CDFE817CF",1)</v>
      </c>
      <c r="D61" t="s">
        <v>7</v>
      </c>
      <c r="E61" s="4" t="s">
        <v>189</v>
      </c>
      <c r="F61" t="s">
        <v>190</v>
      </c>
    </row>
    <row r="62" ht="409.5" spans="1:6">
      <c r="A62" s="3">
        <v>0.7</v>
      </c>
      <c r="B62" t="s">
        <v>191</v>
      </c>
      <c r="C62" t="str">
        <f>_xlfn.DISPIMG("ID_4F1B8E74AC6E40B48EABEBD0C79A05B6",1)</f>
        <v>=DISPIMG("ID_4F1B8E74AC6E40B48EABEBD0C79A05B6",1)</v>
      </c>
      <c r="D62" t="s">
        <v>14</v>
      </c>
      <c r="E62" s="4" t="s">
        <v>192</v>
      </c>
      <c r="F62" s="5" t="s">
        <v>193</v>
      </c>
    </row>
    <row r="63" ht="316.8" spans="1:6">
      <c r="A63" s="3">
        <v>0.71</v>
      </c>
      <c r="B63" t="s">
        <v>194</v>
      </c>
      <c r="C63" t="str">
        <f>_xlfn.DISPIMG("ID_C9D3D3A4EDCE4B2CA685F07A7938282D",1)</f>
        <v>=DISPIMG("ID_C9D3D3A4EDCE4B2CA685F07A7938282D",1)</v>
      </c>
      <c r="D63" t="s">
        <v>37</v>
      </c>
      <c r="E63" s="4" t="s">
        <v>195</v>
      </c>
      <c r="F63" t="s">
        <v>196</v>
      </c>
    </row>
    <row r="64" ht="409.5" spans="1:6">
      <c r="A64" s="3">
        <v>0.54</v>
      </c>
      <c r="B64" t="s">
        <v>197</v>
      </c>
      <c r="C64" t="str">
        <f>_xlfn.DISPIMG("ID_08A290F05FEA494E809F5F2D924C30B5",1)</f>
        <v>=DISPIMG("ID_08A290F05FEA494E809F5F2D924C30B5",1)</v>
      </c>
      <c r="D64" t="s">
        <v>37</v>
      </c>
      <c r="E64" s="4" t="s">
        <v>198</v>
      </c>
      <c r="F64" s="5" t="s">
        <v>199</v>
      </c>
    </row>
    <row r="65" spans="1:5">
      <c r="A65" s="1"/>
      <c r="E65" s="4"/>
    </row>
  </sheetData>
  <hyperlinks>
    <hyperlink ref="F2" r:id="rId1" display="https://x1176937.910402.xyz/img/2024/12/24/qzu9wj.png"/>
    <hyperlink ref="F4" r:id="rId2" display="https://x1176937.910402.xyz/img/2024/12/24/qzux3p.png"/>
    <hyperlink ref="F40" r:id="rId3" display="https://x1176937.910402.xyz/img/2024/12/24/r0d2bu.png"/>
    <hyperlink ref="F58" r:id="rId4" display="https://x1176937.910402.xyz/img/2024/12/24/r0jcl3.png"/>
    <hyperlink ref="F62" r:id="rId5" display="https://x1176937.910402.xyz/img/2024/12/24/r0kc2s.png"/>
    <hyperlink ref="F64" r:id="rId6" display="https://x1176937.910402.xyz/img/2024/12/24/r0kx3t.png"/>
  </hyperlink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2025-05-28T06:03:55Z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EF409DFAB1C04C218A9D521D73226E34_12</vt:lpwstr>
  </property>
</Properties>
</file>