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75" name="ID_71B10719172945BBB57491BF3A085AA6" descr="图片 1"/>
        <xdr:cNvPicPr/>
      </xdr:nvPicPr>
      <xdr:blipFill>
        <a:blip r:embed="rId1"/>
        <a:stretch>
          <a:fillRect/>
        </a:stretch>
      </xdr:blipFill>
      <xdr:spPr>
        <a:xfrm>
          <a:off x="0" y="0"/>
          <a:ext cx="10058400" cy="5705475"/>
        </a:xfrm>
        <a:prstGeom prst="rect">
          <a:avLst/>
        </a:prstGeom>
      </xdr:spPr>
    </xdr:pic>
  </etc:cellImage>
  <etc:cellImage>
    <xdr:pic>
      <xdr:nvPicPr>
        <xdr:cNvPr id="478" name="ID_F01D339E30CE40179D2C71D028B570CC" descr="图片 4"/>
        <xdr:cNvPicPr/>
      </xdr:nvPicPr>
      <xdr:blipFill>
        <a:blip r:embed="rId2"/>
        <a:stretch>
          <a:fillRect/>
        </a:stretch>
      </xdr:blipFill>
      <xdr:spPr>
        <a:xfrm>
          <a:off x="0" y="0"/>
          <a:ext cx="4762500" cy="3743325"/>
        </a:xfrm>
        <a:prstGeom prst="rect">
          <a:avLst/>
        </a:prstGeom>
      </xdr:spPr>
    </xdr:pic>
  </etc:cellImage>
  <etc:cellImage>
    <xdr:pic>
      <xdr:nvPicPr>
        <xdr:cNvPr id="477" name="ID_4F413E92B8054E9FB107FDA7FB8526FC" descr="图片 3"/>
        <xdr:cNvPicPr/>
      </xdr:nvPicPr>
      <xdr:blipFill>
        <a:blip r:embed="rId3"/>
        <a:stretch>
          <a:fillRect/>
        </a:stretch>
      </xdr:blipFill>
      <xdr:spPr>
        <a:xfrm>
          <a:off x="0" y="0"/>
          <a:ext cx="6267450" cy="2752725"/>
        </a:xfrm>
        <a:prstGeom prst="rect">
          <a:avLst/>
        </a:prstGeom>
      </xdr:spPr>
    </xdr:pic>
  </etc:cellImage>
  <etc:cellImage>
    <xdr:pic>
      <xdr:nvPicPr>
        <xdr:cNvPr id="476" name="ID_5F187831730B434BBC6A6E4790648A87" descr="图片 2"/>
        <xdr:cNvPicPr/>
      </xdr:nvPicPr>
      <xdr:blipFill>
        <a:blip r:embed="rId4"/>
        <a:stretch>
          <a:fillRect/>
        </a:stretch>
      </xdr:blipFill>
      <xdr:spPr>
        <a:xfrm>
          <a:off x="0" y="0"/>
          <a:ext cx="6619875" cy="3352800"/>
        </a:xfrm>
        <a:prstGeom prst="rect">
          <a:avLst/>
        </a:prstGeom>
      </xdr:spPr>
    </xdr:pic>
  </etc:cellImage>
  <etc:cellImage>
    <xdr:pic>
      <xdr:nvPicPr>
        <xdr:cNvPr id="481" name="ID_BC86D6B1F1FD435D9B3F59BB121BBB0A" descr="图片 7"/>
        <xdr:cNvPicPr/>
      </xdr:nvPicPr>
      <xdr:blipFill>
        <a:blip r:embed="rId5"/>
        <a:stretch>
          <a:fillRect/>
        </a:stretch>
      </xdr:blipFill>
      <xdr:spPr>
        <a:xfrm>
          <a:off x="0" y="0"/>
          <a:ext cx="5514975" cy="3667125"/>
        </a:xfrm>
        <a:prstGeom prst="rect">
          <a:avLst/>
        </a:prstGeom>
      </xdr:spPr>
    </xdr:pic>
  </etc:cellImage>
  <etc:cellImage>
    <xdr:pic>
      <xdr:nvPicPr>
        <xdr:cNvPr id="480" name="ID_FE090C1174BB47FCA6793527C8540ADF" descr="图片 6"/>
        <xdr:cNvPicPr/>
      </xdr:nvPicPr>
      <xdr:blipFill>
        <a:blip r:embed="rId6"/>
        <a:stretch>
          <a:fillRect/>
        </a:stretch>
      </xdr:blipFill>
      <xdr:spPr>
        <a:xfrm>
          <a:off x="0" y="0"/>
          <a:ext cx="5715000" cy="2695575"/>
        </a:xfrm>
        <a:prstGeom prst="rect">
          <a:avLst/>
        </a:prstGeom>
      </xdr:spPr>
    </xdr:pic>
  </etc:cellImage>
  <etc:cellImage>
    <xdr:pic>
      <xdr:nvPicPr>
        <xdr:cNvPr id="479" name="ID_6C4EE909D08144369682E862EC33D93B" descr="图片 5"/>
        <xdr:cNvPicPr/>
      </xdr:nvPicPr>
      <xdr:blipFill>
        <a:blip r:embed="rId7"/>
        <a:stretch>
          <a:fillRect/>
        </a:stretch>
      </xdr:blipFill>
      <xdr:spPr>
        <a:xfrm>
          <a:off x="0" y="0"/>
          <a:ext cx="6257925" cy="3409950"/>
        </a:xfrm>
        <a:prstGeom prst="rect">
          <a:avLst/>
        </a:prstGeom>
      </xdr:spPr>
    </xdr:pic>
  </etc:cellImage>
  <etc:cellImage>
    <xdr:pic>
      <xdr:nvPicPr>
        <xdr:cNvPr id="482" name="ID_DADDDCBAE4874570803C2BC7DFAB94DC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5400675" cy="5067300"/>
        </a:xfrm>
        <a:prstGeom prst="rect">
          <a:avLst/>
        </a:prstGeom>
      </xdr:spPr>
    </xdr:pic>
  </etc:cellImage>
  <etc:cellImage>
    <xdr:pic>
      <xdr:nvPicPr>
        <xdr:cNvPr id="483" name="ID_E2BE146DB6A144EF86E7221FF5A22A14" descr="图片 9"/>
        <xdr:cNvPicPr/>
      </xdr:nvPicPr>
      <xdr:blipFill>
        <a:blip r:embed="rId9"/>
        <a:stretch>
          <a:fillRect/>
        </a:stretch>
      </xdr:blipFill>
      <xdr:spPr>
        <a:xfrm>
          <a:off x="0" y="0"/>
          <a:ext cx="4953000" cy="2571750"/>
        </a:xfrm>
        <a:prstGeom prst="rect">
          <a:avLst/>
        </a:prstGeom>
      </xdr:spPr>
    </xdr:pic>
  </etc:cellImage>
  <etc:cellImage>
    <xdr:pic>
      <xdr:nvPicPr>
        <xdr:cNvPr id="484" name="ID_2E63EDE5EA334A9A9B370F50C5D1C6E7" descr="图片 10"/>
        <xdr:cNvPicPr/>
      </xdr:nvPicPr>
      <xdr:blipFill>
        <a:blip r:embed="rId10"/>
        <a:stretch>
          <a:fillRect/>
        </a:stretch>
      </xdr:blipFill>
      <xdr:spPr>
        <a:xfrm>
          <a:off x="0" y="0"/>
          <a:ext cx="8229600" cy="4629150"/>
        </a:xfrm>
        <a:prstGeom prst="rect">
          <a:avLst/>
        </a:prstGeom>
      </xdr:spPr>
    </xdr:pic>
  </etc:cellImage>
  <etc:cellImage>
    <xdr:pic>
      <xdr:nvPicPr>
        <xdr:cNvPr id="485" name="ID_24E7BE768BCD45FE8F1226B831906E7F" descr="图片 11"/>
        <xdr:cNvPicPr/>
      </xdr:nvPicPr>
      <xdr:blipFill>
        <a:blip r:embed="rId11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486" name="ID_7A10259AC5D44A3DBCE74B8F4F67B0B5" descr="图片 12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1781175"/>
        </a:xfrm>
        <a:prstGeom prst="rect">
          <a:avLst/>
        </a:prstGeom>
      </xdr:spPr>
    </xdr:pic>
  </etc:cellImage>
  <etc:cellImage>
    <xdr:pic>
      <xdr:nvPicPr>
        <xdr:cNvPr id="487" name="ID_38F3C9628E0C436D904429CA8CEDAA49" descr="图片 13"/>
        <xdr:cNvPicPr/>
      </xdr:nvPicPr>
      <xdr:blipFill>
        <a:blip r:embed="rId13"/>
        <a:stretch>
          <a:fillRect/>
        </a:stretch>
      </xdr:blipFill>
      <xdr:spPr>
        <a:xfrm>
          <a:off x="0" y="0"/>
          <a:ext cx="5324475" cy="2419350"/>
        </a:xfrm>
        <a:prstGeom prst="rect">
          <a:avLst/>
        </a:prstGeom>
      </xdr:spPr>
    </xdr:pic>
  </etc:cellImage>
  <etc:cellImage>
    <xdr:pic>
      <xdr:nvPicPr>
        <xdr:cNvPr id="488" name="ID_58CDF46713CC43F38DB58587BF5B285F" descr="图片 14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489" name="ID_7A4BBA8BF7944B9CBE97F8396CB5BA46" descr="图片 15"/>
        <xdr:cNvPicPr/>
      </xdr:nvPicPr>
      <xdr:blipFill>
        <a:blip r:embed="rId15"/>
        <a:stretch>
          <a:fillRect/>
        </a:stretch>
      </xdr:blipFill>
      <xdr:spPr>
        <a:xfrm>
          <a:off x="0" y="0"/>
          <a:ext cx="10058400" cy="5925185"/>
        </a:xfrm>
        <a:prstGeom prst="rect">
          <a:avLst/>
        </a:prstGeom>
      </xdr:spPr>
    </xdr:pic>
  </etc:cellImage>
  <etc:cellImage>
    <xdr:pic>
      <xdr:nvPicPr>
        <xdr:cNvPr id="490" name="ID_41145515EF984566B48178541C0FA70F" descr="图片 16"/>
        <xdr:cNvPicPr/>
      </xdr:nvPicPr>
      <xdr:blipFill>
        <a:blip r:embed="rId16"/>
        <a:stretch>
          <a:fillRect/>
        </a:stretch>
      </xdr:blipFill>
      <xdr:spPr>
        <a:xfrm>
          <a:off x="0" y="0"/>
          <a:ext cx="3895725" cy="4352925"/>
        </a:xfrm>
        <a:prstGeom prst="rect">
          <a:avLst/>
        </a:prstGeom>
      </xdr:spPr>
    </xdr:pic>
  </etc:cellImage>
  <etc:cellImage>
    <xdr:pic>
      <xdr:nvPicPr>
        <xdr:cNvPr id="491" name="ID_A137293F284A4DA99ABC74A0193405BE" descr="图片 17"/>
        <xdr:cNvPicPr/>
      </xdr:nvPicPr>
      <xdr:blipFill>
        <a:blip r:embed="rId17"/>
        <a:stretch>
          <a:fillRect/>
        </a:stretch>
      </xdr:blipFill>
      <xdr:spPr>
        <a:xfrm>
          <a:off x="0" y="0"/>
          <a:ext cx="4962525" cy="5791200"/>
        </a:xfrm>
        <a:prstGeom prst="rect">
          <a:avLst/>
        </a:prstGeom>
      </xdr:spPr>
    </xdr:pic>
  </etc:cellImage>
  <etc:cellImage>
    <xdr:pic>
      <xdr:nvPicPr>
        <xdr:cNvPr id="492" name="ID_8A5535F2940245B3AF86C73C048DA181" descr="图片 18"/>
        <xdr:cNvPicPr/>
      </xdr:nvPicPr>
      <xdr:blipFill>
        <a:blip r:embed="rId18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493" name="ID_505A82226A6A4CCABE00589D314AD199" descr="图片 19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34194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<sst xmlns="http://schemas.openxmlformats.org/spreadsheetml/2006/main" count="82" uniqueCount="67">
  <si>
    <t>Human ACC</t>
  </si>
  <si>
    <t>name</t>
  </si>
  <si>
    <t>picture</t>
  </si>
  <si>
    <t>answer</t>
  </si>
  <si>
    <t>analysis</t>
  </si>
  <si>
    <t>url</t>
  </si>
  <si>
    <t>picture 1</t>
  </si>
  <si>
    <t>A</t>
  </si>
  <si>
    <t>本题为分组分类题目。图形元素组成不同，优先考虑属性规律。观察题干图形发现，图①②⑥均为全开放图形，图③④⑤均为带有封闭区域的图形，故图①②⑥为一组，图③④⑤为一组。
故正确答案为A。</t>
  </si>
  <si>
    <t>https://x1176937.910402.xyz/img/2024/12/24/r6wgbr.png</t>
  </si>
  <si>
    <t>picture 2</t>
  </si>
  <si>
    <t>C</t>
  </si>
  <si>
    <t>本题为分组分类题目。元素组成不同，优先考虑属性规律。题干出现若干生活化图形，且存在明显封闭与开放，优先考虑开闭性。观察发现，图①②⑥为全封闭图形，图③④⑤为半开半闭图形，故图①②⑥为一组，图③④⑤为一组。
故正确答案为C。</t>
  </si>
  <si>
    <t>https://x1176937.910402.xyz/img/2024/12/24/r6wi8b.png</t>
  </si>
  <si>
    <t>picture 3</t>
  </si>
  <si>
    <t>本题为分组分类题目。图形元素组成不同，优先考虑属性规律。观察题干图形发现，图①⑤⑥均为全开放图形，图②③④均为带有封闭区域的图形，故图①⑤⑥为一组，图②③④为一组。
故正确答案为A。</t>
  </si>
  <si>
    <t>https://x1176937.910402.xyz/img/2024/12/24/r6x0lj.png</t>
  </si>
  <si>
    <t>picture 4</t>
  </si>
  <si>
    <t>B</t>
  </si>
  <si>
    <t>元素组成不同，优先考虑属性规律。观察发现，图①③④均为半开放半封闭图形，图②⑤⑥均为全开放图形，故图①③④为一组，图②⑤⑥为一组。
故正确答案为B。</t>
  </si>
  <si>
    <t>https://x1176937.910402.xyz/img/2024/12/24/r6x9tx.png</t>
  </si>
  <si>
    <t>picture 5</t>
  </si>
  <si>
    <t>元素组成不同，优先考虑属性规律。对称、曲直均无明显规律，考虑开闭性。图①⑤⑥均为带有封闭区域的图形，图②③④均为全开放的图形，即①⑤⑥为一组，②③④为一组。
故正确答案为A。</t>
  </si>
  <si>
    <t>https://x1176937.910402.xyz/img/2024/12/24/r6xjkz.png</t>
  </si>
  <si>
    <t>picture 6</t>
  </si>
  <si>
    <t>元素组成不同，且每幅图均由小元素构成，优先考虑元素的种类和个数。观察发现，题干图形的元素个数依次为4、5、6、7、8，元素的种类数均为3，则？处图形的元素个数应为9，种类数应为3，排除A、D两项。继续观察发现，题干图形均有全开放小元素，排除C项。
故正确答案为B</t>
  </si>
  <si>
    <t>https://x1176937.910402.xyz/img/2024/12/24/r6xrlt.png</t>
  </si>
  <si>
    <t>picture 7</t>
  </si>
  <si>
    <t>元素组成不同，优先考虑属性规律。对称、曲直均无明显规律，考虑开闭性。图①④⑥均为半开半封闭图形；图②③⑤均为全封闭图形。因此①④⑥一组，②③⑤一组。
故正确答案为C。</t>
  </si>
  <si>
    <t>https://x1176937.910402.xyz/img/2024/12/24/r6xvdn.png</t>
  </si>
  <si>
    <t>picture 8</t>
  </si>
  <si>
    <t>本题为分组分类题目。元素组成不同，优先考虑属性规律。观察发现，题干每幅图中均出现多个全开放图形，优先考虑开闭性。图①②④中有5个全开放图形、4个全封闭图形；图③⑤⑥中有4个全开放图形、5个全封闭图形，即图①②④为一组，图③⑤⑥为一组。
故正确答案为B。</t>
  </si>
  <si>
    <t>https://x1176937.910402.xyz/img/2024/12/24/r6ydya.png</t>
  </si>
  <si>
    <t>picture 9</t>
  </si>
  <si>
    <t>D</t>
  </si>
  <si>
    <t>图形元素组成不同，优先考虑属性规律。观察发现题干图形均为开放图形，故？处选择一个开放图形的选项，只有D项满足。
故正确答案为D</t>
  </si>
  <si>
    <t>https://x1176937.910402.xyz/img/2024/12/24/r6yio8.png</t>
  </si>
  <si>
    <t>picture 10</t>
  </si>
  <si>
    <t>图形组成不同，考虑属性或数量。①④⑤图形都有封闭区域；②③⑥图形都没有封闭区域，可以按照开放性和封闭性进行分组。
故正确答案为B。</t>
  </si>
  <si>
    <t>https://x1176937.910402.xyz/img/2024/12/24/r6ytib.png</t>
  </si>
  <si>
    <t>picture 11</t>
  </si>
  <si>
    <t>元素组成凌乱，考属性。
第一组图中，第一、二个图形是封闭图形，第三个图形是开放图形；第二组图中，前两个图形也是封闭图形，因此第三个图形应是开放图形，只有A项符合。
故正确答案为A。</t>
  </si>
  <si>
    <t>https://x1176937.910402.xyz/img/2024/12/24/r6yz4s.png</t>
  </si>
  <si>
    <t>picture 12</t>
  </si>
  <si>
    <t>元素组成不同，优先考虑属性规律。观察发现，题干都是全开放的图形，故问号处也应该是全开放的图形，只有A项符合。
故正确答案为A。</t>
  </si>
  <si>
    <t>https://x1176937.910402.xyz/img/2024/12/24/r6zcvx.png</t>
  </si>
  <si>
    <t>picture 13</t>
  </si>
  <si>
    <t>元素组成不同，优先考虑属性规律。观察发现，A、B、D三项图形的外框均是封闭图形，而C项的外框是开放图形，因此C项与其他三项不同。
故正确答案为C。</t>
  </si>
  <si>
    <t>https://x1176937.910402.xyz/img/2024/12/24/r6zvt1.png</t>
  </si>
  <si>
    <t>picture 14</t>
  </si>
  <si>
    <t>：第一组图中每幅图中包含面个数依次为2、3、2，总数相加为7。第二组图中每幅图包含面个数依次是3、3，因此问号处应填入面个数为1的图形。A选项为3个面，B选项为1个面，C选项为4个面，D选项为2个面，故正确答案为B</t>
  </si>
  <si>
    <t>https://x1176937.910402.xyz/img/2024/12/24/r707r0.png</t>
  </si>
  <si>
    <t>picture 15</t>
  </si>
  <si>
    <t>元素组成不同，优先考虑属性规律。题干图形中完全封闭图形与不完全封闭图形依次交替出现，故？处应该填入一个不完全封闭图形，选项中C选项为开放图形，属于不完全封闭图形，A、B、D三项均为完全封闭图形。
故正确答案为C。</t>
  </si>
  <si>
    <t>https://x1176937.910402.xyz/img/2024/12/24/r70lrr.png</t>
  </si>
  <si>
    <t>picture 16</t>
  </si>
  <si>
    <t>元素组成凌乱，考虑图形属性。观察可知，题干中的图形均为封闭图形，只有C项为封闭图形。
故正确答案为C。</t>
  </si>
  <si>
    <t>https://x1176937.910402.xyz/img/2024/12/24/r714a8.png</t>
  </si>
  <si>
    <t>picture 17</t>
  </si>
  <si>
    <t>已知图形均为封闭图形，通过分析只有C选项的图形是封闭的。
故正确答案为C。 </t>
  </si>
  <si>
    <t>https://x1176937.910402.xyz/img/2024/12/24/r71ba4.png</t>
  </si>
  <si>
    <t>picture 18</t>
  </si>
  <si>
    <t>元素组成不同，考虑属性和数量规律。题干图形出现规整的字母，考虑对称性，题干都是轴对称图形，排除B、D两项，继续观察，题干都是全开放图形，C项为半开半闭图形，排除。</t>
  </si>
  <si>
    <t>https://x1176937.910402.xyz/img/2024/12/24/r71hpx.png</t>
  </si>
  <si>
    <t>picture 19</t>
  </si>
  <si>
    <t>题干中各幅图都是开放图形。
故正确答案为C</t>
  </si>
  <si>
    <t>https://x1176937.910402.xyz/img/2024/12/24/r71o1v.png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</si>
</sst>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6" Type="http://schemas.openxmlformats.org/officeDocument/2006/relationships/hyperlink" Target="https://x1176937.910402.xyz/img/2024/12/24/r6zvt1.png" TargetMode="External"/><Relationship Id="rId5" Type="http://schemas.openxmlformats.org/officeDocument/2006/relationships/hyperlink" Target="https://x1176937.910402.xyz/img/2024/12/24/r6zcvx.png" TargetMode="External"/><Relationship Id="rId4" Type="http://schemas.openxmlformats.org/officeDocument/2006/relationships/hyperlink" Target="https://x1176937.910402.xyz/img/2024/12/24/r6xvdn.png" TargetMode="External"/><Relationship Id="rId3" Type="http://schemas.openxmlformats.org/officeDocument/2006/relationships/hyperlink" Target="https://x1176937.910402.xyz/img/2024/12/24/r6yio8.png" TargetMode="External"/><Relationship Id="rId2" Type="http://schemas.openxmlformats.org/officeDocument/2006/relationships/hyperlink" Target="https://x1176937.910402.xyz/img/2024/12/24/r70lrr.png" TargetMode="External"/><Relationship Id="rId1" Type="http://schemas.openxmlformats.org/officeDocument/2006/relationships/hyperlink" Target="https://x1176937.910402.xyz/img/2024/12/24/r71o1v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1"/>
  <sheetViews>
    <sheetView tabSelected="1" zoomScale="70" zoomScaleNormal="70" topLeftCell="A4" workbookViewId="0">
      <selection activeCell="F2" sqref="F2"/>
    </sheetView>
  </sheetViews>
  <sheetFormatPr defaultColWidth="9" defaultRowHeight="14.4" outlineLevelCol="5"/>
  <cols>
    <col min="1" max="1" width="10.7777777777778" customWidth="1"/>
    <col min="2" max="2" width="13.3240740740741" customWidth="1"/>
    <col min="3" max="3" width="83.0092592592593" customWidth="1"/>
    <col min="4" max="4" width="7.66666666666667" customWidth="1"/>
    <col min="5" max="5" width="28.7314814814815" customWidth="1"/>
    <col min="6" max="6" width="60.2222222222222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331.2" spans="1:6">
      <c r="A2">
        <v>88</v>
      </c>
      <c r="B2" t="s">
        <v>6</v>
      </c>
      <c r="C2" t="str">
        <f>_xlfn.DISPIMG("ID_71B10719172945BBB57491BF3A085AA6",1)</f>
        <v>=DISPIMG("ID_71B10719172945BBB57491BF3A085AA6",1)</v>
      </c>
      <c r="D2" t="s">
        <v>7</v>
      </c>
      <c r="E2" s="3" t="s">
        <v>8</v>
      </c>
      <c r="F2" t="s">
        <v>9</v>
      </c>
    </row>
    <row r="3" ht="403.2" spans="1:6">
      <c r="A3">
        <v>77</v>
      </c>
      <c r="B3" t="s">
        <v>10</v>
      </c>
      <c r="C3" t="str">
        <f>_xlfn.DISPIMG("ID_5F187831730B434BBC6A6E4790648A87",1)</f>
        <v>=DISPIMG("ID_5F187831730B434BBC6A6E4790648A87",1)</v>
      </c>
      <c r="D3" t="s">
        <v>11</v>
      </c>
      <c r="E3" s="3" t="s">
        <v>12</v>
      </c>
      <c r="F3" t="s">
        <v>13</v>
      </c>
    </row>
    <row r="4" ht="331.2" spans="1:6">
      <c r="A4">
        <v>87</v>
      </c>
      <c r="B4" t="s">
        <v>14</v>
      </c>
      <c r="C4" t="str">
        <f>_xlfn.DISPIMG("ID_4F413E92B8054E9FB107FDA7FB8526FC",1)</f>
        <v>=DISPIMG("ID_4F413E92B8054E9FB107FDA7FB8526FC",1)</v>
      </c>
      <c r="D4" t="s">
        <v>7</v>
      </c>
      <c r="E4" s="3" t="s">
        <v>15</v>
      </c>
      <c r="F4" t="s">
        <v>16</v>
      </c>
    </row>
    <row r="5" ht="273.6" spans="1:6">
      <c r="A5">
        <v>92</v>
      </c>
      <c r="B5" t="s">
        <v>17</v>
      </c>
      <c r="C5" t="str">
        <f>_xlfn.DISPIMG("ID_F01D339E30CE40179D2C71D028B570CC",1)</f>
        <v>=DISPIMG("ID_F01D339E30CE40179D2C71D028B570CC",1)</v>
      </c>
      <c r="D5" t="s">
        <v>18</v>
      </c>
      <c r="E5" s="3" t="s">
        <v>19</v>
      </c>
      <c r="F5" t="s">
        <v>20</v>
      </c>
    </row>
    <row r="6" ht="316.8" spans="1:6">
      <c r="A6">
        <v>90</v>
      </c>
      <c r="B6" t="s">
        <v>21</v>
      </c>
      <c r="C6" t="str">
        <f>_xlfn.DISPIMG("ID_6C4EE909D08144369682E862EC33D93B",1)</f>
        <v>=DISPIMG("ID_6C4EE909D08144369682E862EC33D93B",1)</v>
      </c>
      <c r="D6" t="s">
        <v>7</v>
      </c>
      <c r="E6" s="3" t="s">
        <v>22</v>
      </c>
      <c r="F6" t="s">
        <v>23</v>
      </c>
    </row>
    <row r="7" ht="409.5" spans="1:6">
      <c r="A7">
        <v>36</v>
      </c>
      <c r="B7" t="s">
        <v>24</v>
      </c>
      <c r="C7" t="str">
        <f>_xlfn.DISPIMG("ID_FE090C1174BB47FCA6793527C8540ADF",1)</f>
        <v>=DISPIMG("ID_FE090C1174BB47FCA6793527C8540ADF",1)</v>
      </c>
      <c r="D7" t="s">
        <v>18</v>
      </c>
      <c r="E7" s="3" t="s">
        <v>25</v>
      </c>
      <c r="F7" t="s">
        <v>26</v>
      </c>
    </row>
    <row r="8" ht="302.4" spans="1:6">
      <c r="A8">
        <v>71</v>
      </c>
      <c r="B8" t="s">
        <v>27</v>
      </c>
      <c r="C8" t="str">
        <f>_xlfn.DISPIMG("ID_BC86D6B1F1FD435D9B3F59BB121BBB0A",1)</f>
        <v>=DISPIMG("ID_BC86D6B1F1FD435D9B3F59BB121BBB0A",1)</v>
      </c>
      <c r="D8" t="s">
        <v>11</v>
      </c>
      <c r="E8" s="3" t="s">
        <v>28</v>
      </c>
      <c r="F8" s="4" t="s">
        <v>29</v>
      </c>
    </row>
    <row r="9" ht="409.5" spans="1:6">
      <c r="A9">
        <v>58</v>
      </c>
      <c r="B9" t="s">
        <v>30</v>
      </c>
      <c r="C9" t="str">
        <f>_xlfn.DISPIMG("ID_DADDDCBAE4874570803C2BC7DFAB94DC",1)</f>
        <v>=DISPIMG("ID_DADDDCBAE4874570803C2BC7DFAB94DC",1)</v>
      </c>
      <c r="D9" t="s">
        <v>18</v>
      </c>
      <c r="E9" s="3" t="s">
        <v>31</v>
      </c>
      <c r="F9" t="s">
        <v>32</v>
      </c>
    </row>
    <row r="10" ht="244.8" spans="1:6">
      <c r="A10">
        <v>79</v>
      </c>
      <c r="B10" t="s">
        <v>33</v>
      </c>
      <c r="C10" t="str">
        <f>_xlfn.DISPIMG("ID_E2BE146DB6A144EF86E7221FF5A22A14",1)</f>
        <v>=DISPIMG("ID_E2BE146DB6A144EF86E7221FF5A22A14",1)</v>
      </c>
      <c r="D10" t="s">
        <v>34</v>
      </c>
      <c r="E10" s="3" t="s">
        <v>35</v>
      </c>
      <c r="F10" s="4" t="s">
        <v>36</v>
      </c>
    </row>
    <row r="11" ht="230.4" spans="1:6">
      <c r="A11">
        <v>88</v>
      </c>
      <c r="B11" t="s">
        <v>37</v>
      </c>
      <c r="C11" t="str">
        <f>_xlfn.DISPIMG("ID_2E63EDE5EA334A9A9B370F50C5D1C6E7",1)</f>
        <v>=DISPIMG("ID_2E63EDE5EA334A9A9B370F50C5D1C6E7",1)</v>
      </c>
      <c r="D11" t="s">
        <v>18</v>
      </c>
      <c r="E11" s="3" t="s">
        <v>38</v>
      </c>
      <c r="F11" t="s">
        <v>39</v>
      </c>
    </row>
    <row r="12" ht="331.2" spans="1:6">
      <c r="A12">
        <v>71</v>
      </c>
      <c r="B12" t="s">
        <v>40</v>
      </c>
      <c r="C12" t="str">
        <f>_xlfn.DISPIMG("ID_24E7BE768BCD45FE8F1226B831906E7F",1)</f>
        <v>=DISPIMG("ID_24E7BE768BCD45FE8F1226B831906E7F",1)</v>
      </c>
      <c r="D12" t="s">
        <v>7</v>
      </c>
      <c r="E12" s="3" t="s">
        <v>41</v>
      </c>
      <c r="F12" t="s">
        <v>42</v>
      </c>
    </row>
    <row r="13" ht="244.8" spans="1:6">
      <c r="A13">
        <v>72</v>
      </c>
      <c r="B13" t="s">
        <v>43</v>
      </c>
      <c r="C13" t="str">
        <f>_xlfn.DISPIMG("ID_7A10259AC5D44A3DBCE74B8F4F67B0B5",1)</f>
        <v>=DISPIMG("ID_7A10259AC5D44A3DBCE74B8F4F67B0B5",1)</v>
      </c>
      <c r="D13" t="s">
        <v>7</v>
      </c>
      <c r="E13" s="3" t="s">
        <v>44</v>
      </c>
      <c r="F13" s="4" t="s">
        <v>45</v>
      </c>
    </row>
    <row r="14" ht="259.2" spans="1:6">
      <c r="A14">
        <v>90</v>
      </c>
      <c r="B14" t="s">
        <v>46</v>
      </c>
      <c r="C14" t="str">
        <f>_xlfn.DISPIMG("ID_38F3C9628E0C436D904429CA8CEDAA49",1)</f>
        <v>=DISPIMG("ID_38F3C9628E0C436D904429CA8CEDAA49",1)</v>
      </c>
      <c r="D14" t="s">
        <v>11</v>
      </c>
      <c r="E14" s="3" t="s">
        <v>47</v>
      </c>
      <c r="F14" s="4" t="s">
        <v>48</v>
      </c>
    </row>
    <row r="15" ht="388.8" spans="1:6">
      <c r="A15">
        <v>42</v>
      </c>
      <c r="B15" t="s">
        <v>49</v>
      </c>
      <c r="C15" t="str">
        <f>_xlfn.DISPIMG("ID_58CDF46713CC43F38DB58587BF5B285F",1)</f>
        <v>=DISPIMG("ID_58CDF46713CC43F38DB58587BF5B285F",1)</v>
      </c>
      <c r="D15" t="s">
        <v>18</v>
      </c>
      <c r="E15" s="3" t="s">
        <v>50</v>
      </c>
      <c r="F15" t="s">
        <v>51</v>
      </c>
    </row>
    <row r="16" ht="388.8" spans="1:6">
      <c r="A16">
        <v>80</v>
      </c>
      <c r="B16" t="s">
        <v>52</v>
      </c>
      <c r="C16" t="str">
        <f>_xlfn.DISPIMG("ID_7A4BBA8BF7944B9CBE97F8396CB5BA46",1)</f>
        <v>=DISPIMG("ID_7A4BBA8BF7944B9CBE97F8396CB5BA46",1)</v>
      </c>
      <c r="D16" t="s">
        <v>11</v>
      </c>
      <c r="E16" s="3" t="s">
        <v>53</v>
      </c>
      <c r="F16" s="4" t="s">
        <v>54</v>
      </c>
    </row>
    <row r="17" ht="187.2" spans="1:6">
      <c r="A17">
        <v>66</v>
      </c>
      <c r="B17" t="s">
        <v>55</v>
      </c>
      <c r="C17" t="str">
        <f>_xlfn.DISPIMG("ID_41145515EF984566B48178541C0FA70F",1)</f>
        <v>=DISPIMG("ID_41145515EF984566B48178541C0FA70F",1)</v>
      </c>
      <c r="D17" t="s">
        <v>11</v>
      </c>
      <c r="E17" s="3" t="s">
        <v>56</v>
      </c>
      <c r="F17" t="s">
        <v>57</v>
      </c>
    </row>
    <row r="18" ht="144" spans="1:6">
      <c r="A18">
        <v>91</v>
      </c>
      <c r="B18" t="s">
        <v>58</v>
      </c>
      <c r="C18" t="str">
        <f>_xlfn.DISPIMG("ID_A137293F284A4DA99ABC74A0193405BE",1)</f>
        <v>=DISPIMG("ID_A137293F284A4DA99ABC74A0193405BE",1)</v>
      </c>
      <c r="D18" t="s">
        <v>11</v>
      </c>
      <c r="E18" s="3" t="s">
        <v>59</v>
      </c>
      <c r="F18" t="s">
        <v>60</v>
      </c>
    </row>
    <row r="19" ht="302.4" spans="1:6">
      <c r="A19">
        <v>39</v>
      </c>
      <c r="B19" t="s">
        <v>61</v>
      </c>
      <c r="C19" t="str">
        <f>_xlfn.DISPIMG("ID_8A5535F2940245B3AF86C73C048DA181",1)</f>
        <v>=DISPIMG("ID_8A5535F2940245B3AF86C73C048DA181",1)</v>
      </c>
      <c r="D19" t="s">
        <v>7</v>
      </c>
      <c r="E19" s="3" t="s">
        <v>62</v>
      </c>
      <c r="F19" t="s">
        <v>63</v>
      </c>
    </row>
    <row r="20" ht="86.4" spans="1:6">
      <c r="A20">
        <v>87</v>
      </c>
      <c r="B20" t="s">
        <v>64</v>
      </c>
      <c r="C20" t="str">
        <f>_xlfn.DISPIMG("ID_505A82226A6A4CCABE00589D314AD199",1)</f>
        <v>=DISPIMG("ID_505A82226A6A4CCABE00589D314AD199",1)</v>
      </c>
      <c r="D20" t="s">
        <v>11</v>
      </c>
      <c r="E20" s="3" t="s">
        <v>65</v>
      </c>
      <c r="F20" s="4" t="s">
        <v>66</v>
      </c>
    </row>
    <row r="21" spans="5:5">
      <c r="E21" s="3"/>
    </row>
  </sheetData>
  <hyperlinks>
    <hyperlink ref="F20" r:id="rId1" display="https://x1176937.910402.xyz/img/2024/12/24/r71o1v.png"/>
    <hyperlink ref="F16" r:id="rId2" display="https://x1176937.910402.xyz/img/2024/12/24/r70lrr.png"/>
    <hyperlink ref="F10" r:id="rId3" display="https://x1176937.910402.xyz/img/2024/12/24/r6yio8.png"/>
    <hyperlink ref="F8" r:id="rId4" display="https://x1176937.910402.xyz/img/2024/12/24/r6xvdn.png"/>
    <hyperlink ref="F13" r:id="rId5" display="https://x1176937.910402.xyz/img/2024/12/24/r6zcvx.png"/>
    <hyperlink ref="F14" r:id="rId6" display="https://x1176937.910402.xyz/img/2024/12/24/r6zvt1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2025-05-28T06:06:20Z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475660E16FF44D6081891E2A6FAE311A_12</vt:lpwstr>
  </property>
</Properties>
</file>