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812" name="ID_5579D7D1E9DD4408B6095D808AF7310C" descr="图片 3"/>
        <xdr:cNvPicPr/>
      </xdr:nvPicPr>
      <xdr:blipFill>
        <a:blip r:embed="rId1"/>
        <a:stretch>
          <a:fillRect/>
        </a:stretch>
      </xdr:blipFill>
      <xdr:spPr>
        <a:xfrm>
          <a:off x="0" y="0"/>
          <a:ext cx="5619750" cy="5038725"/>
        </a:xfrm>
        <a:prstGeom prst="rect">
          <a:avLst/>
        </a:prstGeom>
      </xdr:spPr>
    </xdr:pic>
  </etc:cellImage>
  <etc:cellImage>
    <xdr:pic>
      <xdr:nvPicPr>
        <xdr:cNvPr id="858" name="ID_8AC4EFD5DBB14C0A934EFE8A9688DE05" descr="图片 49"/>
        <xdr:cNvPicPr/>
      </xdr:nvPicPr>
      <xdr:blipFill>
        <a:blip r:embed="rId2"/>
        <a:stretch>
          <a:fillRect/>
        </a:stretch>
      </xdr:blipFill>
      <xdr:spPr>
        <a:xfrm>
          <a:off x="0" y="0"/>
          <a:ext cx="5534025" cy="4743450"/>
        </a:xfrm>
        <a:prstGeom prst="rect">
          <a:avLst/>
        </a:prstGeom>
      </xdr:spPr>
    </xdr:pic>
  </etc:cellImage>
  <etc:cellImage>
    <xdr:pic>
      <xdr:nvPicPr>
        <xdr:cNvPr id="835" name="ID_8252EB7518314A819F18554ABC3A2304" descr="图片 26"/>
        <xdr:cNvPicPr/>
      </xdr:nvPicPr>
      <xdr:blipFill>
        <a:blip r:embed="rId3"/>
        <a:stretch>
          <a:fillRect/>
        </a:stretch>
      </xdr:blipFill>
      <xdr:spPr>
        <a:xfrm>
          <a:off x="0" y="0"/>
          <a:ext cx="6410325" cy="2305050"/>
        </a:xfrm>
        <a:prstGeom prst="rect">
          <a:avLst/>
        </a:prstGeom>
      </xdr:spPr>
    </xdr:pic>
  </etc:cellImage>
  <etc:cellImage>
    <xdr:pic>
      <xdr:nvPicPr>
        <xdr:cNvPr id="811" name="ID_06F005D71CEF49719863DB8E5CA6EE1A" descr="图片 2"/>
        <xdr:cNvPicPr/>
      </xdr:nvPicPr>
      <xdr:blipFill>
        <a:blip r:embed="rId4"/>
        <a:stretch>
          <a:fillRect/>
        </a:stretch>
      </xdr:blipFill>
      <xdr:spPr>
        <a:xfrm>
          <a:off x="0" y="0"/>
          <a:ext cx="5715000" cy="2628900"/>
        </a:xfrm>
        <a:prstGeom prst="rect">
          <a:avLst/>
        </a:prstGeom>
      </xdr:spPr>
    </xdr:pic>
  </etc:cellImage>
  <etc:cellImage>
    <xdr:pic>
      <xdr:nvPicPr>
        <xdr:cNvPr id="810" name="ID_EA58ED628D25441AB7EEA6D006D942D0" descr="图片 1"/>
        <xdr:cNvPicPr/>
      </xdr:nvPicPr>
      <xdr:blipFill>
        <a:blip r:embed="rId5"/>
        <a:stretch>
          <a:fillRect/>
        </a:stretch>
      </xdr:blipFill>
      <xdr:spPr>
        <a:xfrm>
          <a:off x="0" y="0"/>
          <a:ext cx="6696075" cy="3352800"/>
        </a:xfrm>
        <a:prstGeom prst="rect">
          <a:avLst/>
        </a:prstGeom>
      </xdr:spPr>
    </xdr:pic>
  </etc:cellImage>
  <etc:cellImage>
    <xdr:pic>
      <xdr:nvPicPr>
        <xdr:cNvPr id="815" name="ID_961819359C5D41E48537CC2D72B60C4F" descr="图片 6"/>
        <xdr:cNvPicPr/>
      </xdr:nvPicPr>
      <xdr:blipFill>
        <a:blip r:embed="rId6"/>
        <a:stretch>
          <a:fillRect/>
        </a:stretch>
      </xdr:blipFill>
      <xdr:spPr>
        <a:xfrm>
          <a:off x="0" y="0"/>
          <a:ext cx="5343525" cy="2295525"/>
        </a:xfrm>
        <a:prstGeom prst="rect">
          <a:avLst/>
        </a:prstGeom>
      </xdr:spPr>
    </xdr:pic>
  </etc:cellImage>
  <etc:cellImage>
    <xdr:pic>
      <xdr:nvPicPr>
        <xdr:cNvPr id="814" name="ID_C8E2795CDF794324B1BD9CF20C7689CA" descr="图片 5"/>
        <xdr:cNvPicPr/>
      </xdr:nvPicPr>
      <xdr:blipFill>
        <a:blip r:embed="rId7"/>
        <a:stretch>
          <a:fillRect/>
        </a:stretch>
      </xdr:blipFill>
      <xdr:spPr>
        <a:xfrm>
          <a:off x="0" y="0"/>
          <a:ext cx="6343650" cy="2905125"/>
        </a:xfrm>
        <a:prstGeom prst="rect">
          <a:avLst/>
        </a:prstGeom>
      </xdr:spPr>
    </xdr:pic>
  </etc:cellImage>
  <etc:cellImage>
    <xdr:pic>
      <xdr:nvPicPr>
        <xdr:cNvPr id="813" name="ID_7672639C92D44CB7BDE1113BE2AAA975" descr="图片 4"/>
        <xdr:cNvPicPr/>
      </xdr:nvPicPr>
      <xdr:blipFill>
        <a:blip r:embed="rId8"/>
        <a:stretch>
          <a:fillRect/>
        </a:stretch>
      </xdr:blipFill>
      <xdr:spPr>
        <a:xfrm>
          <a:off x="0" y="0"/>
          <a:ext cx="5314950" cy="2266950"/>
        </a:xfrm>
        <a:prstGeom prst="rect">
          <a:avLst/>
        </a:prstGeom>
      </xdr:spPr>
    </xdr:pic>
  </etc:cellImage>
  <etc:cellImage>
    <xdr:pic>
      <xdr:nvPicPr>
        <xdr:cNvPr id="840" name="ID_BC55374BFACE4817A3CA786F6E40C4BA" descr="图片 31"/>
        <xdr:cNvPicPr/>
      </xdr:nvPicPr>
      <xdr:blipFill>
        <a:blip r:embed="rId9"/>
        <a:stretch>
          <a:fillRect/>
        </a:stretch>
      </xdr:blipFill>
      <xdr:spPr>
        <a:xfrm>
          <a:off x="0" y="0"/>
          <a:ext cx="5438775" cy="2286000"/>
        </a:xfrm>
        <a:prstGeom prst="rect">
          <a:avLst/>
        </a:prstGeom>
      </xdr:spPr>
    </xdr:pic>
  </etc:cellImage>
  <etc:cellImage>
    <xdr:pic>
      <xdr:nvPicPr>
        <xdr:cNvPr id="817" name="ID_4A36EA14437C475297C8BD9BFB7937BF" descr="图片 8"/>
        <xdr:cNvPicPr/>
      </xdr:nvPicPr>
      <xdr:blipFill>
        <a:blip r:embed="rId10"/>
        <a:stretch>
          <a:fillRect/>
        </a:stretch>
      </xdr:blipFill>
      <xdr:spPr>
        <a:xfrm>
          <a:off x="0" y="0"/>
          <a:ext cx="5686425" cy="2657475"/>
        </a:xfrm>
        <a:prstGeom prst="rect">
          <a:avLst/>
        </a:prstGeom>
      </xdr:spPr>
    </xdr:pic>
  </etc:cellImage>
  <etc:cellImage>
    <xdr:pic>
      <xdr:nvPicPr>
        <xdr:cNvPr id="841" name="ID_85DF0D2395C04B1583468F139A77ED93" descr="图片 32"/>
        <xdr:cNvPicPr/>
      </xdr:nvPicPr>
      <xdr:blipFill>
        <a:blip r:embed="rId11"/>
        <a:stretch>
          <a:fillRect/>
        </a:stretch>
      </xdr:blipFill>
      <xdr:spPr>
        <a:xfrm>
          <a:off x="0" y="0"/>
          <a:ext cx="5248275" cy="2028825"/>
        </a:xfrm>
        <a:prstGeom prst="rect">
          <a:avLst/>
        </a:prstGeom>
      </xdr:spPr>
    </xdr:pic>
  </etc:cellImage>
  <etc:cellImage>
    <xdr:pic>
      <xdr:nvPicPr>
        <xdr:cNvPr id="816" name="ID_5D6F2AEE4EEA4DF9B4B7C1F12BD24B6C" descr="图片 7"/>
        <xdr:cNvPicPr/>
      </xdr:nvPicPr>
      <xdr:blipFill>
        <a:blip r:embed="rId12"/>
        <a:stretch>
          <a:fillRect/>
        </a:stretch>
      </xdr:blipFill>
      <xdr:spPr>
        <a:xfrm>
          <a:off x="0" y="0"/>
          <a:ext cx="6962775" cy="3676650"/>
        </a:xfrm>
        <a:prstGeom prst="rect">
          <a:avLst/>
        </a:prstGeom>
      </xdr:spPr>
    </xdr:pic>
  </etc:cellImage>
  <etc:cellImage>
    <xdr:pic>
      <xdr:nvPicPr>
        <xdr:cNvPr id="864" name="ID_54218F7623DA4E29B3AB139B065031D7" descr="图片 55"/>
        <xdr:cNvPicPr/>
      </xdr:nvPicPr>
      <xdr:blipFill>
        <a:blip r:embed="rId13"/>
        <a:stretch>
          <a:fillRect/>
        </a:stretch>
      </xdr:blipFill>
      <xdr:spPr>
        <a:xfrm>
          <a:off x="0" y="0"/>
          <a:ext cx="6705600" cy="3390900"/>
        </a:xfrm>
        <a:prstGeom prst="rect">
          <a:avLst/>
        </a:prstGeom>
      </xdr:spPr>
    </xdr:pic>
  </etc:cellImage>
  <etc:cellImage>
    <xdr:pic>
      <xdr:nvPicPr>
        <xdr:cNvPr id="818" name="ID_96E111ADDA2546B78B2DEF5D43874B34" descr="图片 9"/>
        <xdr:cNvPicPr/>
      </xdr:nvPicPr>
      <xdr:blipFill>
        <a:blip r:embed="rId14"/>
        <a:stretch>
          <a:fillRect/>
        </a:stretch>
      </xdr:blipFill>
      <xdr:spPr>
        <a:xfrm>
          <a:off x="0" y="0"/>
          <a:ext cx="6000750" cy="3067050"/>
        </a:xfrm>
        <a:prstGeom prst="rect">
          <a:avLst/>
        </a:prstGeom>
      </xdr:spPr>
    </xdr:pic>
  </etc:cellImage>
  <etc:cellImage>
    <xdr:pic>
      <xdr:nvPicPr>
        <xdr:cNvPr id="865" name="ID_F2F6ABDA0F0343BB87708599118B4761" descr="图片 56"/>
        <xdr:cNvPicPr/>
      </xdr:nvPicPr>
      <xdr:blipFill>
        <a:blip r:embed="rId15"/>
        <a:stretch>
          <a:fillRect/>
        </a:stretch>
      </xdr:blipFill>
      <xdr:spPr>
        <a:xfrm>
          <a:off x="0" y="0"/>
          <a:ext cx="6848475" cy="3400425"/>
        </a:xfrm>
        <a:prstGeom prst="rect">
          <a:avLst/>
        </a:prstGeom>
      </xdr:spPr>
    </xdr:pic>
  </etc:cellImage>
  <etc:cellImage>
    <xdr:pic>
      <xdr:nvPicPr>
        <xdr:cNvPr id="842" name="ID_0DE09AE7D3674D38AF3A651C475340A7" descr="图片 33"/>
        <xdr:cNvPicPr/>
      </xdr:nvPicPr>
      <xdr:blipFill>
        <a:blip r:embed="rId16"/>
        <a:stretch>
          <a:fillRect/>
        </a:stretch>
      </xdr:blipFill>
      <xdr:spPr>
        <a:xfrm>
          <a:off x="0" y="0"/>
          <a:ext cx="5153025" cy="2667000"/>
        </a:xfrm>
        <a:prstGeom prst="rect">
          <a:avLst/>
        </a:prstGeom>
      </xdr:spPr>
    </xdr:pic>
  </etc:cellImage>
  <etc:cellImage>
    <xdr:pic>
      <xdr:nvPicPr>
        <xdr:cNvPr id="819" name="ID_2E2C0833AEBD4524886FAB9E3CC9D85B" descr="图片 10"/>
        <xdr:cNvPicPr/>
      </xdr:nvPicPr>
      <xdr:blipFill>
        <a:blip r:embed="rId17"/>
        <a:stretch>
          <a:fillRect/>
        </a:stretch>
      </xdr:blipFill>
      <xdr:spPr>
        <a:xfrm>
          <a:off x="0" y="0"/>
          <a:ext cx="6600825" cy="3114675"/>
        </a:xfrm>
        <a:prstGeom prst="rect">
          <a:avLst/>
        </a:prstGeom>
      </xdr:spPr>
    </xdr:pic>
  </etc:cellImage>
  <etc:cellImage>
    <xdr:pic>
      <xdr:nvPicPr>
        <xdr:cNvPr id="820" name="ID_A0499CBDDE3442F5A722619DD90D3E62" descr="图片 11"/>
        <xdr:cNvPicPr/>
      </xdr:nvPicPr>
      <xdr:blipFill>
        <a:blip r:embed="rId18"/>
        <a:stretch>
          <a:fillRect/>
        </a:stretch>
      </xdr:blipFill>
      <xdr:spPr>
        <a:xfrm>
          <a:off x="0" y="0"/>
          <a:ext cx="4638675" cy="5381625"/>
        </a:xfrm>
        <a:prstGeom prst="rect">
          <a:avLst/>
        </a:prstGeom>
      </xdr:spPr>
    </xdr:pic>
  </etc:cellImage>
  <etc:cellImage>
    <xdr:pic>
      <xdr:nvPicPr>
        <xdr:cNvPr id="844" name="ID_DF1B05BD6BE942548360CBEAFD6D3406" descr="图片 35"/>
        <xdr:cNvPicPr/>
      </xdr:nvPicPr>
      <xdr:blipFill>
        <a:blip r:embed="rId19"/>
        <a:stretch>
          <a:fillRect/>
        </a:stretch>
      </xdr:blipFill>
      <xdr:spPr>
        <a:xfrm>
          <a:off x="0" y="0"/>
          <a:ext cx="6515100" cy="4057650"/>
        </a:xfrm>
        <a:prstGeom prst="rect">
          <a:avLst/>
        </a:prstGeom>
      </xdr:spPr>
    </xdr:pic>
  </etc:cellImage>
  <etc:cellImage>
    <xdr:pic>
      <xdr:nvPicPr>
        <xdr:cNvPr id="821" name="ID_4399326134F84244A3E045B465A9AE48" descr="图片 12"/>
        <xdr:cNvPicPr/>
      </xdr:nvPicPr>
      <xdr:blipFill>
        <a:blip r:embed="rId20"/>
        <a:stretch>
          <a:fillRect/>
        </a:stretch>
      </xdr:blipFill>
      <xdr:spPr>
        <a:xfrm>
          <a:off x="0" y="0"/>
          <a:ext cx="4010025" cy="3990975"/>
        </a:xfrm>
        <a:prstGeom prst="rect">
          <a:avLst/>
        </a:prstGeom>
      </xdr:spPr>
    </xdr:pic>
  </etc:cellImage>
  <etc:cellImage>
    <xdr:pic>
      <xdr:nvPicPr>
        <xdr:cNvPr id="868" name="ID_4743CD8AABB34A19A97D5ED8233361E8" descr="图片 59"/>
        <xdr:cNvPicPr/>
      </xdr:nvPicPr>
      <xdr:blipFill>
        <a:blip r:embed="rId21"/>
        <a:stretch>
          <a:fillRect/>
        </a:stretch>
      </xdr:blipFill>
      <xdr:spPr>
        <a:xfrm>
          <a:off x="0" y="0"/>
          <a:ext cx="6581775" cy="2809875"/>
        </a:xfrm>
        <a:prstGeom prst="rect">
          <a:avLst/>
        </a:prstGeom>
      </xdr:spPr>
    </xdr:pic>
  </etc:cellImage>
  <etc:cellImage>
    <xdr:pic>
      <xdr:nvPicPr>
        <xdr:cNvPr id="847" name="ID_4075042C17D34FF4A14E944E412C1571" descr="图片 38"/>
        <xdr:cNvPicPr/>
      </xdr:nvPicPr>
      <xdr:blipFill>
        <a:blip r:embed="rId22"/>
        <a:stretch>
          <a:fillRect/>
        </a:stretch>
      </xdr:blipFill>
      <xdr:spPr>
        <a:xfrm>
          <a:off x="0" y="0"/>
          <a:ext cx="5010150" cy="2695575"/>
        </a:xfrm>
        <a:prstGeom prst="rect">
          <a:avLst/>
        </a:prstGeom>
      </xdr:spPr>
    </xdr:pic>
  </etc:cellImage>
  <etc:cellImage>
    <xdr:pic>
      <xdr:nvPicPr>
        <xdr:cNvPr id="822" name="ID_64A445BDDDB4436697006E4F892E7B5F" descr="图片 13"/>
        <xdr:cNvPicPr/>
      </xdr:nvPicPr>
      <xdr:blipFill>
        <a:blip r:embed="rId23"/>
        <a:stretch>
          <a:fillRect/>
        </a:stretch>
      </xdr:blipFill>
      <xdr:spPr>
        <a:xfrm>
          <a:off x="0" y="0"/>
          <a:ext cx="4467225" cy="2457450"/>
        </a:xfrm>
        <a:prstGeom prst="rect">
          <a:avLst/>
        </a:prstGeom>
      </xdr:spPr>
    </xdr:pic>
  </etc:cellImage>
  <etc:cellImage>
    <xdr:pic>
      <xdr:nvPicPr>
        <xdr:cNvPr id="823" name="ID_09D3ACE6570848129AA5678D60EB724A" descr="图片 14"/>
        <xdr:cNvPicPr/>
      </xdr:nvPicPr>
      <xdr:blipFill>
        <a:blip r:embed="rId24"/>
        <a:stretch>
          <a:fillRect/>
        </a:stretch>
      </xdr:blipFill>
      <xdr:spPr>
        <a:xfrm>
          <a:off x="0" y="0"/>
          <a:ext cx="6429375" cy="2962275"/>
        </a:xfrm>
        <a:prstGeom prst="rect">
          <a:avLst/>
        </a:prstGeom>
      </xdr:spPr>
    </xdr:pic>
  </etc:cellImage>
  <etc:cellImage>
    <xdr:pic>
      <xdr:nvPicPr>
        <xdr:cNvPr id="869" name="ID_702736ED2EE144978650AA58CD3D96CF" descr="图片 60"/>
        <xdr:cNvPicPr/>
      </xdr:nvPicPr>
      <xdr:blipFill>
        <a:blip r:embed="rId25"/>
        <a:stretch>
          <a:fillRect/>
        </a:stretch>
      </xdr:blipFill>
      <xdr:spPr>
        <a:xfrm>
          <a:off x="0" y="0"/>
          <a:ext cx="4591050" cy="2409825"/>
        </a:xfrm>
        <a:prstGeom prst="rect">
          <a:avLst/>
        </a:prstGeom>
      </xdr:spPr>
    </xdr:pic>
  </etc:cellImage>
  <etc:cellImage>
    <xdr:pic>
      <xdr:nvPicPr>
        <xdr:cNvPr id="846" name="ID_45B72D90D0444CC9B66878B547F00482" descr="图片 37"/>
        <xdr:cNvPicPr/>
      </xdr:nvPicPr>
      <xdr:blipFill>
        <a:blip r:embed="rId26"/>
        <a:stretch>
          <a:fillRect/>
        </a:stretch>
      </xdr:blipFill>
      <xdr:spPr>
        <a:xfrm>
          <a:off x="0" y="0"/>
          <a:ext cx="7067550" cy="3609975"/>
        </a:xfrm>
        <a:prstGeom prst="rect">
          <a:avLst/>
        </a:prstGeom>
      </xdr:spPr>
    </xdr:pic>
  </etc:cellImage>
  <etc:cellImage>
    <xdr:pic>
      <xdr:nvPicPr>
        <xdr:cNvPr id="824" name="ID_5544C656D0A546D7A6CED8A5C4741B0C" descr="图片 15"/>
        <xdr:cNvPicPr/>
      </xdr:nvPicPr>
      <xdr:blipFill>
        <a:blip r:embed="rId27"/>
        <a:stretch>
          <a:fillRect/>
        </a:stretch>
      </xdr:blipFill>
      <xdr:spPr>
        <a:xfrm>
          <a:off x="0" y="0"/>
          <a:ext cx="6248400" cy="2943225"/>
        </a:xfrm>
        <a:prstGeom prst="rect">
          <a:avLst/>
        </a:prstGeom>
      </xdr:spPr>
    </xdr:pic>
  </etc:cellImage>
  <etc:cellImage>
    <xdr:pic>
      <xdr:nvPicPr>
        <xdr:cNvPr id="848" name="ID_26F408FE10FB4044B8B23D906C2F8820" descr="图片 39"/>
        <xdr:cNvPicPr/>
      </xdr:nvPicPr>
      <xdr:blipFill>
        <a:blip r:embed="rId28"/>
        <a:stretch>
          <a:fillRect/>
        </a:stretch>
      </xdr:blipFill>
      <xdr:spPr>
        <a:xfrm>
          <a:off x="0" y="0"/>
          <a:ext cx="3838575" cy="2200275"/>
        </a:xfrm>
        <a:prstGeom prst="rect">
          <a:avLst/>
        </a:prstGeom>
      </xdr:spPr>
    </xdr:pic>
  </etc:cellImage>
  <etc:cellImage>
    <xdr:pic>
      <xdr:nvPicPr>
        <xdr:cNvPr id="825" name="ID_FCE590C243A240F7BC5175103FF3B44A" descr="图片 16"/>
        <xdr:cNvPicPr/>
      </xdr:nvPicPr>
      <xdr:blipFill>
        <a:blip r:embed="rId29"/>
        <a:stretch>
          <a:fillRect/>
        </a:stretch>
      </xdr:blipFill>
      <xdr:spPr>
        <a:xfrm>
          <a:off x="0" y="0"/>
          <a:ext cx="6600825" cy="3086100"/>
        </a:xfrm>
        <a:prstGeom prst="rect">
          <a:avLst/>
        </a:prstGeom>
      </xdr:spPr>
    </xdr:pic>
  </etc:cellImage>
  <etc:cellImage>
    <xdr:pic>
      <xdr:nvPicPr>
        <xdr:cNvPr id="872" name="ID_A6AA3FE793A64FB78E323F426110556A" descr="图片 63"/>
        <xdr:cNvPicPr/>
      </xdr:nvPicPr>
      <xdr:blipFill>
        <a:blip r:embed="rId30"/>
        <a:stretch>
          <a:fillRect/>
        </a:stretch>
      </xdr:blipFill>
      <xdr:spPr>
        <a:xfrm>
          <a:off x="0" y="0"/>
          <a:ext cx="6572250" cy="3048000"/>
        </a:xfrm>
        <a:prstGeom prst="rect">
          <a:avLst/>
        </a:prstGeom>
      </xdr:spPr>
    </xdr:pic>
  </etc:cellImage>
  <etc:cellImage>
    <xdr:pic>
      <xdr:nvPicPr>
        <xdr:cNvPr id="826" name="ID_C395FF05282E4CF78764CF7C1731E022" descr="图片 17"/>
        <xdr:cNvPicPr/>
      </xdr:nvPicPr>
      <xdr:blipFill>
        <a:blip r:embed="rId31"/>
        <a:stretch>
          <a:fillRect/>
        </a:stretch>
      </xdr:blipFill>
      <xdr:spPr>
        <a:xfrm>
          <a:off x="0" y="0"/>
          <a:ext cx="5695950" cy="5324475"/>
        </a:xfrm>
        <a:prstGeom prst="rect">
          <a:avLst/>
        </a:prstGeom>
      </xdr:spPr>
    </xdr:pic>
  </etc:cellImage>
  <etc:cellImage>
    <xdr:pic>
      <xdr:nvPicPr>
        <xdr:cNvPr id="850" name="ID_27119F1C53854414A1D0560C67434950" descr="图片 41"/>
        <xdr:cNvPicPr/>
      </xdr:nvPicPr>
      <xdr:blipFill>
        <a:blip r:embed="rId32"/>
        <a:stretch>
          <a:fillRect/>
        </a:stretch>
      </xdr:blipFill>
      <xdr:spPr>
        <a:xfrm>
          <a:off x="0" y="0"/>
          <a:ext cx="6534150" cy="3562350"/>
        </a:xfrm>
        <a:prstGeom prst="rect">
          <a:avLst/>
        </a:prstGeom>
      </xdr:spPr>
    </xdr:pic>
  </etc:cellImage>
  <etc:cellImage>
    <xdr:pic>
      <xdr:nvPicPr>
        <xdr:cNvPr id="873" name="ID_CE0715ED55CF4FF895E4C577448932E3" descr="图片 64"/>
        <xdr:cNvPicPr/>
      </xdr:nvPicPr>
      <xdr:blipFill>
        <a:blip r:embed="rId33"/>
        <a:stretch>
          <a:fillRect/>
        </a:stretch>
      </xdr:blipFill>
      <xdr:spPr>
        <a:xfrm>
          <a:off x="0" y="0"/>
          <a:ext cx="5391150" cy="6200775"/>
        </a:xfrm>
        <a:prstGeom prst="rect">
          <a:avLst/>
        </a:prstGeom>
      </xdr:spPr>
    </xdr:pic>
  </etc:cellImage>
  <etc:cellImage>
    <xdr:pic>
      <xdr:nvPicPr>
        <xdr:cNvPr id="827" name="ID_E7FA27CECD6143F9BF198A4371E54410" descr="图片 18"/>
        <xdr:cNvPicPr/>
      </xdr:nvPicPr>
      <xdr:blipFill>
        <a:blip r:embed="rId34"/>
        <a:stretch>
          <a:fillRect/>
        </a:stretch>
      </xdr:blipFill>
      <xdr:spPr>
        <a:xfrm>
          <a:off x="0" y="0"/>
          <a:ext cx="6638925" cy="2924175"/>
        </a:xfrm>
        <a:prstGeom prst="rect">
          <a:avLst/>
        </a:prstGeom>
      </xdr:spPr>
    </xdr:pic>
  </etc:cellImage>
  <etc:cellImage>
    <xdr:pic>
      <xdr:nvPicPr>
        <xdr:cNvPr id="853" name="ID_62EF0D2F58624712805E3D16CB8113EB" descr="图片 44"/>
        <xdr:cNvPicPr/>
      </xdr:nvPicPr>
      <xdr:blipFill>
        <a:blip r:embed="rId35"/>
        <a:stretch>
          <a:fillRect/>
        </a:stretch>
      </xdr:blipFill>
      <xdr:spPr>
        <a:xfrm>
          <a:off x="0" y="0"/>
          <a:ext cx="6905625" cy="2381250"/>
        </a:xfrm>
        <a:prstGeom prst="rect">
          <a:avLst/>
        </a:prstGeom>
      </xdr:spPr>
    </xdr:pic>
  </etc:cellImage>
  <etc:cellImage>
    <xdr:pic>
      <xdr:nvPicPr>
        <xdr:cNvPr id="828" name="ID_DDC24FC8A1E140A5946D60733748446C" descr="图片 19"/>
        <xdr:cNvPicPr/>
      </xdr:nvPicPr>
      <xdr:blipFill>
        <a:blip r:embed="rId36"/>
        <a:stretch>
          <a:fillRect/>
        </a:stretch>
      </xdr:blipFill>
      <xdr:spPr>
        <a:xfrm>
          <a:off x="0" y="0"/>
          <a:ext cx="6457950" cy="3286125"/>
        </a:xfrm>
        <a:prstGeom prst="rect">
          <a:avLst/>
        </a:prstGeom>
      </xdr:spPr>
    </xdr:pic>
  </etc:cellImage>
  <etc:cellImage>
    <xdr:pic>
      <xdr:nvPicPr>
        <xdr:cNvPr id="852" name="ID_BB8190E8A43A43559BDB7748F77164F7" descr="图片 43"/>
        <xdr:cNvPicPr/>
      </xdr:nvPicPr>
      <xdr:blipFill>
        <a:blip r:embed="rId37"/>
        <a:stretch>
          <a:fillRect/>
        </a:stretch>
      </xdr:blipFill>
      <xdr:spPr>
        <a:xfrm>
          <a:off x="0" y="0"/>
          <a:ext cx="5286375" cy="2266950"/>
        </a:xfrm>
        <a:prstGeom prst="rect">
          <a:avLst/>
        </a:prstGeom>
      </xdr:spPr>
    </xdr:pic>
  </etc:cellImage>
  <etc:cellImage>
    <xdr:pic>
      <xdr:nvPicPr>
        <xdr:cNvPr id="829" name="ID_626AE1A64A4B4A88A8FF013DA10D0B56" descr="图片 20"/>
        <xdr:cNvPicPr/>
      </xdr:nvPicPr>
      <xdr:blipFill>
        <a:blip r:embed="rId38"/>
        <a:stretch>
          <a:fillRect/>
        </a:stretch>
      </xdr:blipFill>
      <xdr:spPr>
        <a:xfrm>
          <a:off x="0" y="0"/>
          <a:ext cx="6724650" cy="2971800"/>
        </a:xfrm>
        <a:prstGeom prst="rect">
          <a:avLst/>
        </a:prstGeom>
      </xdr:spPr>
    </xdr:pic>
  </etc:cellImage>
  <etc:cellImage>
    <xdr:pic>
      <xdr:nvPicPr>
        <xdr:cNvPr id="830" name="ID_DCDBEDFC577A4D47A319568FC56275C9" descr="图片 21"/>
        <xdr:cNvPicPr/>
      </xdr:nvPicPr>
      <xdr:blipFill>
        <a:blip r:embed="rId39"/>
        <a:stretch>
          <a:fillRect/>
        </a:stretch>
      </xdr:blipFill>
      <xdr:spPr>
        <a:xfrm>
          <a:off x="0" y="0"/>
          <a:ext cx="5553075" cy="6248400"/>
        </a:xfrm>
        <a:prstGeom prst="rect">
          <a:avLst/>
        </a:prstGeom>
      </xdr:spPr>
    </xdr:pic>
  </etc:cellImage>
  <etc:cellImage>
    <xdr:pic>
      <xdr:nvPicPr>
        <xdr:cNvPr id="854" name="ID_0ABE79B198264BE29F80D9C278E86E2C" descr="图片 45"/>
        <xdr:cNvPicPr/>
      </xdr:nvPicPr>
      <xdr:blipFill>
        <a:blip r:embed="rId40"/>
        <a:stretch>
          <a:fillRect/>
        </a:stretch>
      </xdr:blipFill>
      <xdr:spPr>
        <a:xfrm>
          <a:off x="0" y="0"/>
          <a:ext cx="5572125" cy="6143625"/>
        </a:xfrm>
        <a:prstGeom prst="rect">
          <a:avLst/>
        </a:prstGeom>
      </xdr:spPr>
    </xdr:pic>
  </etc:cellImage>
  <etc:cellImage>
    <xdr:pic>
      <xdr:nvPicPr>
        <xdr:cNvPr id="831" name="ID_E911549018BB4169A2D3F80FEFAC1422" descr="图片 22"/>
        <xdr:cNvPicPr/>
      </xdr:nvPicPr>
      <xdr:blipFill>
        <a:blip r:embed="rId41"/>
        <a:stretch>
          <a:fillRect/>
        </a:stretch>
      </xdr:blipFill>
      <xdr:spPr>
        <a:xfrm>
          <a:off x="0" y="0"/>
          <a:ext cx="5953125" cy="5648325"/>
        </a:xfrm>
        <a:prstGeom prst="rect">
          <a:avLst/>
        </a:prstGeom>
      </xdr:spPr>
    </xdr:pic>
  </etc:cellImage>
  <etc:cellImage>
    <xdr:pic>
      <xdr:nvPicPr>
        <xdr:cNvPr id="832" name="ID_A2A02445577D4AAE81D5CB810DC30435" descr="图片 23"/>
        <xdr:cNvPicPr/>
      </xdr:nvPicPr>
      <xdr:blipFill>
        <a:blip r:embed="rId42"/>
        <a:stretch>
          <a:fillRect/>
        </a:stretch>
      </xdr:blipFill>
      <xdr:spPr>
        <a:xfrm>
          <a:off x="0" y="0"/>
          <a:ext cx="6619875" cy="3038475"/>
        </a:xfrm>
        <a:prstGeom prst="rect">
          <a:avLst/>
        </a:prstGeom>
      </xdr:spPr>
    </xdr:pic>
  </etc:cellImage>
  <etc:cellImage>
    <xdr:pic>
      <xdr:nvPicPr>
        <xdr:cNvPr id="833" name="ID_600F3FBFA6D741D68841965AD4A7C164" descr="图片 24"/>
        <xdr:cNvPicPr/>
      </xdr:nvPicPr>
      <xdr:blipFill>
        <a:blip r:embed="rId43"/>
        <a:stretch>
          <a:fillRect/>
        </a:stretch>
      </xdr:blipFill>
      <xdr:spPr>
        <a:xfrm>
          <a:off x="0" y="0"/>
          <a:ext cx="6419850" cy="2724150"/>
        </a:xfrm>
        <a:prstGeom prst="rect">
          <a:avLst/>
        </a:prstGeom>
      </xdr:spPr>
    </xdr:pic>
  </etc:cellImage>
  <etc:cellImage>
    <xdr:pic>
      <xdr:nvPicPr>
        <xdr:cNvPr id="859" name="ID_7F5D33C17EFA4894886E061E923EB95F" descr="图片 50"/>
        <xdr:cNvPicPr/>
      </xdr:nvPicPr>
      <xdr:blipFill>
        <a:blip r:embed="rId44"/>
        <a:stretch>
          <a:fillRect/>
        </a:stretch>
      </xdr:blipFill>
      <xdr:spPr>
        <a:xfrm>
          <a:off x="0" y="0"/>
          <a:ext cx="6858000" cy="2924175"/>
        </a:xfrm>
        <a:prstGeom prst="rect">
          <a:avLst/>
        </a:prstGeom>
      </xdr:spPr>
    </xdr:pic>
  </etc:cellImage>
  <etc:cellImage>
    <xdr:pic>
      <xdr:nvPicPr>
        <xdr:cNvPr id="834" name="ID_9027EBBCEC6D44B788D5606FBDBED4A2" descr="图片 25"/>
        <xdr:cNvPicPr/>
      </xdr:nvPicPr>
      <xdr:blipFill>
        <a:blip r:embed="rId45"/>
        <a:stretch>
          <a:fillRect/>
        </a:stretch>
      </xdr:blipFill>
      <xdr:spPr>
        <a:xfrm>
          <a:off x="0" y="0"/>
          <a:ext cx="4067175" cy="1885950"/>
        </a:xfrm>
        <a:prstGeom prst="rect">
          <a:avLst/>
        </a:prstGeom>
      </xdr:spPr>
    </xdr:pic>
  </etc:cellImage>
  <etc:cellImage>
    <xdr:pic>
      <xdr:nvPicPr>
        <xdr:cNvPr id="861" name="ID_6A5D4B312FB0407D9711A147E1378FA3" descr="图片 52"/>
        <xdr:cNvPicPr/>
      </xdr:nvPicPr>
      <xdr:blipFill>
        <a:blip r:embed="rId46"/>
        <a:stretch>
          <a:fillRect/>
        </a:stretch>
      </xdr:blipFill>
      <xdr:spPr>
        <a:xfrm>
          <a:off x="0" y="0"/>
          <a:ext cx="6734175" cy="2838450"/>
        </a:xfrm>
        <a:prstGeom prst="rect">
          <a:avLst/>
        </a:prstGeom>
      </xdr:spPr>
    </xdr:pic>
  </etc:cellImage>
  <etc:cellImage>
    <xdr:pic>
      <xdr:nvPicPr>
        <xdr:cNvPr id="836" name="ID_ADB715BAE9784EBC83C7BA91B5B1E77E" descr="图片 27"/>
        <xdr:cNvPicPr/>
      </xdr:nvPicPr>
      <xdr:blipFill>
        <a:blip r:embed="rId47"/>
        <a:stretch>
          <a:fillRect/>
        </a:stretch>
      </xdr:blipFill>
      <xdr:spPr>
        <a:xfrm>
          <a:off x="0" y="0"/>
          <a:ext cx="5419725" cy="2886075"/>
        </a:xfrm>
        <a:prstGeom prst="rect">
          <a:avLst/>
        </a:prstGeom>
      </xdr:spPr>
    </xdr:pic>
  </etc:cellImage>
  <etc:cellImage>
    <xdr:pic>
      <xdr:nvPicPr>
        <xdr:cNvPr id="860" name="ID_8F4756B240E94D1CA388E4260E9C0982" descr="图片 51"/>
        <xdr:cNvPicPr/>
      </xdr:nvPicPr>
      <xdr:blipFill>
        <a:blip r:embed="rId48"/>
        <a:stretch>
          <a:fillRect/>
        </a:stretch>
      </xdr:blipFill>
      <xdr:spPr>
        <a:xfrm>
          <a:off x="0" y="0"/>
          <a:ext cx="6619875" cy="3371850"/>
        </a:xfrm>
        <a:prstGeom prst="rect">
          <a:avLst/>
        </a:prstGeom>
      </xdr:spPr>
    </xdr:pic>
  </etc:cellImage>
  <etc:cellImage>
    <xdr:pic>
      <xdr:nvPicPr>
        <xdr:cNvPr id="837" name="ID_F8AA5BC44B3A4F65B205565788B9353F" descr="图片 28"/>
        <xdr:cNvPicPr/>
      </xdr:nvPicPr>
      <xdr:blipFill>
        <a:blip r:embed="rId49"/>
        <a:stretch>
          <a:fillRect/>
        </a:stretch>
      </xdr:blipFill>
      <xdr:spPr>
        <a:xfrm>
          <a:off x="0" y="0"/>
          <a:ext cx="5143500" cy="2533650"/>
        </a:xfrm>
        <a:prstGeom prst="rect">
          <a:avLst/>
        </a:prstGeom>
      </xdr:spPr>
    </xdr:pic>
  </etc:cellImage>
  <etc:cellImage>
    <xdr:pic>
      <xdr:nvPicPr>
        <xdr:cNvPr id="838" name="ID_91012AE7BC834B4DAFE5AC73C5F7C7AF" descr="图片 29"/>
        <xdr:cNvPicPr/>
      </xdr:nvPicPr>
      <xdr:blipFill>
        <a:blip r:embed="rId50"/>
        <a:stretch>
          <a:fillRect/>
        </a:stretch>
      </xdr:blipFill>
      <xdr:spPr>
        <a:xfrm>
          <a:off x="0" y="0"/>
          <a:ext cx="5915025" cy="2971800"/>
        </a:xfrm>
        <a:prstGeom prst="rect">
          <a:avLst/>
        </a:prstGeom>
      </xdr:spPr>
    </xdr:pic>
  </etc:cellImage>
  <etc:cellImage>
    <xdr:pic>
      <xdr:nvPicPr>
        <xdr:cNvPr id="839" name="ID_18719204339845D5A34F7F6DB23734E3" descr="图片 30"/>
        <xdr:cNvPicPr/>
      </xdr:nvPicPr>
      <xdr:blipFill>
        <a:blip r:embed="rId51"/>
        <a:stretch>
          <a:fillRect/>
        </a:stretch>
      </xdr:blipFill>
      <xdr:spPr>
        <a:xfrm>
          <a:off x="0" y="0"/>
          <a:ext cx="6715125" cy="3543300"/>
        </a:xfrm>
        <a:prstGeom prst="rect">
          <a:avLst/>
        </a:prstGeom>
      </xdr:spPr>
    </xdr:pic>
  </etc:cellImage>
  <etc:cellImage>
    <xdr:pic>
      <xdr:nvPicPr>
        <xdr:cNvPr id="843" name="ID_0423AC10BFF144189865E52979B1849C" descr="图片 34"/>
        <xdr:cNvPicPr/>
      </xdr:nvPicPr>
      <xdr:blipFill>
        <a:blip r:embed="rId52"/>
        <a:stretch>
          <a:fillRect/>
        </a:stretch>
      </xdr:blipFill>
      <xdr:spPr>
        <a:xfrm>
          <a:off x="0" y="0"/>
          <a:ext cx="6372225" cy="2495550"/>
        </a:xfrm>
        <a:prstGeom prst="rect">
          <a:avLst/>
        </a:prstGeom>
      </xdr:spPr>
    </xdr:pic>
  </etc:cellImage>
  <etc:cellImage>
    <xdr:pic>
      <xdr:nvPicPr>
        <xdr:cNvPr id="870" name="ID_EA01539F497C493EA98B835292F7B775" descr="图片 61"/>
        <xdr:cNvPicPr/>
      </xdr:nvPicPr>
      <xdr:blipFill>
        <a:blip r:embed="rId53"/>
        <a:stretch>
          <a:fillRect/>
        </a:stretch>
      </xdr:blipFill>
      <xdr:spPr>
        <a:xfrm>
          <a:off x="0" y="0"/>
          <a:ext cx="6667500" cy="2914650"/>
        </a:xfrm>
        <a:prstGeom prst="rect">
          <a:avLst/>
        </a:prstGeom>
      </xdr:spPr>
    </xdr:pic>
  </etc:cellImage>
  <etc:cellImage>
    <xdr:pic>
      <xdr:nvPicPr>
        <xdr:cNvPr id="845" name="ID_695A263B23EC439181F575E9D8F0873B" descr="图片 36"/>
        <xdr:cNvPicPr/>
      </xdr:nvPicPr>
      <xdr:blipFill>
        <a:blip r:embed="rId54"/>
        <a:stretch>
          <a:fillRect/>
        </a:stretch>
      </xdr:blipFill>
      <xdr:spPr>
        <a:xfrm>
          <a:off x="0" y="0"/>
          <a:ext cx="6600825" cy="2809875"/>
        </a:xfrm>
        <a:prstGeom prst="rect">
          <a:avLst/>
        </a:prstGeom>
      </xdr:spPr>
    </xdr:pic>
  </etc:cellImage>
  <etc:cellImage>
    <xdr:pic>
      <xdr:nvPicPr>
        <xdr:cNvPr id="849" name="ID_B32AE49DE6B74A96BF0C5D9192F58D7C" descr="图片 40"/>
        <xdr:cNvPicPr/>
      </xdr:nvPicPr>
      <xdr:blipFill>
        <a:blip r:embed="rId55"/>
        <a:stretch>
          <a:fillRect/>
        </a:stretch>
      </xdr:blipFill>
      <xdr:spPr>
        <a:xfrm>
          <a:off x="0" y="0"/>
          <a:ext cx="6391275" cy="3810000"/>
        </a:xfrm>
        <a:prstGeom prst="rect">
          <a:avLst/>
        </a:prstGeom>
      </xdr:spPr>
    </xdr:pic>
  </etc:cellImage>
  <etc:cellImage>
    <xdr:pic>
      <xdr:nvPicPr>
        <xdr:cNvPr id="851" name="ID_9A3F41E8CD83488BA59745AF6FE62A34" descr="图片 42"/>
        <xdr:cNvPicPr/>
      </xdr:nvPicPr>
      <xdr:blipFill>
        <a:blip r:embed="rId56"/>
        <a:stretch>
          <a:fillRect/>
        </a:stretch>
      </xdr:blipFill>
      <xdr:spPr>
        <a:xfrm>
          <a:off x="0" y="0"/>
          <a:ext cx="6648450" cy="3095625"/>
        </a:xfrm>
        <a:prstGeom prst="rect">
          <a:avLst/>
        </a:prstGeom>
      </xdr:spPr>
    </xdr:pic>
  </etc:cellImage>
  <etc:cellImage>
    <xdr:pic>
      <xdr:nvPicPr>
        <xdr:cNvPr id="855" name="ID_9B3DBDD6BDDC4347913605838D147542" descr="图片 46"/>
        <xdr:cNvPicPr/>
      </xdr:nvPicPr>
      <xdr:blipFill>
        <a:blip r:embed="rId57"/>
        <a:stretch>
          <a:fillRect/>
        </a:stretch>
      </xdr:blipFill>
      <xdr:spPr>
        <a:xfrm>
          <a:off x="0" y="0"/>
          <a:ext cx="6562725" cy="3419475"/>
        </a:xfrm>
        <a:prstGeom prst="rect">
          <a:avLst/>
        </a:prstGeom>
      </xdr:spPr>
    </xdr:pic>
  </etc:cellImage>
  <etc:cellImage>
    <xdr:pic>
      <xdr:nvPicPr>
        <xdr:cNvPr id="856" name="ID_9FD3A6041514453E804022A02AEE24EC" descr="图片 47"/>
        <xdr:cNvPicPr/>
      </xdr:nvPicPr>
      <xdr:blipFill>
        <a:blip r:embed="rId58"/>
        <a:stretch>
          <a:fillRect/>
        </a:stretch>
      </xdr:blipFill>
      <xdr:spPr>
        <a:xfrm>
          <a:off x="0" y="0"/>
          <a:ext cx="7448550" cy="4010025"/>
        </a:xfrm>
        <a:prstGeom prst="rect">
          <a:avLst/>
        </a:prstGeom>
      </xdr:spPr>
    </xdr:pic>
  </etc:cellImage>
  <etc:cellImage>
    <xdr:pic>
      <xdr:nvPicPr>
        <xdr:cNvPr id="857" name="ID_B50F69A304E04C92908970AC498B74E4" descr="图片 48"/>
        <xdr:cNvPicPr/>
      </xdr:nvPicPr>
      <xdr:blipFill>
        <a:blip r:embed="rId59"/>
        <a:stretch>
          <a:fillRect/>
        </a:stretch>
      </xdr:blipFill>
      <xdr:spPr>
        <a:xfrm>
          <a:off x="0" y="0"/>
          <a:ext cx="7296150" cy="3848100"/>
        </a:xfrm>
        <a:prstGeom prst="rect">
          <a:avLst/>
        </a:prstGeom>
      </xdr:spPr>
    </xdr:pic>
  </etc:cellImage>
  <etc:cellImage>
    <xdr:pic>
      <xdr:nvPicPr>
        <xdr:cNvPr id="862" name="ID_28C19F0CA52A4F179F368C05949DF5B1" descr="图片 53"/>
        <xdr:cNvPicPr/>
      </xdr:nvPicPr>
      <xdr:blipFill>
        <a:blip r:embed="rId60"/>
        <a:stretch>
          <a:fillRect/>
        </a:stretch>
      </xdr:blipFill>
      <xdr:spPr>
        <a:xfrm>
          <a:off x="0" y="0"/>
          <a:ext cx="6629400" cy="3028950"/>
        </a:xfrm>
        <a:prstGeom prst="rect">
          <a:avLst/>
        </a:prstGeom>
      </xdr:spPr>
    </xdr:pic>
  </etc:cellImage>
  <etc:cellImage>
    <xdr:pic>
      <xdr:nvPicPr>
        <xdr:cNvPr id="863" name="ID_076D6FFC7D5449968CAAEEDD41E2B61C" descr="图片 54"/>
        <xdr:cNvPicPr/>
      </xdr:nvPicPr>
      <xdr:blipFill>
        <a:blip r:embed="rId61"/>
        <a:stretch>
          <a:fillRect/>
        </a:stretch>
      </xdr:blipFill>
      <xdr:spPr>
        <a:xfrm>
          <a:off x="0" y="0"/>
          <a:ext cx="5505450" cy="6172200"/>
        </a:xfrm>
        <a:prstGeom prst="rect">
          <a:avLst/>
        </a:prstGeom>
      </xdr:spPr>
    </xdr:pic>
  </etc:cellImage>
  <etc:cellImage>
    <xdr:pic>
      <xdr:nvPicPr>
        <xdr:cNvPr id="866" name="ID_ADA31E35128040C99B8CD59D55D580AE" descr="图片 57"/>
        <xdr:cNvPicPr/>
      </xdr:nvPicPr>
      <xdr:blipFill>
        <a:blip r:embed="rId62"/>
        <a:stretch>
          <a:fillRect/>
        </a:stretch>
      </xdr:blipFill>
      <xdr:spPr>
        <a:xfrm>
          <a:off x="0" y="0"/>
          <a:ext cx="6562725" cy="2781300"/>
        </a:xfrm>
        <a:prstGeom prst="rect">
          <a:avLst/>
        </a:prstGeom>
      </xdr:spPr>
    </xdr:pic>
  </etc:cellImage>
  <etc:cellImage>
    <xdr:pic>
      <xdr:nvPicPr>
        <xdr:cNvPr id="867" name="ID_4864596787BF4F78BE88F6122296BCE8" descr="图片 58"/>
        <xdr:cNvPicPr/>
      </xdr:nvPicPr>
      <xdr:blipFill>
        <a:blip r:embed="rId63"/>
        <a:stretch>
          <a:fillRect/>
        </a:stretch>
      </xdr:blipFill>
      <xdr:spPr>
        <a:xfrm>
          <a:off x="0" y="0"/>
          <a:ext cx="6781800" cy="7743825"/>
        </a:xfrm>
        <a:prstGeom prst="rect">
          <a:avLst/>
        </a:prstGeom>
      </xdr:spPr>
    </xdr:pic>
  </etc:cellImage>
  <etc:cellImage>
    <xdr:pic>
      <xdr:nvPicPr>
        <xdr:cNvPr id="871" name="ID_4ECEECC032894422A0534DAA3F281E4E" descr="图片 62"/>
        <xdr:cNvPicPr/>
      </xdr:nvPicPr>
      <xdr:blipFill>
        <a:blip r:embed="rId64"/>
        <a:stretch>
          <a:fillRect/>
        </a:stretch>
      </xdr:blipFill>
      <xdr:spPr>
        <a:xfrm>
          <a:off x="0" y="0"/>
          <a:ext cx="6648450" cy="2857500"/>
        </a:xfrm>
        <a:prstGeom prst="rect">
          <a:avLst/>
        </a:prstGeom>
      </xdr:spPr>
    </xdr:pic>
  </etc:cellImage>
  <etc:cellImage>
    <xdr:pic>
      <xdr:nvPicPr>
        <xdr:cNvPr id="874" name="ID_A95810BE698D471996DA142CDBCE7D04" descr="图片 65"/>
        <xdr:cNvPicPr/>
      </xdr:nvPicPr>
      <xdr:blipFill>
        <a:blip r:embed="rId65"/>
        <a:stretch>
          <a:fillRect/>
        </a:stretch>
      </xdr:blipFill>
      <xdr:spPr>
        <a:xfrm>
          <a:off x="0" y="0"/>
          <a:ext cx="5876925" cy="2543175"/>
        </a:xfrm>
        <a:prstGeom prst="rect">
          <a:avLst/>
        </a:prstGeom>
      </xdr:spPr>
    </xdr:pic>
  </etc:cellImage>
  <etc:cellImage>
    <xdr:pic>
      <xdr:nvPicPr>
        <xdr:cNvPr id="875" name="ID_A4C4139B760243EFB4E9FC67FA490224" descr="图片 66"/>
        <xdr:cNvPicPr/>
      </xdr:nvPicPr>
      <xdr:blipFill>
        <a:blip r:embed="rId66"/>
        <a:stretch>
          <a:fillRect/>
        </a:stretch>
      </xdr:blipFill>
      <xdr:spPr>
        <a:xfrm>
          <a:off x="0" y="0"/>
          <a:ext cx="6381750" cy="27622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<sst xmlns="http://schemas.openxmlformats.org/spreadsheetml/2006/main" count="270" uniqueCount="207">
  <si>
    <t>Human ACC</t>
  </si>
  <si>
    <t>name</t>
  </si>
  <si>
    <t>picture</t>
  </si>
  <si>
    <t>answer</t>
  </si>
  <si>
    <t>analysis</t>
  </si>
  <si>
    <t>url</t>
  </si>
  <si>
    <t>picture 1</t>
  </si>
  <si>
    <t>C</t>
  </si>
  <si>
    <t>元素组成不同，且无属性规律，考虑数量规律。观察发现，图形均由直线和曲线构成，且曲线和直线都有交点，考虑数曲直交点，图①③④的曲直交点数均为6，图②⑤⑥的曲直交点数均为9，故图①③④为一组，图②⑤⑥为一组。
故正确答案为C。</t>
  </si>
  <si>
    <t>https://x1176937.910402.xyz/img/2024/12/24/sp1cgc.png</t>
  </si>
  <si>
    <t>picture 2</t>
  </si>
  <si>
    <t>D</t>
  </si>
  <si>
    <t>元素组成不同，且无明显属性规律，考虑数量规律。观察发现，题干图形均由直线和曲线构成，且直线和曲线出现明显相交，考虑曲直交点数。题干图形的曲直交点数均为3，故？处图形的曲直交点数应为3，只有D项符合。
故正确答案为D。</t>
  </si>
  <si>
    <t>https://x1176937.910402.xyz/img/2024/12/24/sp1k94.png</t>
  </si>
  <si>
    <t>picture 3</t>
  </si>
  <si>
    <t>B</t>
  </si>
  <si>
    <t>本题为分组分类题目。元素组成不同，且无明显属性规律，考虑数量规律。观察图形发现，每幅图线条交叉明显，且都有圆形外框，内部线条与外框有明显相交，考虑数框上交点，图①④⑤框上交点为3，图②③⑥框上交点为4。
故正确答案为B。</t>
  </si>
  <si>
    <t>https://x1176937.910402.xyz/img/2024/12/24/sp1w5q.png</t>
  </si>
  <si>
    <t>picture 4</t>
  </si>
  <si>
    <t>A</t>
  </si>
  <si>
    <t>本题为分组分类题目。观察发现，题干图形中明显出现相切，其中图①②⑤中直线均与1个圆相切，图③④⑥中直线均与2个圆相切，故图①②⑤一组，图③④⑥一组。
故正确答案为A。</t>
  </si>
  <si>
    <t>https://x1176937.910402.xyz/img/2024/12/24/sp27mc.png</t>
  </si>
  <si>
    <t>picture 5</t>
  </si>
  <si>
    <t>图形元素组成不同，且无明显属性规律，考虑数量规律。观察发现，图形线条交叉明显，考虑交点数。题干图形的交点数分别为2、3、4、5、6、？，因此？处图形的交点数应为7个，只有B项符合规律。
故正确答案为B。</t>
  </si>
  <si>
    <t>https://x1176937.910402.xyz/img/2024/12/24/sp2m7z.png</t>
  </si>
  <si>
    <t>picture 6</t>
  </si>
  <si>
    <t>元素组成不同，且无明显属性规律，考虑数量规律。观察发现，题干图形交叉明显，且有明显切点，考虑切点数。第一组图形切点数依次为：0、1、2，第二组图形切点数依次为：2、3、？，故？处图形切点数应为4，只有A项符合。
故正确答案为A。</t>
  </si>
  <si>
    <t>https://x1176937.910402.xyz/img/2024/12/24/sp2tz4.png</t>
  </si>
  <si>
    <t>picture 7</t>
  </si>
  <si>
    <t>本题为分组分类题目。元素组成不同，无明显属性规律，考虑数量规律。观察发现，每幅图形均有曲线与直线，且题干图形相切明显，考虑切点数量。图①④⑤的切点数均为1，图②③⑥的切点数均为0。即图①④⑤为一组，图②③⑥为一组。
故正确答案为C。</t>
  </si>
  <si>
    <t>https://x1176937.910402.xyz/img/2024/12/24/sp30g3.png</t>
  </si>
  <si>
    <t>picture 8</t>
  </si>
  <si>
    <t>元素组成不同，且无明显属性规律，考虑数量规律。观察发现，图形外框都由直线构成，且形状明显，外框直线数分别为3、4、5、6、7，依次递增，故？处外框直线数量应为8，排除A、C两项。继续观察发现，题干线条交叉明显，且每幅图都有明显外框，考虑内外交点数，其中题干图形框内交点数分别为1、2、3、4、5，依次递增，故？处应为6个框内交点，只有D项满足规律。
故正确答案为D。</t>
  </si>
  <si>
    <t>https://x1176937.910402.xyz/img/2024/12/24/sp3a8c.png</t>
  </si>
  <si>
    <t>picture 9</t>
  </si>
  <si>
    <t>元素组成相同，但无明显位置规律，考虑数量规律。观察发现，题干每幅图形均存在明显的圆相切，优先考虑切点数。题干图形切点数均为1，故问号处图形的切点数也应为1。A、B两项中没有切点，C项有2个切点（如图），只有D项有1个切点。故正确答案为D。
解析二：元素组成相同，但无明显位置规律，考虑数量规律。观察发现，题干每幅图形线条交叉明显，故考虑交点数。题干图形交点数均为10，故问号处图形的交点数也应为10，只有B项符合。
故正确答案为B。
本题为争议题，但根据题干的图形特征可知，每幅图均存在相切，且圆分别与方块和三角形交替相切，且切点数均为1，考查切点数的概率更大，故粉笔更倾向于本题目的答案为D。</t>
  </si>
  <si>
    <t>https://x1176937.910402.xyz/img/2024/12/24/sp3fk7.png</t>
  </si>
  <si>
    <t>picture 10</t>
  </si>
  <si>
    <t>元素组成不同，且无明显属性规律，考虑数量规律。观察发现，题干每幅图形均存在曲线与直线，且曲直相交，优先考虑曲直交点数。题干每幅图形的曲直交点数均为2个，但无法得出唯一答案。继续观察发现，题干图形相切明显，考虑切点数，每幅图的切点数均为1个，只有C项符合规律。
故正确答案为C。</t>
  </si>
  <si>
    <t>https://x1176937.910402.xyz/img/2024/12/24/sp3uco.png</t>
  </si>
  <si>
    <t>picture 11</t>
  </si>
  <si>
    <t>元素组成不同，且无明显属性规律，考虑数量规律。第一列图一中出现了单一直线，考虑数直线，第一列直线数分别为3、2、1；第二列封闭面明显，考虑面数量，分别为4、3、2；第三列线条交叉明显，考虑交点数，分别为？、4、3。所以问号处交点数应该为5，只有D项符合。
故正确答案为D。
注：第三列数面也可以，选4个面的图形，也只有D项符合。</t>
  </si>
  <si>
    <t>https://x1176937.910402.xyz/img/2024/12/24/sp4179.png</t>
  </si>
  <si>
    <t>picture 12</t>
  </si>
  <si>
    <t>本题为分组分类题目。元素组成不同，无明显属性规律，考虑数量规律。图形均有一条曲线，且曲线和直线交点明显，考虑曲直交点数，但图形曲直交点均为1，无法分组。观察图四切点特征明显，考虑切点数量。图①③④的切点数量均为1，图②⑤⑥的切点数量均为0。即图①③④为一组，图②⑤⑥为一组。
故正确答案为A。</t>
  </si>
  <si>
    <t>https://x1176937.910402.xyz/img/2024/12/24/sp4eat.png</t>
  </si>
  <si>
    <t>picture 13</t>
  </si>
  <si>
    <t>题干图形元素组成不同，且无明显属性规律，优先考虑数量规律。题干第二、四幅图及四个选项中的图形均为立体图形，虚线为所视角度下看不见的棱，题干图形的交点（顶点）数分别为：3、4、5、6，所以问号处图形的交点数应为7个，选项图形的交点数分别为7、5、8、6，只有A项符合规律。
故正确答案为A</t>
  </si>
  <si>
    <t>https://x1176937.910402.xyz/img/2024/12/24/7yz8iiy.png</t>
  </si>
  <si>
    <t>picture 14</t>
  </si>
  <si>
    <t>图形元素组成不同，且无明显属性规律，考虑数量规律。观察发现，图形线条交叉明显，考虑交点数。题干图形的交点数分别为6、7、8、9、10、？，因此？处图形的交点数应为11，只有B项符合规律。
故正确答案为B。</t>
  </si>
  <si>
    <t>https://x1176937.910402.xyz/img/2024/12/24/sp50ou.png</t>
  </si>
  <si>
    <t>picture 15</t>
  </si>
  <si>
    <t>元素组成不同，且无明显属性规律，考虑数量规律。观察发现，图形线条交叉明显，考虑交点数。题干图形的交点数分别为：2、3、4、5、6，所以？处图形的交点数应为7个，只有B项符合规律。
故正确答案为B。</t>
  </si>
  <si>
    <t>https://x1176937.910402.xyz/img/2024/12/24/sp54vx.png</t>
  </si>
  <si>
    <t>picture 16</t>
  </si>
  <si>
    <t>元素组成不同，优先考虑属性规律。题干图形规整，考虑轴对称。观察对称轴，题干对称轴数量依次为2、1、2、1、3，无明显规律。属性无规律，考虑数量规律。再次观察图形发现，图1和图5出现“相交圆”，即笔画数的特征图，题干笔画数依次为1、1、2、2、1，无规律。题干图形线与线交叉明显，考虑交点数量。题干交点数依次为2、3、4、5、6、？，即“？”处应选择交点数为7的图形。选项交点数依次为18、8、7、8，C项符合。
故正确答案为C。</t>
  </si>
  <si>
    <t>https://x1176937.910402.xyz/img/2024/12/24/sp5e66.png</t>
  </si>
  <si>
    <t>picture 17</t>
  </si>
  <si>
    <t>本题为分组分类题目。元素组成不同，考虑属性或数量规律。观察发现，题干中出现圆相切，考虑点的数量。整体点的数量无规律，但图③⑤存在交点均为曲曲交点，观察其余图形，发现图①③⑤存在曲曲交点，图②④⑥存在曲直交点。即图①③⑤一组，图②④⑥一组。
故正确答案为C。</t>
  </si>
  <si>
    <t>https://x1176937.910402.xyz/img/2024/12/24/sp5l76.png</t>
  </si>
  <si>
    <t>picture 18</t>
  </si>
  <si>
    <t>元素组成不同，且无明显属性规律，考虑数量规律。观察发现，图形线条交叉明显，考虑数交点，题干每个图形交点的数量分别为：3、4、5、6、7，所以？处交点数应为8个。
故正确答案为B。</t>
  </si>
  <si>
    <t>https://x1176937.910402.xyz/img/2024/12/24/sp6255.png</t>
  </si>
  <si>
    <t>picture 19</t>
  </si>
  <si>
    <t>元素组成不同，且无明显属性规律，考虑数量规律。观察发现，题干图形出现较多的圆、弧等曲线图形，考虑曲线数，但数曲线没有规律。继续观察发现，题干图形线条相交明显，考虑数交点。题干图形的交点数依次为2、3、4、5，故？处应选择一个交点数为6的图形。A项交点数为0个，B项交点数为6个，C项交点数为4个，D项交点数为8个。只有B项符合。
故正确答案为B。</t>
  </si>
  <si>
    <t>https://x1176937.910402.xyz/img/2024/12/24/sp66ro.png</t>
  </si>
  <si>
    <t>picture 20</t>
  </si>
  <si>
    <t>元素组成不同，且无明显属性规律，考虑数量规律。观察发现，题干每幅图形均存在明显的圆和直线，且圆与直线多存在相切，优先考虑切点数。第一组图切点数分别为0、1、2，数量递增；第二组图切点数分别为2、3、？，故问号处图形的切点数应为4，只有D项满足规律。
故正确答案为D。</t>
  </si>
  <si>
    <t>https://x1176937.910402.xyz/img/2024/12/24/sp6f15.png</t>
  </si>
  <si>
    <t>picture 21</t>
  </si>
  <si>
    <t>元素组成不相同且不相似，无明显属性规律，考虑数量规律。观察发现，题干中线条交叉明显，优先数点。第一行图形点数量分别为1、2、3，第二行图形点数量分别为1、2、3，点数量呈递增规律，第三行前两幅图形点数量分别为1、2，因此“？”处点数量应为3，只有A项符合。
故正确答案为A。</t>
  </si>
  <si>
    <t>https://x1176937.910402.xyz/img/2024/12/24/sp6x1w.png</t>
  </si>
  <si>
    <t>picture 22</t>
  </si>
  <si>
    <t>元素组成不同，且无明显属性规律，优先考虑数量规律。题干图形线线相交明显，故优先考虑数交点。观察题干发现，直接数交点并无规律，但每个图形都有一个圆，故细化观察交点。发现第一行所有图形圆内的交点都为1，第二行所有图形圆内的交点都为2，第三行前两幅图形圆内的交点都为3，故“？”处图形圆内的交点也应为3。A、B、C、D项分别为4、2、3、1，C项当选。
故正确答案为C。</t>
  </si>
  <si>
    <t>https://x1176937.910402.xyz/img/2024/12/24/sp750w.png</t>
  </si>
  <si>
    <t>picture 23</t>
  </si>
  <si>
    <t>元素组成不同，且无明显属性规律，考虑数量规律。观察发现，题干均为多边形，优先考虑数线，但无规律。此外图形线条交叉明显，考虑数交点。题干图形点数量分别为3、4、5、6、7，故？处应该选择一个交点数为8的图形，只有B项符合。
故正确答案为B。</t>
  </si>
  <si>
    <t>https://x1176937.910402.xyz/img/2024/12/24/sp7eyf.png</t>
  </si>
  <si>
    <t>picture 24</t>
  </si>
  <si>
    <t>元素组成不同，无明显属性规律，考虑数量规律。题干每幅图都是由直线构成，且线条交叉明显，优先考虑数交点。第一组图交点数分别为3、5、7；第二组图应用此规律，交点数依次为3、5、？，故？处应该选择一个交点数为7的图形。A、B、C、D四项中图形的交点数分别为5、10、7、6，只有C项符合。
故正确答案为C。</t>
  </si>
  <si>
    <t>https://x1176937.910402.xyz/img/2024/12/24/sp7shi.png</t>
  </si>
  <si>
    <t>picture 25</t>
  </si>
  <si>
    <t>元素组成不同，且无明显属性规律，优先考虑数量规律。题干出现较多的封闭空间和多边形，可以考虑数面或数直线，面的数量依次为1、3、4、5、6，直线的数量依次为3、5、6、7、7，均没有规律。继续观察发现，题干图五及选项A为田字变形，考虑笔画数，题干均为1笔画图形，故问号处也为1笔画图形。A项为2笔画，B项为1笔画，C项为3笔画，D项为2笔画。只有B项符合。
故正确答案为B。</t>
  </si>
  <si>
    <t>https://x1176937.910402.xyz/img/2024/12/24/sp7pmj.png</t>
  </si>
  <si>
    <t>picture 26</t>
  </si>
  <si>
    <t>本题为分组分类题目。元素组成不同，观察发现，图形相切明显，图①②④中两个图形之间只有一个切点，图③⑤⑥中两个图形之间存在两个切点，故图①②④一组，图③⑤⑥一组。
故正确答案为B。</t>
  </si>
  <si>
    <t>https://x1176937.910402.xyz/img/2024/12/24/sp86ks.png</t>
  </si>
  <si>
    <t>picture 27</t>
  </si>
  <si>
    <t>元素组成不同，且无明显属性规律，考虑数量规律。观察发现，图形线条交叉明显，考虑数交点，题干每个图形交点的数量都是2，故问号处图形交点的数量也应该为2，只有A项符合。
故正确答案为A。</t>
  </si>
  <si>
    <t>https://x1176937.910402.xyz/img/2024/12/24/sp8bdx.png</t>
  </si>
  <si>
    <t>picture 28</t>
  </si>
  <si>
    <t>元素组成不同，且无属性规律，考虑数量规律，每幅图形都是由一个圆与内部线条组成，观察发现每个图形内部线条与圆的交点的个数都是4，同理？处也应为4，A项内部线条与圆的交点为1个，B项内部线条与圆的交点为3个，C项内部线条与圆的交点为2个，D项内部线条与圆的交点为4个。
故正确答案为D。</t>
  </si>
  <si>
    <t>https://x1176937.910402.xyz/img/2024/12/24/sp8od4.png</t>
  </si>
  <si>
    <t>picture 29</t>
  </si>
  <si>
    <t>图形元素组成不同，属性无明显规律，考虑数量规律。观察发现，题干每幅图均是圆作为外框，且内部线条交叉明显，优先考虑数点。题干图形框上交点依次为0、1、2、？、4，内部交点依次为：1、2、3、？、3，框上交点和内部交点数作差的绝对值均为1，只有C项符合。
故正确答案为C。</t>
  </si>
  <si>
    <t>https://x1176937.910402.xyz/img/2024/12/24/sp8t68.png</t>
  </si>
  <si>
    <t>picture 30</t>
  </si>
  <si>
    <t>元素组成不同，考虑数量规律。图形均有线条交叉，优先考虑数点。观察发现每个图形的交点个数均为7，所以？处交点个数也为7，只有选项A交点个数为7，其余交点个数均为6。
故正确答案为A。</t>
  </si>
  <si>
    <t>https://x1176937.910402.xyz/img/2024/12/24/sp918b.png</t>
  </si>
  <si>
    <t>picture 31</t>
  </si>
  <si>
    <t>思路一：元素组成不同，属性无明显规律，考虑数量规律。题干图形特征呈现出线条交叉明显，可以考虑点数量，第一组图点数量依次是9、7、5，第二组图点数量依次是7、？、3，应选择交点数为5的图形，只有D项符合。
故正确答案为D。
思路二：元素组成不同，属性无明显规律，考虑数量规律。题干图形分割明显，出现大量窟窿，考虑面数量，第一组图面数量为：8、4、3，无规律。继续观察，题干出现多边形，考虑线数量，第一组图线数量为：10、6、5，发现规律为：图形的线数量减去面数量等于2；第二组图应用此规律，面数量依次是6、？、1，线数量依次是8、？、3，故？处应选择线数量减去面数量等于2的图形，只有D项符合。
故正确答案为D。</t>
  </si>
  <si>
    <t>https://x1176937.910402.xyz/img/2024/12/24/sp9brq.png</t>
  </si>
  <si>
    <t>picture 32</t>
  </si>
  <si>
    <t>元素组成不同，且无属性规律，考虑数量规律。观察发现，图形均由直线和曲线构成，且曲线和直线都有交点，考虑数曲直交点。第一组图曲直交点数分别为2、3、4,第二组图曲直交点数分别为2、3，故问号处图形的曲直交点数应为4。选项中，A项为6个曲直交点，B项为5个曲直交点，C项为4个曲直交点，D项为5个曲直交点。
故正确答案为C。 </t>
  </si>
  <si>
    <t>https://x1176937.910402.xyz/img/2024/12/24/sp9me0.png</t>
  </si>
  <si>
    <t>picture 33</t>
  </si>
  <si>
    <t>元素组成不同，且无明显属性规律，优先考虑数量规律。选项A、B、C中线线交叉明显，故优先考虑数交点。
观察发现题干中图形交点的数量分别为1、2、3、4，呈递增规律，故？处图形应有5个交点，四个选项交点的数量分别为5、4、7、6。
故正确答案为A。</t>
  </si>
  <si>
    <t>https://x1176937.910402.xyz/img/2024/12/24/sp9vzl.png</t>
  </si>
  <si>
    <t>picture 34</t>
  </si>
  <si>
    <t>本题为分组分类题目。元素组成不同，无明显属性规律，优先考虑数量规律。观察发现，图形线与线相交明显，优先考虑数交点，但整体数交点无规律。再观察发现每幅图都有外框，考虑分开数内外交点。图1至图6外部交点数分别为：5、6、5、5、8、4，内部交点数分别为：5、6、1、1、4、4，单独看内部和外部交点数无规律，考虑内外交点运算。图①②⑥外交点-内交点=0；图③④⑤外交点-内交点=4。即①②⑥为一组，③④⑤为一组。
故正确答案为A。</t>
  </si>
  <si>
    <t>https://x1176937.910402.xyz/img/2024/12/24/spa4in.png</t>
  </si>
  <si>
    <t>picture 35</t>
  </si>
  <si>
    <t>元素组成不同，且无明显属性规律，考虑数量规律。题干出现较多直线和封闭区间，但是直线和面数量都没有规律。继续观察每幅图都出现明显的线线相交，考虑交点数。题干图形交点数分别为4、5、6、9，整体数无规律，且题干图形存在明显的外框，考虑内外交点数。观察发现，题干图形内部交点分别为0、1、0、1，故第五个图应为0个内部交点的图形，只有B项符合。
故正确答案为B。</t>
  </si>
  <si>
    <t>https://x1176937.910402.xyz/img/2024/12/24/spadn0.png</t>
  </si>
  <si>
    <t>picture 36</t>
  </si>
  <si>
    <t>元素组成不同，无明显属性规律，考虑数量规律。题干每幅图均存在线线相交，优先考虑数交点，分别为6、8、6、6、13、？，并无明显规律。题干每幅图都有圆与直线相交叉，考虑曲直交点，分别是2、4、2、3、6、？，并无明显规律。再次观察发现每幅图都有圆，圆分内外，即可以分别数圆内外的交点，圆内部的交点分别为0、1、2、3、4、？，故？处应选择一个圆内部有5个交点的图形，A项是4个，B项是2个，C项是5个，D项是8个，只有C项符合。
故正确答案为C。</t>
  </si>
  <si>
    <t>https://x1176937.910402.xyz/img/2024/12/24/spaunt.png</t>
  </si>
  <si>
    <t>picture 37</t>
  </si>
  <si>
    <t>图形组成不同，属性无明显规律，考虑数量规律。窟窿很多，但数面无规律；线也很多，数线也无规律。再观察发现，题干中线条交叉的图形较多，考虑数交点。①④⑥为10个交点，②③⑤为11个交点。
故正确答案为D。</t>
  </si>
  <si>
    <t>https://x1176937.910402.xyz/img/2024/12/24/spazp9.png</t>
  </si>
  <si>
    <t>picture 38</t>
  </si>
  <si>
    <t>图形元素组成不相同，且无明显属性规律，考虑数量规律，图1中交点数明显，优先考虑交点数量，题干中图形交点数量从左到右依次为：1、2、3、4，所以？处的交点数量应该为5，只有C项符合。A、B项交点数均为0，D项交点数为7，均排除。
故正确答案为C。</t>
  </si>
  <si>
    <t>https://x1176937.910402.xyz/img/2024/12/24/spb5s5.png</t>
  </si>
  <si>
    <t>picture 39</t>
  </si>
  <si>
    <t>https://x1176937.910402.xyz/img/2024/12/24/spbi15.png</t>
  </si>
  <si>
    <t>picture 40</t>
  </si>
  <si>
    <t>图形组成不同，且属性无规律，考虑数量规律。观察题干发现，图①③⑤⑥线条交叉比较明显，则考虑数交点。题干六幅图交点的数量分别为10、8、7、4、8、8，所以①③④为一组交点的数量不是8，②⑤⑥为一组交点的数量是8。
故正确答案为A。
粉笔提示：有的同学可能考虑数面数量，认为图①③⑤为一组，面数量都是偶数，图②④⑥为一组，面数量都是奇数，从而选到B项。这种思路其实并不合适，一个是因为数点特征图明显，且这种分类方式符合吉林省考分组分类题目的命题特征；一个是奇偶性的考查太特殊，不建议往这个角度上考虑。因此粉笔更建议从点数量的角度考虑，把答案给到A选项。</t>
  </si>
  <si>
    <t>https://x1176937.910402.xyz/img/2024/12/24/spbofw.png</t>
  </si>
  <si>
    <t>picture 41</t>
  </si>
  <si>
    <t>元素组成不同，无明显属性规律，考虑数量规律。观察图形特征，窟窿较多且存在多边形，优先数面数量和线数量，但均无规律，考虑数点。每幅图中交点数量依次为：6、7、8、9、10，呈现数量递增的规律，因此应选择交点数量为11的图形，只有B项符合。
故正确答案为B。</t>
  </si>
  <si>
    <t>https://x1176937.910402.xyz/img/2024/12/24/7z19e0h.png</t>
  </si>
  <si>
    <t>picture 42</t>
  </si>
  <si>
    <t>图形组成元素不同，属性无规律，考虑数量规律。面、线数量均无规律，考虑点数量。题干图形交点依次为：2、3、4、5、6个，则“？”处应该填入有7个交点的图形。
A项：有6个交点，排除；
B项：有6个交点，排除；
C项：有7个交点，当选；
D项：有8个交点，排除。
故正确答案为C。</t>
  </si>
  <si>
    <t>https://x1176937.910402.xyz/img/2024/12/24/spkx2j.png</t>
  </si>
  <si>
    <t>picture 43</t>
  </si>
  <si>
    <t>元素组成不同，无明显属性规律，考虑数量规律。观察发现，图形交叉明显，考虑数交点，依次为2、3、4、5、6，那么“？”处填入的图形交点数量应该为7，只有C项符合。
故正确答案为C。</t>
  </si>
  <si>
    <t>https://x1176937.910402.xyz/img/2024/12/24/spl137.png</t>
  </si>
  <si>
    <t>picture 44</t>
  </si>
  <si>
    <t>方法一：图形组成凌乱，属性没有规律，考虑数量规律，观察题干给出的6个图形，图①和图②、图③和图④、图⑤和图⑥的外轮廓相同，区别在于这个外轮廓内部引出了不同数量的线条，可以考虑外轮廓与内部线条的交点，图①⑤⑥外轮廓与内部线条的交点数为6个，图②③④外轮廓与内部线条的交点数为7个。方法二：观察图形发现，题干均为内部线条与外框相交构成的图形，其中图①⑤⑥中间有一个面不和外框相接，图②③④的面都和外框相接，即图①⑤⑥为一组，图②③④为一组。
故正确答案为D。
说明：如果这两种思路不是同一个选项，建议同学们选外框交点的选项，因为这个是常考考点。</t>
  </si>
  <si>
    <t>https://x1176937.910402.xyz/img/2024/12/24/spl7gr.png</t>
  </si>
  <si>
    <t>picture 45</t>
  </si>
  <si>
    <t>考查图形的总点数，第一横行总点数为：5、6、7，第二横行总点数为：7、8、9，第三横行总点数为9、10、11，因此排除C、D两项，而且所有图形内部都有三角形，排除B项，选择A项。
故正确答案为A。</t>
  </si>
  <si>
    <t>https://x1176937.910402.xyz/img/2024/12/24/spleog.png</t>
  </si>
  <si>
    <t>picture 46</t>
  </si>
  <si>
    <t>各图形构成不同，元素组成凌乱，且无明显的属性规律，考虑数量规律。
观察发现题干中图形的交点个数分别为4、5、6、7、8、？，在选项中寻找交点数为9的选项。A、B、C、D四项的交点数分别为7、10、7、9。
故正确答案为D。</t>
  </si>
  <si>
    <t>https://x1176937.910402.xyz/img/2024/12/24/splmrn.png</t>
  </si>
  <si>
    <t>picture 47</t>
  </si>
  <si>
    <t>解法一：本题考查数数中的主体元素与其它元素的交点数，逐一分析选项。
观察发现，题干中每幅图中都由一个圆形（可看成主体元素）以及其它元素构成，且主体元素与其它元素之间都存在交点，根据交点的个数可将图形分成两组。其中图①③⑥中交点数均为2，图②④⑤中交点数均为1。
故正确答案为D。
解法二：每幅图均由曲线和直线构成，曲线即圆与直线的交点分别是2、1、2、1、1、2。
故正确答案为D。</t>
  </si>
  <si>
    <t>https://x1176937.910402.xyz/img/2024/12/24/spm3wl.png</t>
  </si>
  <si>
    <t>picture 48</t>
  </si>
  <si>
    <t>各图形构成不同，元素组成凌乱，且无明显的属性规律，考虑数量规律。
观察发现题干中图形的交点个数分别1、2、3、4、5，成等差数列，4个选项的交点数量分别为8、6、10、8。
故正确答案为B</t>
  </si>
  <si>
    <t>https://x1176937.910402.xyz/img/2024/12/24/spmeeq.png</t>
  </si>
  <si>
    <t>picture 49</t>
  </si>
  <si>
    <t>元素组成凌乱，优先数数。其中图①②⑥均有2个交点，图③④⑤均有4个交点。
故正确答案为D。</t>
  </si>
  <si>
    <t>https://x1176937.910402.xyz/img/2024/12/24/spmhtk.png</t>
  </si>
  <si>
    <t>picture 50</t>
  </si>
  <si>
    <t>解析一：题干六个图形均由3个封闭面构成，在数线、数面找不到规律的基础上，考虑图形间的拼接关系。观察发现，图形③④⑤中的三个面中，两两之间均包含一条公共边，而①②⑥图形仅存在两个封闭面之间存在公共边（即只有两个面有共同的边，三个面之间不存在两两相交）。符合这一规律的分组为A项。
故正确答案为A。
解析二：元素组成不同，且无明显属性规律，考虑数量规律。观察发现，题干均有一个外框，内部有线条交叉，可以数内部交点。图③④⑤内部交点数为1，而图①②⑥内部交点数为0。符合这一规律的分组为A项。
故正确答案为A。</t>
  </si>
  <si>
    <t>https://x1176937.910402.xyz/img/2024/12/24/spmons.png</t>
  </si>
  <si>
    <t>picture 51</t>
  </si>
  <si>
    <t>元素组成凌乱，观察图形均由直线和曲线构成，且曲线和直线都有交点。
观察发现，题干中图形直线与曲线的交点数目依次为2、3、4、5、?，问号处应该填入直线与曲线有6个交点的选项，只有B项满足。
故正确答案为B。</t>
  </si>
  <si>
    <t>https://x1176937.910402.xyz/img/2024/12/24/spn7c0.png</t>
  </si>
  <si>
    <t>picture 52</t>
  </si>
  <si>
    <t>元素组成不同，优先看属性和数量规律。属性中曲直、对称、封闭均无规律，观察图形发现每组图都有相交的点，考虑数交点，第一组图交点为8-11-15，单看无规律，总和为34，第二组图形的交点为14-16-？，选项中没有交点为4的图形；再次观察图形发现图形与图形之间的交点比较明显，第一组图形与图形的交点为4-4-8，前两个图形交点之和等于第三幅图交点数；同理，第二组图形与图形的交点为：2-4-？，？号处图形与图形的交点数应为6，只有C项符合。</t>
  </si>
  <si>
    <t>https://x1176937.910402.xyz/img/2024/12/24/spnfmr.png</t>
  </si>
  <si>
    <t>picture 53</t>
  </si>
  <si>
    <t>元素组成凌乱，考虑个数和属性。本题考查交点个数，前面5个图形的交点分别为1、2、3、4、5，按此规律第六个图形的交点应该为6，四个选项中只有A项是6个交点，B项为7个，C项为12个，D项为8个。A项正确。
故正确答案为A。</t>
  </si>
  <si>
    <t>https://x1176937.910402.xyz/img/2024/12/24/spnohu.png</t>
  </si>
  <si>
    <t>picture 54</t>
  </si>
  <si>
    <t>元素组成凌乱，属性没有规律，数数。题目考点是个新考点，直线与曲线的交点，第一行曲直交点数为0，1，2；第三行曲直交点数为0，1，2；第二行曲直交点数也应该为0，1，2。A项无曲直交点，B项曲直交点数为4，C项无曲直交点，D项曲直交点数为1。
故正确答案为D。</t>
  </si>
  <si>
    <t>https://x1176937.910402.xyz/img/2024/12/24/spnu53.png</t>
  </si>
  <si>
    <t>picture 55</t>
  </si>
  <si>
    <t>元素组成凌乱，考线和线的交点个数。所有图形中的交点个数依次为1，2，4，8，16，成等比数列。
故正确答案为B。  </t>
  </si>
  <si>
    <t>https://x1176937.910402.xyz/img/2024/12/24/spo9rv.png</t>
  </si>
  <si>
    <t>picture 56</t>
  </si>
  <si>
    <t>元素组成凌乱，考查数数。题干五个图的交点个数依次为5、4、3、2、1，故应选图形交点个数为0。选项交点个数依次为2 ，0 ，9 ，3。
故正确答案为B。</t>
  </si>
  <si>
    <t>https://x1176937.910402.xyz/img/2024/12/24/spoq4g.png</t>
  </si>
  <si>
    <t>picture 57</t>
  </si>
  <si>
    <t>元素组成不同，属性无明显规律，考虑数量规律。题干图形线和线交叉明显，考虑数交点。第一组图的交点数量依次为“2、3、4”，第二组图的交点数量依次为“5、6、？”，下一个应为有7个交点的图形。观察可知，只有A项交点数为7。
故正确答案为A。</t>
  </si>
  <si>
    <t>https://x1176937.910402.xyz/img/2024/12/24/spoxov.png</t>
  </si>
  <si>
    <t>picture 58</t>
  </si>
  <si>
    <t>元素组成凌乱，先考虑属性，无法成立，考虑数量-数点。经过验证，每个图形满足的规律是都有五个交点。A、B、C、D四个选项的交点分别为6、10、5、8。
故正确答案为C。</t>
  </si>
  <si>
    <t>https://x1176937.910402.xyz/img/2024/12/24/spp6dv.png</t>
  </si>
  <si>
    <t>picture 59</t>
  </si>
  <si>
    <t>数交点的个数。
第一组图形交点的个数分别为3、4、5，第二组图形交点的个数分别为5、4、3，选项交点的个数依次为5、4、7、3。
故正确答案为D。</t>
  </si>
  <si>
    <t>https://x1176937.910402.xyz/img/2024/12/24/sppmwy.png</t>
  </si>
  <si>
    <t>picture 60</t>
  </si>
  <si>
    <t>本题元素组成凌乱，考查数数，具体考直线数和交点数。已知图形中均包含3条直线，因为A项有5条直线，可首先排除。在观察已知图形外框均为圆形，可看成主体图形。通过数主体图形与直线的交点，发现已知图形交点数均为3，应选择一个主体图形与直线交点数也为3的选项，只有B项符合，当选。而C项交点数为0，D项交点数为4，排除C、D两项。
故正确答案为B。</t>
  </si>
  <si>
    <t>https://x1176937.910402.xyz/img/2024/12/24/sppq9u.png</t>
  </si>
  <si>
    <t>picture 61</t>
  </si>
  <si>
    <t>元素组成凌乱，考数数。第一组图中，每个图形中交点的个数依次为1、3、5；第二组图中，每个图形中交点的个数依次为3、5、？。需要填入有7个交点的图形。选项中交点个数分别为0、3、7、1。
故正确答案为C。</t>
  </si>
  <si>
    <t>https://x1176937.910402.xyz/img/2024/12/24/sppxfd.png</t>
  </si>
  <si>
    <t>picture 62</t>
  </si>
  <si>
    <t>本题为数交点。已知的第一组图形中每个图形交点个数都为2，第二组图形中前两个图形的交点个数都为4，因此第三个图形的交点个数也应该为4。通过分析，A、B、C、D四项中图形的交点个数分别为5、2、2、4，因此只有D项中图形符合。
故正确答案为D。</t>
  </si>
  <si>
    <t>https://x1176937.910402.xyz/img/2024/12/24/spqaha.png</t>
  </si>
  <si>
    <t>picture 63</t>
  </si>
  <si>
    <t>元素组成不同，优先考虑属性规律，题干图形比较规整，优先考虑对称性，题干均为轴对称图形，选项中的轴对称图形不止一个，无法选出唯一答案，继续寻找规律。再次观察题干图形发现，出现了明显的线与线相交叉的图形，优先考虑点数量，题干交点数分别为2、3、4、5、6，那么接下来交点应该为7，选项中交点个数分别是6、4、7、5。
故正确答案为C。</t>
  </si>
  <si>
    <t>https://x1176937.910402.xyz/img/2024/12/24/spqjt5.png</t>
  </si>
  <si>
    <t>picture 64</t>
  </si>
  <si>
    <t>元素组成凌乱，考数数。题目考查图形中的交点数目。从第一行开始交点数分别为1、2、3、4、5、6、7、8，则空缺处的图形交点数目应该有9个。
故正确答案为D。</t>
  </si>
  <si>
    <t>https://x1176937.910402.xyz/img/2024/12/24/spqrmk.png</t>
  </si>
  <si>
    <t>picture 65</t>
  </si>
  <si>
    <t>第一组图形中，每个图形元素都是相交的，且交点数量相同，都为2；第二组图形也应遵循此规律，即每个图形元素交点数量相同。观察前两个图形的元素是相交的，并且交点数量为3，那么第三个图形的交点数量也应为3，只有C符合。
故正确答案为C。</t>
  </si>
  <si>
    <t>https://x1176937.910402.xyz/img/2024/12/24/spqyj0.png</t>
  </si>
  <si>
    <t>picture 66</t>
  </si>
  <si>
    <t>元素组成凌乱，考虑数量规律。
考虑内部图形与外部图形的接触点的个数， 第一组内部图形与圆的接触点依次是2、3、5；第二组依次是1、4、？， 每组前两个图形的接触点之和等于第三个图形，即2+3=5，1+4=5，所以答案中图形的接触点为5个。
故正确答案为D。 </t>
  </si>
  <si>
    <t>https://x1176937.910402.xyz/img/2024/12/24/sprclr.png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</si>
</sst>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9" fontId="0" fillId="0" borderId="0" xfId="0" applyNumberFormat="1">
      <alignment vertical="center"/>
    </xf>
    <xf numFmtId="0" fontId="0" fillId="0" borderId="0" xfId="0" applyNumberFormat="1" applyFont="1" applyFill="1" applyBorder="1" applyAlignment="1" applyProtection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6" Type="http://schemas.openxmlformats.org/officeDocument/2006/relationships/image" Target="media/image66.png"/><Relationship Id="rId65" Type="http://schemas.openxmlformats.org/officeDocument/2006/relationships/image" Target="media/image65.png"/><Relationship Id="rId64" Type="http://schemas.openxmlformats.org/officeDocument/2006/relationships/image" Target="media/image64.png"/><Relationship Id="rId63" Type="http://schemas.openxmlformats.org/officeDocument/2006/relationships/image" Target="media/image63.png"/><Relationship Id="rId62" Type="http://schemas.openxmlformats.org/officeDocument/2006/relationships/image" Target="media/image62.png"/><Relationship Id="rId61" Type="http://schemas.openxmlformats.org/officeDocument/2006/relationships/image" Target="media/image61.png"/><Relationship Id="rId60" Type="http://schemas.openxmlformats.org/officeDocument/2006/relationships/image" Target="media/image60.png"/><Relationship Id="rId6" Type="http://schemas.openxmlformats.org/officeDocument/2006/relationships/image" Target="media/image6.png"/><Relationship Id="rId59" Type="http://schemas.openxmlformats.org/officeDocument/2006/relationships/image" Target="media/image59.png"/><Relationship Id="rId58" Type="http://schemas.openxmlformats.org/officeDocument/2006/relationships/image" Target="media/image58.png"/><Relationship Id="rId57" Type="http://schemas.openxmlformats.org/officeDocument/2006/relationships/image" Target="media/image57.png"/><Relationship Id="rId56" Type="http://schemas.openxmlformats.org/officeDocument/2006/relationships/image" Target="media/image56.png"/><Relationship Id="rId55" Type="http://schemas.openxmlformats.org/officeDocument/2006/relationships/image" Target="media/image55.png"/><Relationship Id="rId54" Type="http://schemas.openxmlformats.org/officeDocument/2006/relationships/image" Target="media/image54.png"/><Relationship Id="rId53" Type="http://schemas.openxmlformats.org/officeDocument/2006/relationships/image" Target="media/image53.png"/><Relationship Id="rId52" Type="http://schemas.openxmlformats.org/officeDocument/2006/relationships/image" Target="media/image52.png"/><Relationship Id="rId51" Type="http://schemas.openxmlformats.org/officeDocument/2006/relationships/image" Target="media/image51.png"/><Relationship Id="rId50" Type="http://schemas.openxmlformats.org/officeDocument/2006/relationships/image" Target="media/image50.png"/><Relationship Id="rId5" Type="http://schemas.openxmlformats.org/officeDocument/2006/relationships/image" Target="media/image5.png"/><Relationship Id="rId49" Type="http://schemas.openxmlformats.org/officeDocument/2006/relationships/image" Target="media/image49.png"/><Relationship Id="rId48" Type="http://schemas.openxmlformats.org/officeDocument/2006/relationships/image" Target="media/image48.png"/><Relationship Id="rId47" Type="http://schemas.openxmlformats.org/officeDocument/2006/relationships/image" Target="media/image47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8"/>
  <sheetViews>
    <sheetView tabSelected="1" zoomScale="55" zoomScaleNormal="55" workbookViewId="0">
      <selection activeCell="E2" sqref="E2"/>
    </sheetView>
  </sheetViews>
  <sheetFormatPr defaultColWidth="9" defaultRowHeight="14.4" outlineLevelCol="5"/>
  <cols>
    <col min="1" max="1" width="10.7777777777778" customWidth="1"/>
    <col min="2" max="2" width="11.8888888888889" customWidth="1"/>
    <col min="3" max="3" width="71.1111111111111" customWidth="1"/>
    <col min="4" max="4" width="7.66666666666667" customWidth="1"/>
    <col min="5" max="5" width="22.7777777777778" customWidth="1"/>
    <col min="6" max="6" width="61.4444444444444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t="s">
        <v>5</v>
      </c>
    </row>
    <row r="2" ht="403.2" spans="1:6">
      <c r="A2" s="3">
        <v>0.32</v>
      </c>
      <c r="B2" t="s">
        <v>6</v>
      </c>
      <c r="C2" t="str">
        <f>_xlfn.DISPIMG("ID_EA58ED628D25441AB7EEA6D006D942D0",1)</f>
        <v>=DISPIMG("ID_EA58ED628D25441AB7EEA6D006D942D0",1)</v>
      </c>
      <c r="D2" t="s">
        <v>7</v>
      </c>
      <c r="E2" s="2" t="s">
        <v>8</v>
      </c>
      <c r="F2" t="s">
        <v>9</v>
      </c>
    </row>
    <row r="3" ht="388.8" spans="1:6">
      <c r="A3" s="3">
        <v>0.67</v>
      </c>
      <c r="B3" t="s">
        <v>10</v>
      </c>
      <c r="C3" t="str">
        <f>_xlfn.DISPIMG("ID_06F005D71CEF49719863DB8E5CA6EE1A",1)</f>
        <v>=DISPIMG("ID_06F005D71CEF49719863DB8E5CA6EE1A",1)</v>
      </c>
      <c r="D3" t="s">
        <v>11</v>
      </c>
      <c r="E3" s="2" t="s">
        <v>12</v>
      </c>
      <c r="F3" t="s">
        <v>13</v>
      </c>
    </row>
    <row r="4" ht="409.5" spans="1:6">
      <c r="A4" s="3">
        <v>0.83</v>
      </c>
      <c r="B4" t="s">
        <v>14</v>
      </c>
      <c r="C4" t="str">
        <f>_xlfn.DISPIMG("ID_5579D7D1E9DD4408B6095D808AF7310C",1)</f>
        <v>=DISPIMG("ID_5579D7D1E9DD4408B6095D808AF7310C",1)</v>
      </c>
      <c r="D4" t="s">
        <v>15</v>
      </c>
      <c r="E4" s="2" t="s">
        <v>16</v>
      </c>
      <c r="F4" t="s">
        <v>17</v>
      </c>
    </row>
    <row r="5" ht="302.4" spans="1:6">
      <c r="A5" s="3">
        <v>0.82</v>
      </c>
      <c r="B5" t="s">
        <v>18</v>
      </c>
      <c r="C5" t="str">
        <f>_xlfn.DISPIMG("ID_7672639C92D44CB7BDE1113BE2AAA975",1)</f>
        <v>=DISPIMG("ID_7672639C92D44CB7BDE1113BE2AAA975",1)</v>
      </c>
      <c r="D5" t="s">
        <v>19</v>
      </c>
      <c r="E5" s="2" t="s">
        <v>20</v>
      </c>
      <c r="F5" t="s">
        <v>21</v>
      </c>
    </row>
    <row r="6" ht="360" spans="1:6">
      <c r="A6" s="3">
        <v>0.61</v>
      </c>
      <c r="B6" t="s">
        <v>22</v>
      </c>
      <c r="C6" t="str">
        <f>_xlfn.DISPIMG("ID_C8E2795CDF794324B1BD9CF20C7689CA",1)</f>
        <v>=DISPIMG("ID_C8E2795CDF794324B1BD9CF20C7689CA",1)</v>
      </c>
      <c r="D6" t="s">
        <v>15</v>
      </c>
      <c r="E6" s="2" t="s">
        <v>23</v>
      </c>
      <c r="F6" t="s">
        <v>24</v>
      </c>
    </row>
    <row r="7" ht="409.5" spans="1:6">
      <c r="A7" s="3">
        <v>0.64</v>
      </c>
      <c r="B7" t="s">
        <v>25</v>
      </c>
      <c r="C7" t="str">
        <f>_xlfn.DISPIMG("ID_961819359C5D41E48537CC2D72B60C4F",1)</f>
        <v>=DISPIMG("ID_961819359C5D41E48537CC2D72B60C4F",1)</v>
      </c>
      <c r="D7" t="s">
        <v>19</v>
      </c>
      <c r="E7" s="2" t="s">
        <v>26</v>
      </c>
      <c r="F7" t="s">
        <v>27</v>
      </c>
    </row>
    <row r="8" ht="409.5" spans="1:6">
      <c r="A8" s="3">
        <v>0.97</v>
      </c>
      <c r="B8" t="s">
        <v>28</v>
      </c>
      <c r="C8" t="str">
        <f>_xlfn.DISPIMG("ID_5D6F2AEE4EEA4DF9B4B7C1F12BD24B6C",1)</f>
        <v>=DISPIMG("ID_5D6F2AEE4EEA4DF9B4B7C1F12BD24B6C",1)</v>
      </c>
      <c r="D8" t="s">
        <v>7</v>
      </c>
      <c r="E8" s="2" t="s">
        <v>29</v>
      </c>
      <c r="F8" t="s">
        <v>30</v>
      </c>
    </row>
    <row r="9" ht="409.5" spans="1:6">
      <c r="A9" s="3">
        <v>0.48</v>
      </c>
      <c r="B9" t="s">
        <v>31</v>
      </c>
      <c r="C9" t="str">
        <f>_xlfn.DISPIMG("ID_4A36EA14437C475297C8BD9BFB7937BF",1)</f>
        <v>=DISPIMG("ID_4A36EA14437C475297C8BD9BFB7937BF",1)</v>
      </c>
      <c r="D9" t="s">
        <v>11</v>
      </c>
      <c r="E9" s="2" t="s">
        <v>32</v>
      </c>
      <c r="F9" t="s">
        <v>33</v>
      </c>
    </row>
    <row r="10" ht="409.5" spans="1:6">
      <c r="A10" s="3">
        <v>0.46</v>
      </c>
      <c r="B10" t="s">
        <v>34</v>
      </c>
      <c r="C10" t="str">
        <f>_xlfn.DISPIMG("ID_96E111ADDA2546B78B2DEF5D43874B34",1)</f>
        <v>=DISPIMG("ID_96E111ADDA2546B78B2DEF5D43874B34",1)</v>
      </c>
      <c r="D10" t="s">
        <v>15</v>
      </c>
      <c r="E10" s="2" t="s">
        <v>35</v>
      </c>
      <c r="F10" t="s">
        <v>36</v>
      </c>
    </row>
    <row r="11" ht="409.5" spans="1:6">
      <c r="A11" s="3">
        <v>0.93</v>
      </c>
      <c r="B11" t="s">
        <v>37</v>
      </c>
      <c r="C11" t="str">
        <f>_xlfn.DISPIMG("ID_2E2C0833AEBD4524886FAB9E3CC9D85B",1)</f>
        <v>=DISPIMG("ID_2E2C0833AEBD4524886FAB9E3CC9D85B",1)</v>
      </c>
      <c r="D11" t="s">
        <v>7</v>
      </c>
      <c r="E11" s="2" t="s">
        <v>38</v>
      </c>
      <c r="F11" t="s">
        <v>39</v>
      </c>
    </row>
    <row r="12" ht="409.5" spans="1:6">
      <c r="A12" s="3">
        <v>0.8</v>
      </c>
      <c r="B12" t="s">
        <v>40</v>
      </c>
      <c r="C12" t="str">
        <f>_xlfn.DISPIMG("ID_A0499CBDDE3442F5A722619DD90D3E62",1)</f>
        <v>=DISPIMG("ID_A0499CBDDE3442F5A722619DD90D3E62",1)</v>
      </c>
      <c r="D12" t="s">
        <v>11</v>
      </c>
      <c r="E12" s="2" t="s">
        <v>41</v>
      </c>
      <c r="F12" t="s">
        <v>42</v>
      </c>
    </row>
    <row r="13" ht="409.5" spans="1:6">
      <c r="A13" s="3">
        <v>0.65</v>
      </c>
      <c r="B13" t="s">
        <v>43</v>
      </c>
      <c r="C13" t="str">
        <f>_xlfn.DISPIMG("ID_4399326134F84244A3E045B465A9AE48",1)</f>
        <v>=DISPIMG("ID_4399326134F84244A3E045B465A9AE48",1)</v>
      </c>
      <c r="D13" t="s">
        <v>19</v>
      </c>
      <c r="E13" s="2" t="s">
        <v>44</v>
      </c>
      <c r="F13" t="s">
        <v>45</v>
      </c>
    </row>
    <row r="14" ht="409.5" spans="1:6">
      <c r="A14" s="3">
        <v>0.54</v>
      </c>
      <c r="B14" t="s">
        <v>46</v>
      </c>
      <c r="C14" t="str">
        <f>_xlfn.DISPIMG("ID_64A445BDDDB4436697006E4F892E7B5F",1)</f>
        <v>=DISPIMG("ID_64A445BDDDB4436697006E4F892E7B5F",1)</v>
      </c>
      <c r="D14" t="s">
        <v>19</v>
      </c>
      <c r="E14" s="2" t="s">
        <v>47</v>
      </c>
      <c r="F14" t="s">
        <v>48</v>
      </c>
    </row>
    <row r="15" ht="360" spans="1:6">
      <c r="A15" s="3">
        <v>0.63</v>
      </c>
      <c r="B15" t="s">
        <v>49</v>
      </c>
      <c r="C15" t="str">
        <f>_xlfn.DISPIMG("ID_09D3ACE6570848129AA5678D60EB724A",1)</f>
        <v>=DISPIMG("ID_09D3ACE6570848129AA5678D60EB724A",1)</v>
      </c>
      <c r="D15" t="s">
        <v>15</v>
      </c>
      <c r="E15" s="2" t="s">
        <v>50</v>
      </c>
      <c r="F15" t="s">
        <v>51</v>
      </c>
    </row>
    <row r="16" ht="345.6" spans="1:6">
      <c r="A16">
        <v>77</v>
      </c>
      <c r="B16" t="s">
        <v>52</v>
      </c>
      <c r="C16" t="str">
        <f>_xlfn.DISPIMG("ID_5544C656D0A546D7A6CED8A5C4741B0C",1)</f>
        <v>=DISPIMG("ID_5544C656D0A546D7A6CED8A5C4741B0C",1)</v>
      </c>
      <c r="D16" t="s">
        <v>15</v>
      </c>
      <c r="E16" s="2" t="s">
        <v>53</v>
      </c>
      <c r="F16" t="s">
        <v>54</v>
      </c>
    </row>
    <row r="17" ht="409.5" spans="1:6">
      <c r="A17" s="4">
        <v>71</v>
      </c>
      <c r="B17" t="s">
        <v>55</v>
      </c>
      <c r="C17" t="str">
        <f>_xlfn.DISPIMG("ID_FCE590C243A240F7BC5175103FF3B44A",1)</f>
        <v>=DISPIMG("ID_FCE590C243A240F7BC5175103FF3B44A",1)</v>
      </c>
      <c r="D17" t="s">
        <v>7</v>
      </c>
      <c r="E17" s="2" t="s">
        <v>56</v>
      </c>
      <c r="F17" t="s">
        <v>57</v>
      </c>
    </row>
    <row r="18" ht="409.5" spans="1:6">
      <c r="A18">
        <v>79</v>
      </c>
      <c r="B18" t="s">
        <v>58</v>
      </c>
      <c r="C18" t="str">
        <f>_xlfn.DISPIMG("ID_C395FF05282E4CF78764CF7C1731E022",1)</f>
        <v>=DISPIMG("ID_C395FF05282E4CF78764CF7C1731E022",1)</v>
      </c>
      <c r="D18" t="s">
        <v>7</v>
      </c>
      <c r="E18" s="2" t="s">
        <v>59</v>
      </c>
      <c r="F18" t="s">
        <v>60</v>
      </c>
    </row>
    <row r="19" ht="316.8" spans="1:6">
      <c r="A19">
        <v>61</v>
      </c>
      <c r="B19" t="s">
        <v>61</v>
      </c>
      <c r="C19" t="str">
        <f>_xlfn.DISPIMG("ID_E7FA27CECD6143F9BF198A4371E54410",1)</f>
        <v>=DISPIMG("ID_E7FA27CECD6143F9BF198A4371E54410",1)</v>
      </c>
      <c r="D19" t="s">
        <v>7</v>
      </c>
      <c r="E19" s="2" t="s">
        <v>62</v>
      </c>
      <c r="F19" t="s">
        <v>63</v>
      </c>
    </row>
    <row r="20" ht="409.5" spans="1:6">
      <c r="A20">
        <v>81</v>
      </c>
      <c r="B20" t="s">
        <v>64</v>
      </c>
      <c r="C20" t="str">
        <f>_xlfn.DISPIMG("ID_DDC24FC8A1E140A5946D60733748446C",1)</f>
        <v>=DISPIMG("ID_DDC24FC8A1E140A5946D60733748446C",1)</v>
      </c>
      <c r="D20" t="s">
        <v>15</v>
      </c>
      <c r="E20" s="2" t="s">
        <v>65</v>
      </c>
      <c r="F20" t="s">
        <v>66</v>
      </c>
    </row>
    <row r="21" ht="409.5" spans="1:6">
      <c r="A21">
        <v>66</v>
      </c>
      <c r="B21" t="s">
        <v>67</v>
      </c>
      <c r="C21" t="str">
        <f>_xlfn.DISPIMG("ID_626AE1A64A4B4A88A8FF013DA10D0B56",1)</f>
        <v>=DISPIMG("ID_626AE1A64A4B4A88A8FF013DA10D0B56",1)</v>
      </c>
      <c r="D21" t="s">
        <v>11</v>
      </c>
      <c r="E21" s="2" t="s">
        <v>68</v>
      </c>
      <c r="F21" t="s">
        <v>69</v>
      </c>
    </row>
    <row r="22" ht="409.5" spans="1:6">
      <c r="A22">
        <v>69</v>
      </c>
      <c r="B22" t="s">
        <v>70</v>
      </c>
      <c r="C22" t="str">
        <f>_xlfn.DISPIMG("ID_DCDBEDFC577A4D47A319568FC56275C9",1)</f>
        <v>=DISPIMG("ID_DCDBEDFC577A4D47A319568FC56275C9",1)</v>
      </c>
      <c r="D22" t="s">
        <v>19</v>
      </c>
      <c r="E22" s="2" t="s">
        <v>71</v>
      </c>
      <c r="F22" t="s">
        <v>72</v>
      </c>
    </row>
    <row r="23" ht="409.5" spans="1:6">
      <c r="A23">
        <v>61</v>
      </c>
      <c r="B23" t="s">
        <v>73</v>
      </c>
      <c r="C23" t="str">
        <f>_xlfn.DISPIMG("ID_E911549018BB4169A2D3F80FEFAC1422",1)</f>
        <v>=DISPIMG("ID_E911549018BB4169A2D3F80FEFAC1422",1)</v>
      </c>
      <c r="D23" t="s">
        <v>7</v>
      </c>
      <c r="E23" s="2" t="s">
        <v>74</v>
      </c>
      <c r="F23" t="s">
        <v>75</v>
      </c>
    </row>
    <row r="24" ht="409.5" spans="1:6">
      <c r="A24">
        <v>80</v>
      </c>
      <c r="B24" t="s">
        <v>76</v>
      </c>
      <c r="C24" t="str">
        <f>_xlfn.DISPIMG("ID_A2A02445577D4AAE81D5CB810DC30435",1)</f>
        <v>=DISPIMG("ID_A2A02445577D4AAE81D5CB810DC30435",1)</v>
      </c>
      <c r="D24" t="s">
        <v>15</v>
      </c>
      <c r="E24" s="2" t="s">
        <v>77</v>
      </c>
      <c r="F24" t="s">
        <v>78</v>
      </c>
    </row>
    <row r="25" ht="409.5" spans="1:6">
      <c r="A25">
        <v>51</v>
      </c>
      <c r="B25" t="s">
        <v>79</v>
      </c>
      <c r="C25" t="str">
        <f>_xlfn.DISPIMG("ID_600F3FBFA6D741D68841965AD4A7C164",1)</f>
        <v>=DISPIMG("ID_600F3FBFA6D741D68841965AD4A7C164",1)</v>
      </c>
      <c r="D25" t="s">
        <v>7</v>
      </c>
      <c r="E25" s="2" t="s">
        <v>80</v>
      </c>
      <c r="F25" t="s">
        <v>81</v>
      </c>
    </row>
    <row r="26" ht="409.5" spans="1:6">
      <c r="A26">
        <v>55</v>
      </c>
      <c r="B26" t="s">
        <v>82</v>
      </c>
      <c r="C26" t="str">
        <f>_xlfn.DISPIMG("ID_9027EBBCEC6D44B788D5606FBDBED4A2",1)</f>
        <v>=DISPIMG("ID_9027EBBCEC6D44B788D5606FBDBED4A2",1)</v>
      </c>
      <c r="D26" t="s">
        <v>15</v>
      </c>
      <c r="E26" s="2" t="s">
        <v>83</v>
      </c>
      <c r="F26" t="s">
        <v>84</v>
      </c>
    </row>
    <row r="27" ht="331.2" spans="1:6">
      <c r="A27">
        <v>84</v>
      </c>
      <c r="B27" t="s">
        <v>85</v>
      </c>
      <c r="C27" t="str">
        <f>_xlfn.DISPIMG("ID_8252EB7518314A819F18554ABC3A2304",1)</f>
        <v>=DISPIMG("ID_8252EB7518314A819F18554ABC3A2304",1)</v>
      </c>
      <c r="D27" t="s">
        <v>15</v>
      </c>
      <c r="E27" s="2" t="s">
        <v>86</v>
      </c>
      <c r="F27" t="s">
        <v>87</v>
      </c>
    </row>
    <row r="28" ht="331.2" spans="1:6">
      <c r="A28">
        <v>63</v>
      </c>
      <c r="B28" t="s">
        <v>88</v>
      </c>
      <c r="C28" t="str">
        <f>_xlfn.DISPIMG("ID_ADB715BAE9784EBC83C7BA91B5B1E77E",1)</f>
        <v>=DISPIMG("ID_ADB715BAE9784EBC83C7BA91B5B1E77E",1)</v>
      </c>
      <c r="D28" t="s">
        <v>19</v>
      </c>
      <c r="E28" s="2" t="s">
        <v>89</v>
      </c>
      <c r="F28" t="s">
        <v>90</v>
      </c>
    </row>
    <row r="29" ht="409.5" spans="1:6">
      <c r="A29">
        <v>77</v>
      </c>
      <c r="B29" t="s">
        <v>91</v>
      </c>
      <c r="C29" t="str">
        <f>_xlfn.DISPIMG("ID_F8AA5BC44B3A4F65B205565788B9353F",1)</f>
        <v>=DISPIMG("ID_F8AA5BC44B3A4F65B205565788B9353F",1)</v>
      </c>
      <c r="D29" t="s">
        <v>11</v>
      </c>
      <c r="E29" s="2" t="s">
        <v>92</v>
      </c>
      <c r="F29" t="s">
        <v>93</v>
      </c>
    </row>
    <row r="30" ht="409.5" spans="1:6">
      <c r="A30">
        <v>38</v>
      </c>
      <c r="B30" t="s">
        <v>94</v>
      </c>
      <c r="C30" t="str">
        <f>_xlfn.DISPIMG("ID_91012AE7BC834B4DAFE5AC73C5F7C7AF",1)</f>
        <v>=DISPIMG("ID_91012AE7BC834B4DAFE5AC73C5F7C7AF",1)</v>
      </c>
      <c r="D30" t="s">
        <v>7</v>
      </c>
      <c r="E30" s="2" t="s">
        <v>95</v>
      </c>
      <c r="F30" t="s">
        <v>96</v>
      </c>
    </row>
    <row r="31" ht="331.2" spans="1:6">
      <c r="A31">
        <v>55</v>
      </c>
      <c r="B31" t="s">
        <v>97</v>
      </c>
      <c r="C31" t="str">
        <f>_xlfn.DISPIMG("ID_18719204339845D5A34F7F6DB23734E3",1)</f>
        <v>=DISPIMG("ID_18719204339845D5A34F7F6DB23734E3",1)</v>
      </c>
      <c r="D31" t="s">
        <v>19</v>
      </c>
      <c r="E31" s="2" t="s">
        <v>98</v>
      </c>
      <c r="F31" t="s">
        <v>99</v>
      </c>
    </row>
    <row r="32" ht="409.5" spans="1:6">
      <c r="A32">
        <v>41</v>
      </c>
      <c r="B32" t="s">
        <v>100</v>
      </c>
      <c r="C32" t="str">
        <f>_xlfn.DISPIMG("ID_BC55374BFACE4817A3CA786F6E40C4BA",1)</f>
        <v>=DISPIMG("ID_BC55374BFACE4817A3CA786F6E40C4BA",1)</v>
      </c>
      <c r="D32" t="s">
        <v>11</v>
      </c>
      <c r="E32" s="2" t="s">
        <v>101</v>
      </c>
      <c r="F32" t="s">
        <v>102</v>
      </c>
    </row>
    <row r="33" ht="409.5" spans="1:6">
      <c r="A33">
        <v>68</v>
      </c>
      <c r="B33" t="s">
        <v>103</v>
      </c>
      <c r="C33" t="str">
        <f>_xlfn.DISPIMG("ID_85DF0D2395C04B1583468F139A77ED93",1)</f>
        <v>=DISPIMG("ID_85DF0D2395C04B1583468F139A77ED93",1)</v>
      </c>
      <c r="D33" t="s">
        <v>7</v>
      </c>
      <c r="E33" s="2" t="s">
        <v>104</v>
      </c>
      <c r="F33" t="s">
        <v>105</v>
      </c>
    </row>
    <row r="34" ht="409.5" spans="1:6">
      <c r="A34">
        <v>61</v>
      </c>
      <c r="B34" t="s">
        <v>106</v>
      </c>
      <c r="C34" t="str">
        <f>_xlfn.DISPIMG("ID_0DE09AE7D3674D38AF3A651C475340A7",1)</f>
        <v>=DISPIMG("ID_0DE09AE7D3674D38AF3A651C475340A7",1)</v>
      </c>
      <c r="D34" t="s">
        <v>19</v>
      </c>
      <c r="E34" s="2" t="s">
        <v>107</v>
      </c>
      <c r="F34" t="s">
        <v>108</v>
      </c>
    </row>
    <row r="35" ht="409.5" spans="1:6">
      <c r="A35">
        <v>25</v>
      </c>
      <c r="B35" t="s">
        <v>109</v>
      </c>
      <c r="C35" t="str">
        <f>_xlfn.DISPIMG("ID_0423AC10BFF144189865E52979B1849C",1)</f>
        <v>=DISPIMG("ID_0423AC10BFF144189865E52979B1849C",1)</v>
      </c>
      <c r="D35" t="s">
        <v>19</v>
      </c>
      <c r="E35" s="2" t="s">
        <v>110</v>
      </c>
      <c r="F35" t="s">
        <v>111</v>
      </c>
    </row>
    <row r="36" ht="409.5" spans="1:6">
      <c r="A36">
        <v>34</v>
      </c>
      <c r="B36" t="s">
        <v>112</v>
      </c>
      <c r="C36" t="str">
        <f>_xlfn.DISPIMG("ID_DF1B05BD6BE942548360CBEAFD6D3406",1)</f>
        <v>=DISPIMG("ID_DF1B05BD6BE942548360CBEAFD6D3406",1)</v>
      </c>
      <c r="D36" t="s">
        <v>15</v>
      </c>
      <c r="E36" s="2" t="s">
        <v>113</v>
      </c>
      <c r="F36" t="s">
        <v>114</v>
      </c>
    </row>
    <row r="37" ht="409.5" spans="1:6">
      <c r="A37">
        <v>64</v>
      </c>
      <c r="B37" t="s">
        <v>115</v>
      </c>
      <c r="C37" t="str">
        <f>_xlfn.DISPIMG("ID_695A263B23EC439181F575E9D8F0873B",1)</f>
        <v>=DISPIMG("ID_695A263B23EC439181F575E9D8F0873B",1)</v>
      </c>
      <c r="D37" t="s">
        <v>7</v>
      </c>
      <c r="E37" s="2" t="s">
        <v>116</v>
      </c>
      <c r="F37" t="s">
        <v>117</v>
      </c>
    </row>
    <row r="38" ht="360" spans="1:6">
      <c r="A38">
        <v>50</v>
      </c>
      <c r="B38" t="s">
        <v>118</v>
      </c>
      <c r="C38" t="str">
        <f>_xlfn.DISPIMG("ID_45B72D90D0444CC9B66878B547F00482",1)</f>
        <v>=DISPIMG("ID_45B72D90D0444CC9B66878B547F00482",1)</v>
      </c>
      <c r="D38" t="s">
        <v>11</v>
      </c>
      <c r="E38" s="2" t="s">
        <v>119</v>
      </c>
      <c r="F38" t="s">
        <v>120</v>
      </c>
    </row>
    <row r="39" ht="409.5" spans="1:6">
      <c r="A39">
        <v>86</v>
      </c>
      <c r="B39" t="s">
        <v>121</v>
      </c>
      <c r="C39" t="str">
        <f>_xlfn.DISPIMG("ID_4075042C17D34FF4A14E944E412C1571",1)</f>
        <v>=DISPIMG("ID_4075042C17D34FF4A14E944E412C1571",1)</v>
      </c>
      <c r="D39" t="s">
        <v>7</v>
      </c>
      <c r="E39" s="2" t="s">
        <v>122</v>
      </c>
      <c r="F39" t="s">
        <v>123</v>
      </c>
    </row>
    <row r="40" ht="409.5" spans="1:6">
      <c r="A40">
        <v>61</v>
      </c>
      <c r="B40" t="s">
        <v>124</v>
      </c>
      <c r="C40" t="str">
        <f>_xlfn.DISPIMG("ID_26F408FE10FB4044B8B23D906C2F8820",1)</f>
        <v>=DISPIMG("ID_26F408FE10FB4044B8B23D906C2F8820",1)</v>
      </c>
      <c r="D40" t="s">
        <v>7</v>
      </c>
      <c r="E40" s="2" t="s">
        <v>122</v>
      </c>
      <c r="F40" t="s">
        <v>125</v>
      </c>
    </row>
    <row r="41" ht="409.5" spans="1:6">
      <c r="A41">
        <v>13</v>
      </c>
      <c r="B41" t="s">
        <v>126</v>
      </c>
      <c r="C41" t="str">
        <f>_xlfn.DISPIMG("ID_B32AE49DE6B74A96BF0C5D9192F58D7C",1)</f>
        <v>=DISPIMG("ID_B32AE49DE6B74A96BF0C5D9192F58D7C",1)</v>
      </c>
      <c r="D41" t="s">
        <v>19</v>
      </c>
      <c r="E41" s="2" t="s">
        <v>127</v>
      </c>
      <c r="F41" t="s">
        <v>128</v>
      </c>
    </row>
    <row r="42" ht="409.5" spans="1:6">
      <c r="A42">
        <v>65</v>
      </c>
      <c r="B42" t="s">
        <v>129</v>
      </c>
      <c r="C42" t="str">
        <f>_xlfn.DISPIMG("ID_27119F1C53854414A1D0560C67434950",1)</f>
        <v>=DISPIMG("ID_27119F1C53854414A1D0560C67434950",1)</v>
      </c>
      <c r="D42" t="s">
        <v>15</v>
      </c>
      <c r="E42" s="2" t="s">
        <v>130</v>
      </c>
      <c r="F42" t="s">
        <v>131</v>
      </c>
    </row>
    <row r="43" ht="409.5" spans="1:6">
      <c r="A43">
        <v>83</v>
      </c>
      <c r="B43" t="s">
        <v>132</v>
      </c>
      <c r="C43" t="str">
        <f>_xlfn.DISPIMG("ID_9A3F41E8CD83488BA59745AF6FE62A34",1)</f>
        <v>=DISPIMG("ID_9A3F41E8CD83488BA59745AF6FE62A34",1)</v>
      </c>
      <c r="D43" t="s">
        <v>7</v>
      </c>
      <c r="E43" s="2" t="s">
        <v>133</v>
      </c>
      <c r="F43" t="s">
        <v>134</v>
      </c>
    </row>
    <row r="44" ht="316.8" spans="1:6">
      <c r="A44">
        <v>85</v>
      </c>
      <c r="B44" t="s">
        <v>135</v>
      </c>
      <c r="C44" t="str">
        <f>_xlfn.DISPIMG("ID_BB8190E8A43A43559BDB7748F77164F7",1)</f>
        <v>=DISPIMG("ID_BB8190E8A43A43559BDB7748F77164F7",1)</v>
      </c>
      <c r="D44" t="s">
        <v>7</v>
      </c>
      <c r="E44" s="2" t="s">
        <v>136</v>
      </c>
      <c r="F44" t="s">
        <v>137</v>
      </c>
    </row>
    <row r="45" ht="409.5" spans="1:6">
      <c r="A45">
        <v>52</v>
      </c>
      <c r="B45" t="s">
        <v>138</v>
      </c>
      <c r="C45" t="str">
        <f>_xlfn.DISPIMG("ID_62EF0D2F58624712805E3D16CB8113EB",1)</f>
        <v>=DISPIMG("ID_62EF0D2F58624712805E3D16CB8113EB",1)</v>
      </c>
      <c r="D45" t="s">
        <v>11</v>
      </c>
      <c r="E45" s="2" t="s">
        <v>139</v>
      </c>
      <c r="F45" t="s">
        <v>140</v>
      </c>
    </row>
    <row r="46" ht="345.6" spans="1:6">
      <c r="A46">
        <v>33</v>
      </c>
      <c r="B46" t="s">
        <v>141</v>
      </c>
      <c r="C46" t="str">
        <f>_xlfn.DISPIMG("ID_0ABE79B198264BE29F80D9C278E86E2C",1)</f>
        <v>=DISPIMG("ID_0ABE79B198264BE29F80D9C278E86E2C",1)</v>
      </c>
      <c r="D46" t="s">
        <v>19</v>
      </c>
      <c r="E46" s="2" t="s">
        <v>142</v>
      </c>
      <c r="F46" t="s">
        <v>143</v>
      </c>
    </row>
    <row r="47" ht="388.8" spans="1:6">
      <c r="A47">
        <v>69</v>
      </c>
      <c r="B47" t="s">
        <v>144</v>
      </c>
      <c r="C47" t="str">
        <f>_xlfn.DISPIMG("ID_9B3DBDD6BDDC4347913605838D147542",1)</f>
        <v>=DISPIMG("ID_9B3DBDD6BDDC4347913605838D147542",1)</v>
      </c>
      <c r="D47" t="s">
        <v>11</v>
      </c>
      <c r="E47" s="2" t="s">
        <v>145</v>
      </c>
      <c r="F47" t="s">
        <v>146</v>
      </c>
    </row>
    <row r="48" ht="409.5" spans="1:6">
      <c r="A48">
        <v>85</v>
      </c>
      <c r="B48" t="s">
        <v>147</v>
      </c>
      <c r="C48" t="str">
        <f>_xlfn.DISPIMG("ID_9FD3A6041514453E804022A02AEE24EC",1)</f>
        <v>=DISPIMG("ID_9FD3A6041514453E804022A02AEE24EC",1)</v>
      </c>
      <c r="D48" t="s">
        <v>11</v>
      </c>
      <c r="E48" s="2" t="s">
        <v>148</v>
      </c>
      <c r="F48" t="s">
        <v>149</v>
      </c>
    </row>
    <row r="49" ht="345.6" spans="1:6">
      <c r="A49">
        <v>87</v>
      </c>
      <c r="B49" t="s">
        <v>150</v>
      </c>
      <c r="C49" t="str">
        <f>_xlfn.DISPIMG("ID_B50F69A304E04C92908970AC498B74E4",1)</f>
        <v>=DISPIMG("ID_B50F69A304E04C92908970AC498B74E4",1)</v>
      </c>
      <c r="D49" t="s">
        <v>15</v>
      </c>
      <c r="E49" s="2" t="s">
        <v>151</v>
      </c>
      <c r="F49" t="s">
        <v>152</v>
      </c>
    </row>
    <row r="50" ht="172.8" spans="1:6">
      <c r="A50">
        <v>77</v>
      </c>
      <c r="B50" t="s">
        <v>153</v>
      </c>
      <c r="C50" t="str">
        <f>_xlfn.DISPIMG("ID_8AC4EFD5DBB14C0A934EFE8A9688DE05",1)</f>
        <v>=DISPIMG("ID_8AC4EFD5DBB14C0A934EFE8A9688DE05",1)</v>
      </c>
      <c r="D50" t="s">
        <v>11</v>
      </c>
      <c r="E50" s="2" t="s">
        <v>154</v>
      </c>
      <c r="F50" t="s">
        <v>155</v>
      </c>
    </row>
    <row r="51" ht="409.5" spans="1:6">
      <c r="A51">
        <v>61</v>
      </c>
      <c r="B51" t="s">
        <v>156</v>
      </c>
      <c r="C51" t="str">
        <f>_xlfn.DISPIMG("ID_7F5D33C17EFA4894886E061E923EB95F",1)</f>
        <v>=DISPIMG("ID_7F5D33C17EFA4894886E061E923EB95F",1)</v>
      </c>
      <c r="D51" t="s">
        <v>19</v>
      </c>
      <c r="E51" s="2" t="s">
        <v>157</v>
      </c>
      <c r="F51" t="s">
        <v>158</v>
      </c>
    </row>
    <row r="52" ht="388.8" spans="1:6">
      <c r="A52">
        <v>78</v>
      </c>
      <c r="B52" t="s">
        <v>159</v>
      </c>
      <c r="C52" t="str">
        <f>_xlfn.DISPIMG("ID_8F4756B240E94D1CA388E4260E9C0982",1)</f>
        <v>=DISPIMG("ID_8F4756B240E94D1CA388E4260E9C0982",1)</v>
      </c>
      <c r="D52" t="s">
        <v>15</v>
      </c>
      <c r="E52" s="2" t="s">
        <v>160</v>
      </c>
      <c r="F52" t="s">
        <v>161</v>
      </c>
    </row>
    <row r="53" ht="409.5" spans="1:6">
      <c r="A53">
        <v>36</v>
      </c>
      <c r="B53" t="s">
        <v>162</v>
      </c>
      <c r="C53" t="str">
        <f>_xlfn.DISPIMG("ID_6A5D4B312FB0407D9711A147E1378FA3",1)</f>
        <v>=DISPIMG("ID_6A5D4B312FB0407D9711A147E1378FA3",1)</v>
      </c>
      <c r="D53" t="s">
        <v>7</v>
      </c>
      <c r="E53" s="2" t="s">
        <v>163</v>
      </c>
      <c r="F53" t="s">
        <v>164</v>
      </c>
    </row>
    <row r="54" ht="388.8" spans="1:6">
      <c r="A54">
        <v>84</v>
      </c>
      <c r="B54" t="s">
        <v>165</v>
      </c>
      <c r="C54" t="str">
        <f>_xlfn.DISPIMG("ID_28C19F0CA52A4F179F368C05949DF5B1",1)</f>
        <v>=DISPIMG("ID_28C19F0CA52A4F179F368C05949DF5B1",1)</v>
      </c>
      <c r="D54" t="s">
        <v>19</v>
      </c>
      <c r="E54" s="2" t="s">
        <v>166</v>
      </c>
      <c r="F54" t="s">
        <v>167</v>
      </c>
    </row>
    <row r="55" ht="409.5" spans="1:6">
      <c r="A55">
        <v>59</v>
      </c>
      <c r="B55" t="s">
        <v>168</v>
      </c>
      <c r="C55" t="str">
        <f>_xlfn.DISPIMG("ID_076D6FFC7D5449968CAAEEDD41E2B61C",1)</f>
        <v>=DISPIMG("ID_076D6FFC7D5449968CAAEEDD41E2B61C",1)</v>
      </c>
      <c r="D55" t="s">
        <v>11</v>
      </c>
      <c r="E55" s="2" t="s">
        <v>169</v>
      </c>
      <c r="F55" t="s">
        <v>170</v>
      </c>
    </row>
    <row r="56" ht="216" spans="1:6">
      <c r="A56">
        <v>48</v>
      </c>
      <c r="B56" t="s">
        <v>171</v>
      </c>
      <c r="C56" t="str">
        <f>_xlfn.DISPIMG("ID_54218F7623DA4E29B3AB139B065031D7",1)</f>
        <v>=DISPIMG("ID_54218F7623DA4E29B3AB139B065031D7",1)</v>
      </c>
      <c r="D56" t="s">
        <v>15</v>
      </c>
      <c r="E56" s="2" t="s">
        <v>172</v>
      </c>
      <c r="F56" t="s">
        <v>173</v>
      </c>
    </row>
    <row r="57" ht="259.2" spans="1:6">
      <c r="A57">
        <v>76</v>
      </c>
      <c r="B57" t="s">
        <v>174</v>
      </c>
      <c r="C57" t="str">
        <f>_xlfn.DISPIMG("ID_F2F6ABDA0F0343BB87708599118B4761",1)</f>
        <v>=DISPIMG("ID_F2F6ABDA0F0343BB87708599118B4761",1)</v>
      </c>
      <c r="D57" t="s">
        <v>15</v>
      </c>
      <c r="E57" s="2" t="s">
        <v>175</v>
      </c>
      <c r="F57" t="s">
        <v>176</v>
      </c>
    </row>
    <row r="58" ht="409.5" spans="1:6">
      <c r="A58">
        <v>84</v>
      </c>
      <c r="B58" t="s">
        <v>177</v>
      </c>
      <c r="C58" t="str">
        <f>_xlfn.DISPIMG("ID_ADA31E35128040C99B8CD59D55D580AE",1)</f>
        <v>=DISPIMG("ID_ADA31E35128040C99B8CD59D55D580AE",1)</v>
      </c>
      <c r="D58" t="s">
        <v>19</v>
      </c>
      <c r="E58" s="2" t="s">
        <v>178</v>
      </c>
      <c r="F58" t="s">
        <v>179</v>
      </c>
    </row>
    <row r="59" ht="288" spans="1:6">
      <c r="A59">
        <v>59</v>
      </c>
      <c r="B59" t="s">
        <v>180</v>
      </c>
      <c r="C59" t="str">
        <f>_xlfn.DISPIMG("ID_4864596787BF4F78BE88F6122296BCE8",1)</f>
        <v>=DISPIMG("ID_4864596787BF4F78BE88F6122296BCE8",1)</v>
      </c>
      <c r="D59" t="s">
        <v>7</v>
      </c>
      <c r="E59" s="2" t="s">
        <v>181</v>
      </c>
      <c r="F59" t="s">
        <v>182</v>
      </c>
    </row>
    <row r="60" ht="244.8" spans="1:6">
      <c r="A60">
        <v>68</v>
      </c>
      <c r="B60" t="s">
        <v>183</v>
      </c>
      <c r="C60" t="str">
        <f>_xlfn.DISPIMG("ID_4743CD8AABB34A19A97D5ED8233361E8",1)</f>
        <v>=DISPIMG("ID_4743CD8AABB34A19A97D5ED8233361E8",1)</v>
      </c>
      <c r="D60" t="s">
        <v>11</v>
      </c>
      <c r="E60" s="2" t="s">
        <v>184</v>
      </c>
      <c r="F60" t="s">
        <v>185</v>
      </c>
    </row>
    <row r="61" ht="409.5" spans="1:6">
      <c r="A61">
        <v>78</v>
      </c>
      <c r="B61" t="s">
        <v>186</v>
      </c>
      <c r="C61" t="str">
        <f>_xlfn.DISPIMG("ID_702736ED2EE144978650AA58CD3D96CF",1)</f>
        <v>=DISPIMG("ID_702736ED2EE144978650AA58CD3D96CF",1)</v>
      </c>
      <c r="D61" t="s">
        <v>15</v>
      </c>
      <c r="E61" s="2" t="s">
        <v>187</v>
      </c>
      <c r="F61" t="s">
        <v>188</v>
      </c>
    </row>
    <row r="62" ht="360" spans="1:6">
      <c r="A62">
        <v>79</v>
      </c>
      <c r="B62" t="s">
        <v>189</v>
      </c>
      <c r="C62" t="str">
        <f>_xlfn.DISPIMG("ID_EA01539F497C493EA98B835292F7B775",1)</f>
        <v>=DISPIMG("ID_EA01539F497C493EA98B835292F7B775",1)</v>
      </c>
      <c r="D62" t="s">
        <v>7</v>
      </c>
      <c r="E62" s="2" t="s">
        <v>190</v>
      </c>
      <c r="F62" t="s">
        <v>191</v>
      </c>
    </row>
    <row r="63" ht="409.5" spans="1:6">
      <c r="A63">
        <v>87</v>
      </c>
      <c r="B63" t="s">
        <v>192</v>
      </c>
      <c r="C63" t="str">
        <f>_xlfn.DISPIMG("ID_4ECEECC032894422A0534DAA3F281E4E",1)</f>
        <v>=DISPIMG("ID_4ECEECC032894422A0534DAA3F281E4E",1)</v>
      </c>
      <c r="D63" t="s">
        <v>11</v>
      </c>
      <c r="E63" s="2" t="s">
        <v>193</v>
      </c>
      <c r="F63" t="s">
        <v>194</v>
      </c>
    </row>
    <row r="64" ht="409.5" spans="1:6">
      <c r="A64">
        <v>55</v>
      </c>
      <c r="B64" t="s">
        <v>195</v>
      </c>
      <c r="C64" t="str">
        <f>_xlfn.DISPIMG("ID_A6AA3FE793A64FB78E323F426110556A",1)</f>
        <v>=DISPIMG("ID_A6AA3FE793A64FB78E323F426110556A",1)</v>
      </c>
      <c r="D64" t="s">
        <v>7</v>
      </c>
      <c r="E64" s="2" t="s">
        <v>196</v>
      </c>
      <c r="F64" t="s">
        <v>197</v>
      </c>
    </row>
    <row r="65" ht="273.6" spans="1:6">
      <c r="A65">
        <v>60</v>
      </c>
      <c r="B65" t="s">
        <v>198</v>
      </c>
      <c r="C65" t="str">
        <f>_xlfn.DISPIMG("ID_CE0715ED55CF4FF895E4C577448932E3",1)</f>
        <v>=DISPIMG("ID_CE0715ED55CF4FF895E4C577448932E3",1)</v>
      </c>
      <c r="D65" t="s">
        <v>11</v>
      </c>
      <c r="E65" s="2" t="s">
        <v>199</v>
      </c>
      <c r="F65" t="s">
        <v>200</v>
      </c>
    </row>
    <row r="66" ht="409.5" spans="1:6">
      <c r="A66">
        <v>75</v>
      </c>
      <c r="B66" t="s">
        <v>201</v>
      </c>
      <c r="C66" t="str">
        <f>_xlfn.DISPIMG("ID_A95810BE698D471996DA142CDBCE7D04",1)</f>
        <v>=DISPIMG("ID_A95810BE698D471996DA142CDBCE7D04",1)</v>
      </c>
      <c r="D66" t="s">
        <v>7</v>
      </c>
      <c r="E66" s="2" t="s">
        <v>202</v>
      </c>
      <c r="F66" t="s">
        <v>203</v>
      </c>
    </row>
    <row r="67" ht="409.5" spans="1:6">
      <c r="A67">
        <v>77</v>
      </c>
      <c r="B67" t="s">
        <v>204</v>
      </c>
      <c r="C67" t="str">
        <f>_xlfn.DISPIMG("ID_A4C4139B760243EFB4E9FC67FA490224",1)</f>
        <v>=DISPIMG("ID_A4C4139B760243EFB4E9FC67FA490224",1)</v>
      </c>
      <c r="D67" t="s">
        <v>11</v>
      </c>
      <c r="E67" s="2" t="s">
        <v>205</v>
      </c>
      <c r="F67" t="s">
        <v>206</v>
      </c>
    </row>
    <row r="68" spans="5:5">
      <c r="E68" s="2"/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2025-05-28T06:11:19Z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A116FF513CDE4423B8EC63D6E83CD7C7_12</vt:lpwstr>
  </property>
</Properties>
</file>