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188" windowHeight="9180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1018" name="ID_87465706D1C4420E8A8D12314CCC472D" descr="图片 49"/>
        <xdr:cNvPicPr/>
      </xdr:nvPicPr>
      <xdr:blipFill>
        <a:blip r:embed="rId1"/>
        <a:stretch>
          <a:fillRect/>
        </a:stretch>
      </xdr:blipFill>
      <xdr:spPr>
        <a:xfrm>
          <a:off x="0" y="0"/>
          <a:ext cx="6667500" cy="3524250"/>
        </a:xfrm>
        <a:prstGeom prst="rect">
          <a:avLst/>
        </a:prstGeom>
      </xdr:spPr>
    </xdr:pic>
  </etc:cellImage>
  <etc:cellImage>
    <xdr:pic>
      <xdr:nvPicPr>
        <xdr:cNvPr id="972" name="ID_DD87767322E04688B2D2071D7644E91C" descr="图片 3"/>
        <xdr:cNvPicPr/>
      </xdr:nvPicPr>
      <xdr:blipFill>
        <a:blip r:embed="rId2"/>
        <a:stretch>
          <a:fillRect/>
        </a:stretch>
      </xdr:blipFill>
      <xdr:spPr>
        <a:xfrm>
          <a:off x="0" y="0"/>
          <a:ext cx="3810000" cy="4295775"/>
        </a:xfrm>
        <a:prstGeom prst="rect">
          <a:avLst/>
        </a:prstGeom>
      </xdr:spPr>
    </xdr:pic>
  </etc:cellImage>
  <etc:cellImage>
    <xdr:pic>
      <xdr:nvPicPr>
        <xdr:cNvPr id="994" name="ID_6A3D34862DED4C35808DEC64E293E1F3" descr="图片 25"/>
        <xdr:cNvPicPr/>
      </xdr:nvPicPr>
      <xdr:blipFill>
        <a:blip r:embed="rId3"/>
        <a:stretch>
          <a:fillRect/>
        </a:stretch>
      </xdr:blipFill>
      <xdr:spPr>
        <a:xfrm>
          <a:off x="0" y="0"/>
          <a:ext cx="6667500" cy="3171825"/>
        </a:xfrm>
        <a:prstGeom prst="rect">
          <a:avLst/>
        </a:prstGeom>
      </xdr:spPr>
    </xdr:pic>
  </etc:cellImage>
  <etc:cellImage>
    <xdr:pic>
      <xdr:nvPicPr>
        <xdr:cNvPr id="971" name="ID_809286BA713748308E04F6BA16AFCD65" descr="图片 2"/>
        <xdr:cNvPicPr/>
      </xdr:nvPicPr>
      <xdr:blipFill>
        <a:blip r:embed="rId4"/>
        <a:stretch>
          <a:fillRect/>
        </a:stretch>
      </xdr:blipFill>
      <xdr:spPr>
        <a:xfrm>
          <a:off x="0" y="0"/>
          <a:ext cx="5715000" cy="2667000"/>
        </a:xfrm>
        <a:prstGeom prst="rect">
          <a:avLst/>
        </a:prstGeom>
      </xdr:spPr>
    </xdr:pic>
  </etc:cellImage>
  <etc:cellImage>
    <xdr:pic>
      <xdr:nvPicPr>
        <xdr:cNvPr id="995" name="ID_9A985E0630554A33995EA81A25233629" descr="图片 26"/>
        <xdr:cNvPicPr/>
      </xdr:nvPicPr>
      <xdr:blipFill>
        <a:blip r:embed="rId5"/>
        <a:stretch>
          <a:fillRect/>
        </a:stretch>
      </xdr:blipFill>
      <xdr:spPr>
        <a:xfrm>
          <a:off x="0" y="0"/>
          <a:ext cx="6524625" cy="3171825"/>
        </a:xfrm>
        <a:prstGeom prst="rect">
          <a:avLst/>
        </a:prstGeom>
      </xdr:spPr>
    </xdr:pic>
  </etc:cellImage>
  <etc:cellImage>
    <xdr:pic>
      <xdr:nvPicPr>
        <xdr:cNvPr id="970" name="ID_F5069AC1085B4C6481AF9B042A810FED" descr="图片 1"/>
        <xdr:cNvPicPr/>
      </xdr:nvPicPr>
      <xdr:blipFill>
        <a:blip r:embed="rId6"/>
        <a:stretch>
          <a:fillRect/>
        </a:stretch>
      </xdr:blipFill>
      <xdr:spPr>
        <a:xfrm>
          <a:off x="0" y="0"/>
          <a:ext cx="6391275" cy="3457575"/>
        </a:xfrm>
        <a:prstGeom prst="rect">
          <a:avLst/>
        </a:prstGeom>
      </xdr:spPr>
    </xdr:pic>
  </etc:cellImage>
  <etc:cellImage>
    <xdr:pic>
      <xdr:nvPicPr>
        <xdr:cNvPr id="998" name="ID_F3ABDB3A12EC43C089953B4136122978" descr="图片 29"/>
        <xdr:cNvPicPr/>
      </xdr:nvPicPr>
      <xdr:blipFill>
        <a:blip r:embed="rId7"/>
        <a:stretch>
          <a:fillRect/>
        </a:stretch>
      </xdr:blipFill>
      <xdr:spPr>
        <a:xfrm>
          <a:off x="0" y="0"/>
          <a:ext cx="5229225" cy="2266950"/>
        </a:xfrm>
        <a:prstGeom prst="rect">
          <a:avLst/>
        </a:prstGeom>
      </xdr:spPr>
    </xdr:pic>
  </etc:cellImage>
  <etc:cellImage>
    <xdr:pic>
      <xdr:nvPicPr>
        <xdr:cNvPr id="975" name="ID_7EF8EDF7B873418EBDBB8CB3AF54F435" descr="图片 6"/>
        <xdr:cNvPicPr/>
      </xdr:nvPicPr>
      <xdr:blipFill>
        <a:blip r:embed="rId8"/>
        <a:stretch>
          <a:fillRect/>
        </a:stretch>
      </xdr:blipFill>
      <xdr:spPr>
        <a:xfrm>
          <a:off x="0" y="0"/>
          <a:ext cx="3952875" cy="4657725"/>
        </a:xfrm>
        <a:prstGeom prst="rect">
          <a:avLst/>
        </a:prstGeom>
      </xdr:spPr>
    </xdr:pic>
  </etc:cellImage>
  <etc:cellImage>
    <xdr:pic>
      <xdr:nvPicPr>
        <xdr:cNvPr id="974" name="ID_4D3EC0767120464DB75F4063B72BA548" descr="图片 5"/>
        <xdr:cNvPicPr/>
      </xdr:nvPicPr>
      <xdr:blipFill>
        <a:blip r:embed="rId9"/>
        <a:stretch>
          <a:fillRect/>
        </a:stretch>
      </xdr:blipFill>
      <xdr:spPr>
        <a:xfrm>
          <a:off x="0" y="0"/>
          <a:ext cx="6496050" cy="3152775"/>
        </a:xfrm>
        <a:prstGeom prst="rect">
          <a:avLst/>
        </a:prstGeom>
      </xdr:spPr>
    </xdr:pic>
  </etc:cellImage>
  <etc:cellImage>
    <xdr:pic>
      <xdr:nvPicPr>
        <xdr:cNvPr id="996" name="ID_B826B176A3E343FCAD2656E2C7C66C26" descr="图片 27"/>
        <xdr:cNvPicPr/>
      </xdr:nvPicPr>
      <xdr:blipFill>
        <a:blip r:embed="rId10"/>
        <a:stretch>
          <a:fillRect/>
        </a:stretch>
      </xdr:blipFill>
      <xdr:spPr>
        <a:xfrm>
          <a:off x="0" y="0"/>
          <a:ext cx="6667500" cy="3162300"/>
        </a:xfrm>
        <a:prstGeom prst="rect">
          <a:avLst/>
        </a:prstGeom>
      </xdr:spPr>
    </xdr:pic>
  </etc:cellImage>
  <etc:cellImage>
    <xdr:pic>
      <xdr:nvPicPr>
        <xdr:cNvPr id="973" name="ID_4F39E946B8EC4630B5CC682C3388D75B" descr="图片 4"/>
        <xdr:cNvPicPr/>
      </xdr:nvPicPr>
      <xdr:blipFill>
        <a:blip r:embed="rId11"/>
        <a:stretch>
          <a:fillRect/>
        </a:stretch>
      </xdr:blipFill>
      <xdr:spPr>
        <a:xfrm>
          <a:off x="0" y="0"/>
          <a:ext cx="6219825" cy="3209925"/>
        </a:xfrm>
        <a:prstGeom prst="rect">
          <a:avLst/>
        </a:prstGeom>
      </xdr:spPr>
    </xdr:pic>
  </etc:cellImage>
  <etc:cellImage>
    <xdr:pic>
      <xdr:nvPicPr>
        <xdr:cNvPr id="1000" name="ID_7EFB31CF737944E3A37E18817BEF455F" descr="图片 31"/>
        <xdr:cNvPicPr/>
      </xdr:nvPicPr>
      <xdr:blipFill>
        <a:blip r:embed="rId12"/>
        <a:stretch>
          <a:fillRect/>
        </a:stretch>
      </xdr:blipFill>
      <xdr:spPr>
        <a:xfrm>
          <a:off x="0" y="0"/>
          <a:ext cx="6667500" cy="3324225"/>
        </a:xfrm>
        <a:prstGeom prst="rect">
          <a:avLst/>
        </a:prstGeom>
      </xdr:spPr>
    </xdr:pic>
  </etc:cellImage>
  <etc:cellImage>
    <xdr:pic>
      <xdr:nvPicPr>
        <xdr:cNvPr id="977" name="ID_C724F6F3F51944B584B02D0342F2BF80" descr="图片 8"/>
        <xdr:cNvPicPr/>
      </xdr:nvPicPr>
      <xdr:blipFill>
        <a:blip r:embed="rId13"/>
        <a:stretch>
          <a:fillRect/>
        </a:stretch>
      </xdr:blipFill>
      <xdr:spPr>
        <a:xfrm>
          <a:off x="0" y="0"/>
          <a:ext cx="5695950" cy="2943225"/>
        </a:xfrm>
        <a:prstGeom prst="rect">
          <a:avLst/>
        </a:prstGeom>
      </xdr:spPr>
    </xdr:pic>
  </etc:cellImage>
  <etc:cellImage>
    <xdr:pic>
      <xdr:nvPicPr>
        <xdr:cNvPr id="1001" name="ID_16CD40B5CC224DDB9E5C7B03534916C0" descr="图片 32"/>
        <xdr:cNvPicPr/>
      </xdr:nvPicPr>
      <xdr:blipFill>
        <a:blip r:embed="rId14"/>
        <a:stretch>
          <a:fillRect/>
        </a:stretch>
      </xdr:blipFill>
      <xdr:spPr>
        <a:xfrm>
          <a:off x="0" y="0"/>
          <a:ext cx="6667500" cy="2819400"/>
        </a:xfrm>
        <a:prstGeom prst="rect">
          <a:avLst/>
        </a:prstGeom>
      </xdr:spPr>
    </xdr:pic>
  </etc:cellImage>
  <etc:cellImage>
    <xdr:pic>
      <xdr:nvPicPr>
        <xdr:cNvPr id="976" name="ID_05ACC465B73341EEB4B5C1379DA7FCA9" descr="图片 7"/>
        <xdr:cNvPicPr/>
      </xdr:nvPicPr>
      <xdr:blipFill>
        <a:blip r:embed="rId15"/>
        <a:stretch>
          <a:fillRect/>
        </a:stretch>
      </xdr:blipFill>
      <xdr:spPr>
        <a:xfrm>
          <a:off x="0" y="0"/>
          <a:ext cx="6667500" cy="2933700"/>
        </a:xfrm>
        <a:prstGeom prst="rect">
          <a:avLst/>
        </a:prstGeom>
      </xdr:spPr>
    </xdr:pic>
  </etc:cellImage>
  <etc:cellImage>
    <xdr:pic>
      <xdr:nvPicPr>
        <xdr:cNvPr id="978" name="ID_C16FCDDEDF91469AA2643E0DD702608C" descr="图片 9"/>
        <xdr:cNvPicPr/>
      </xdr:nvPicPr>
      <xdr:blipFill>
        <a:blip r:embed="rId16"/>
        <a:stretch>
          <a:fillRect/>
        </a:stretch>
      </xdr:blipFill>
      <xdr:spPr>
        <a:xfrm>
          <a:off x="0" y="0"/>
          <a:ext cx="6667500" cy="3190875"/>
        </a:xfrm>
        <a:prstGeom prst="rect">
          <a:avLst/>
        </a:prstGeom>
      </xdr:spPr>
    </xdr:pic>
  </etc:cellImage>
  <etc:cellImage>
    <xdr:pic>
      <xdr:nvPicPr>
        <xdr:cNvPr id="1004" name="ID_3AE8BE840FB54DAB9280578B05D587C2" descr="图片 35"/>
        <xdr:cNvPicPr/>
      </xdr:nvPicPr>
      <xdr:blipFill>
        <a:blip r:embed="rId17"/>
        <a:stretch>
          <a:fillRect/>
        </a:stretch>
      </xdr:blipFill>
      <xdr:spPr>
        <a:xfrm>
          <a:off x="0" y="0"/>
          <a:ext cx="6667500" cy="3057525"/>
        </a:xfrm>
        <a:prstGeom prst="rect">
          <a:avLst/>
        </a:prstGeom>
      </xdr:spPr>
    </xdr:pic>
  </etc:cellImage>
  <etc:cellImage>
    <xdr:pic>
      <xdr:nvPicPr>
        <xdr:cNvPr id="979" name="ID_1E7B84CA6CF34AEEB3C5610AF336CC0D" descr="图片 10"/>
        <xdr:cNvPicPr/>
      </xdr:nvPicPr>
      <xdr:blipFill>
        <a:blip r:embed="rId18"/>
        <a:stretch>
          <a:fillRect/>
        </a:stretch>
      </xdr:blipFill>
      <xdr:spPr>
        <a:xfrm>
          <a:off x="0" y="0"/>
          <a:ext cx="5238750" cy="2409825"/>
        </a:xfrm>
        <a:prstGeom prst="rect">
          <a:avLst/>
        </a:prstGeom>
      </xdr:spPr>
    </xdr:pic>
  </etc:cellImage>
  <etc:cellImage>
    <xdr:pic>
      <xdr:nvPicPr>
        <xdr:cNvPr id="1003" name="ID_272B8958846245CCAA27F40D20004A41" descr="图片 34"/>
        <xdr:cNvPicPr/>
      </xdr:nvPicPr>
      <xdr:blipFill>
        <a:blip r:embed="rId19"/>
        <a:stretch>
          <a:fillRect/>
        </a:stretch>
      </xdr:blipFill>
      <xdr:spPr>
        <a:xfrm>
          <a:off x="0" y="0"/>
          <a:ext cx="5314950" cy="2895600"/>
        </a:xfrm>
        <a:prstGeom prst="rect">
          <a:avLst/>
        </a:prstGeom>
      </xdr:spPr>
    </xdr:pic>
  </etc:cellImage>
  <etc:cellImage>
    <xdr:pic>
      <xdr:nvPicPr>
        <xdr:cNvPr id="980" name="ID_5F21B192E2F640FAAA7F87CFB5EAEDFD" descr="图片 11"/>
        <xdr:cNvPicPr/>
      </xdr:nvPicPr>
      <xdr:blipFill>
        <a:blip r:embed="rId20"/>
        <a:stretch>
          <a:fillRect/>
        </a:stretch>
      </xdr:blipFill>
      <xdr:spPr>
        <a:xfrm>
          <a:off x="0" y="0"/>
          <a:ext cx="6667500" cy="3076575"/>
        </a:xfrm>
        <a:prstGeom prst="rect">
          <a:avLst/>
        </a:prstGeom>
      </xdr:spPr>
    </xdr:pic>
  </etc:cellImage>
  <etc:cellImage>
    <xdr:pic>
      <xdr:nvPicPr>
        <xdr:cNvPr id="1002" name="ID_FBC1C310EB8041039F6014024B50F499" descr="图片 33"/>
        <xdr:cNvPicPr/>
      </xdr:nvPicPr>
      <xdr:blipFill>
        <a:blip r:embed="rId21"/>
        <a:stretch>
          <a:fillRect/>
        </a:stretch>
      </xdr:blipFill>
      <xdr:spPr>
        <a:xfrm>
          <a:off x="0" y="0"/>
          <a:ext cx="6667500" cy="3286125"/>
        </a:xfrm>
        <a:prstGeom prst="rect">
          <a:avLst/>
        </a:prstGeom>
      </xdr:spPr>
    </xdr:pic>
  </etc:cellImage>
  <etc:cellImage>
    <xdr:pic>
      <xdr:nvPicPr>
        <xdr:cNvPr id="981" name="ID_287AE832CD304BAA9C83AD7509A74F0B" descr="图片 12"/>
        <xdr:cNvPicPr/>
      </xdr:nvPicPr>
      <xdr:blipFill>
        <a:blip r:embed="rId22"/>
        <a:stretch>
          <a:fillRect/>
        </a:stretch>
      </xdr:blipFill>
      <xdr:spPr>
        <a:xfrm>
          <a:off x="0" y="0"/>
          <a:ext cx="5029200" cy="1438275"/>
        </a:xfrm>
        <a:prstGeom prst="rect">
          <a:avLst/>
        </a:prstGeom>
      </xdr:spPr>
    </xdr:pic>
  </etc:cellImage>
  <etc:cellImage>
    <xdr:pic>
      <xdr:nvPicPr>
        <xdr:cNvPr id="982" name="ID_6D394F47E90F41C580BCB952B263A796" descr="图片 13"/>
        <xdr:cNvPicPr/>
      </xdr:nvPicPr>
      <xdr:blipFill>
        <a:blip r:embed="rId23"/>
        <a:stretch>
          <a:fillRect/>
        </a:stretch>
      </xdr:blipFill>
      <xdr:spPr>
        <a:xfrm>
          <a:off x="0" y="0"/>
          <a:ext cx="6667500" cy="3057525"/>
        </a:xfrm>
        <a:prstGeom prst="rect">
          <a:avLst/>
        </a:prstGeom>
      </xdr:spPr>
    </xdr:pic>
  </etc:cellImage>
  <etc:cellImage>
    <xdr:pic>
      <xdr:nvPicPr>
        <xdr:cNvPr id="983" name="ID_2A919C81915E44738A8D582378AC34AC" descr="图片 14"/>
        <xdr:cNvPicPr/>
      </xdr:nvPicPr>
      <xdr:blipFill>
        <a:blip r:embed="rId24"/>
        <a:stretch>
          <a:fillRect/>
        </a:stretch>
      </xdr:blipFill>
      <xdr:spPr>
        <a:xfrm>
          <a:off x="0" y="0"/>
          <a:ext cx="6162675" cy="2876550"/>
        </a:xfrm>
        <a:prstGeom prst="rect">
          <a:avLst/>
        </a:prstGeom>
      </xdr:spPr>
    </xdr:pic>
  </etc:cellImage>
  <etc:cellImage>
    <xdr:pic>
      <xdr:nvPicPr>
        <xdr:cNvPr id="1007" name="ID_855687F1BB774063A86AFC76CBB1D15D" descr="图片 38"/>
        <xdr:cNvPicPr/>
      </xdr:nvPicPr>
      <xdr:blipFill>
        <a:blip r:embed="rId25"/>
        <a:stretch>
          <a:fillRect/>
        </a:stretch>
      </xdr:blipFill>
      <xdr:spPr>
        <a:xfrm>
          <a:off x="0" y="0"/>
          <a:ext cx="6667500" cy="3467100"/>
        </a:xfrm>
        <a:prstGeom prst="rect">
          <a:avLst/>
        </a:prstGeom>
      </xdr:spPr>
    </xdr:pic>
  </etc:cellImage>
  <etc:cellImage>
    <xdr:pic>
      <xdr:nvPicPr>
        <xdr:cNvPr id="984" name="ID_29A96F3143294D49A1F41D7D1E01462A" descr="图片 15"/>
        <xdr:cNvPicPr/>
      </xdr:nvPicPr>
      <xdr:blipFill>
        <a:blip r:embed="rId26"/>
        <a:stretch>
          <a:fillRect/>
        </a:stretch>
      </xdr:blipFill>
      <xdr:spPr>
        <a:xfrm>
          <a:off x="0" y="0"/>
          <a:ext cx="6667500" cy="3371850"/>
        </a:xfrm>
        <a:prstGeom prst="rect">
          <a:avLst/>
        </a:prstGeom>
      </xdr:spPr>
    </xdr:pic>
  </etc:cellImage>
  <etc:cellImage>
    <xdr:pic>
      <xdr:nvPicPr>
        <xdr:cNvPr id="985" name="ID_D8594BBE831D45888E8EED4DF43B8A87" descr="图片 16"/>
        <xdr:cNvPicPr/>
      </xdr:nvPicPr>
      <xdr:blipFill>
        <a:blip r:embed="rId27"/>
        <a:stretch>
          <a:fillRect/>
        </a:stretch>
      </xdr:blipFill>
      <xdr:spPr>
        <a:xfrm>
          <a:off x="0" y="0"/>
          <a:ext cx="6772275" cy="3448050"/>
        </a:xfrm>
        <a:prstGeom prst="rect">
          <a:avLst/>
        </a:prstGeom>
      </xdr:spPr>
    </xdr:pic>
  </etc:cellImage>
  <etc:cellImage>
    <xdr:pic>
      <xdr:nvPicPr>
        <xdr:cNvPr id="986" name="ID_7D26F3831EC34416BF73C2B6D0D6FD51" descr="图片 17"/>
        <xdr:cNvPicPr/>
      </xdr:nvPicPr>
      <xdr:blipFill>
        <a:blip r:embed="rId28"/>
        <a:stretch>
          <a:fillRect/>
        </a:stretch>
      </xdr:blipFill>
      <xdr:spPr>
        <a:xfrm>
          <a:off x="0" y="0"/>
          <a:ext cx="3400425" cy="4000500"/>
        </a:xfrm>
        <a:prstGeom prst="rect">
          <a:avLst/>
        </a:prstGeom>
      </xdr:spPr>
    </xdr:pic>
  </etc:cellImage>
  <etc:cellImage>
    <xdr:pic>
      <xdr:nvPicPr>
        <xdr:cNvPr id="987" name="ID_B2C3D999FB03431BB08450FE602AF3E6" descr="图片 18"/>
        <xdr:cNvPicPr/>
      </xdr:nvPicPr>
      <xdr:blipFill>
        <a:blip r:embed="rId29"/>
        <a:stretch>
          <a:fillRect/>
        </a:stretch>
      </xdr:blipFill>
      <xdr:spPr>
        <a:xfrm>
          <a:off x="0" y="0"/>
          <a:ext cx="6762750" cy="3228975"/>
        </a:xfrm>
        <a:prstGeom prst="rect">
          <a:avLst/>
        </a:prstGeom>
      </xdr:spPr>
    </xdr:pic>
  </etc:cellImage>
  <etc:cellImage>
    <xdr:pic>
      <xdr:nvPicPr>
        <xdr:cNvPr id="1011" name="ID_0D297555C6F34749B34B3E563FE269AA" descr="图片 42"/>
        <xdr:cNvPicPr/>
      </xdr:nvPicPr>
      <xdr:blipFill>
        <a:blip r:embed="rId30"/>
        <a:stretch>
          <a:fillRect/>
        </a:stretch>
      </xdr:blipFill>
      <xdr:spPr>
        <a:xfrm>
          <a:off x="0" y="0"/>
          <a:ext cx="5505450" cy="2790825"/>
        </a:xfrm>
        <a:prstGeom prst="rect">
          <a:avLst/>
        </a:prstGeom>
      </xdr:spPr>
    </xdr:pic>
  </etc:cellImage>
  <etc:cellImage>
    <xdr:pic>
      <xdr:nvPicPr>
        <xdr:cNvPr id="988" name="ID_1E3C6E8291C242BCA9085903BBE3F5BC" descr="图片 19"/>
        <xdr:cNvPicPr/>
      </xdr:nvPicPr>
      <xdr:blipFill>
        <a:blip r:embed="rId31"/>
        <a:stretch>
          <a:fillRect/>
        </a:stretch>
      </xdr:blipFill>
      <xdr:spPr>
        <a:xfrm>
          <a:off x="0" y="0"/>
          <a:ext cx="5591175" cy="2447925"/>
        </a:xfrm>
        <a:prstGeom prst="rect">
          <a:avLst/>
        </a:prstGeom>
      </xdr:spPr>
    </xdr:pic>
  </etc:cellImage>
  <etc:cellImage>
    <xdr:pic>
      <xdr:nvPicPr>
        <xdr:cNvPr id="989" name="ID_39B6515753CB4C8A973E6C03EB5155A2" descr="图片 20"/>
        <xdr:cNvPicPr/>
      </xdr:nvPicPr>
      <xdr:blipFill>
        <a:blip r:embed="rId32"/>
        <a:stretch>
          <a:fillRect/>
        </a:stretch>
      </xdr:blipFill>
      <xdr:spPr>
        <a:xfrm>
          <a:off x="0" y="0"/>
          <a:ext cx="6667500" cy="3629025"/>
        </a:xfrm>
        <a:prstGeom prst="rect">
          <a:avLst/>
        </a:prstGeom>
      </xdr:spPr>
    </xdr:pic>
  </etc:cellImage>
  <etc:cellImage>
    <xdr:pic>
      <xdr:nvPicPr>
        <xdr:cNvPr id="990" name="ID_FD661A5818974603AED2A8E8210B6054" descr="图片 21"/>
        <xdr:cNvPicPr/>
      </xdr:nvPicPr>
      <xdr:blipFill>
        <a:blip r:embed="rId33"/>
        <a:stretch>
          <a:fillRect/>
        </a:stretch>
      </xdr:blipFill>
      <xdr:spPr>
        <a:xfrm>
          <a:off x="0" y="0"/>
          <a:ext cx="6667500" cy="3076575"/>
        </a:xfrm>
        <a:prstGeom prst="rect">
          <a:avLst/>
        </a:prstGeom>
      </xdr:spPr>
    </xdr:pic>
  </etc:cellImage>
  <etc:cellImage>
    <xdr:pic>
      <xdr:nvPicPr>
        <xdr:cNvPr id="1016" name="ID_80F1ADECD10345EEB922C5C92ED72467" descr="图片 47"/>
        <xdr:cNvPicPr/>
      </xdr:nvPicPr>
      <xdr:blipFill>
        <a:blip r:embed="rId34"/>
        <a:stretch>
          <a:fillRect/>
        </a:stretch>
      </xdr:blipFill>
      <xdr:spPr>
        <a:xfrm>
          <a:off x="0" y="0"/>
          <a:ext cx="6667500" cy="3543300"/>
        </a:xfrm>
        <a:prstGeom prst="rect">
          <a:avLst/>
        </a:prstGeom>
      </xdr:spPr>
    </xdr:pic>
  </etc:cellImage>
  <etc:cellImage>
    <xdr:pic>
      <xdr:nvPicPr>
        <xdr:cNvPr id="991" name="ID_2A39E74773AE4A53ACB034AF0042C52A" descr="图片 22"/>
        <xdr:cNvPicPr/>
      </xdr:nvPicPr>
      <xdr:blipFill>
        <a:blip r:embed="rId35"/>
        <a:stretch>
          <a:fillRect/>
        </a:stretch>
      </xdr:blipFill>
      <xdr:spPr>
        <a:xfrm>
          <a:off x="0" y="0"/>
          <a:ext cx="5276850" cy="2447925"/>
        </a:xfrm>
        <a:prstGeom prst="rect">
          <a:avLst/>
        </a:prstGeom>
      </xdr:spPr>
    </xdr:pic>
  </etc:cellImage>
  <etc:cellImage>
    <xdr:pic>
      <xdr:nvPicPr>
        <xdr:cNvPr id="1015" name="ID_FC70B5C8FE174A3887F15DD120FCD3F8" descr="图片 46"/>
        <xdr:cNvPicPr/>
      </xdr:nvPicPr>
      <xdr:blipFill>
        <a:blip r:embed="rId36"/>
        <a:stretch>
          <a:fillRect/>
        </a:stretch>
      </xdr:blipFill>
      <xdr:spPr>
        <a:xfrm>
          <a:off x="0" y="0"/>
          <a:ext cx="6667500" cy="3562350"/>
        </a:xfrm>
        <a:prstGeom prst="rect">
          <a:avLst/>
        </a:prstGeom>
      </xdr:spPr>
    </xdr:pic>
  </etc:cellImage>
  <etc:cellImage>
    <xdr:pic>
      <xdr:nvPicPr>
        <xdr:cNvPr id="992" name="ID_92C7709862B1460CBBFADEB8C248378A" descr="图片 23"/>
        <xdr:cNvPicPr/>
      </xdr:nvPicPr>
      <xdr:blipFill>
        <a:blip r:embed="rId37"/>
        <a:stretch>
          <a:fillRect/>
        </a:stretch>
      </xdr:blipFill>
      <xdr:spPr>
        <a:xfrm>
          <a:off x="0" y="0"/>
          <a:ext cx="5362575" cy="2476500"/>
        </a:xfrm>
        <a:prstGeom prst="rect">
          <a:avLst/>
        </a:prstGeom>
      </xdr:spPr>
    </xdr:pic>
  </etc:cellImage>
  <etc:cellImage>
    <xdr:pic>
      <xdr:nvPicPr>
        <xdr:cNvPr id="993" name="ID_C3E83DBE812D46BC8E0E7ECC13E115B7" descr="图片 24"/>
        <xdr:cNvPicPr/>
      </xdr:nvPicPr>
      <xdr:blipFill>
        <a:blip r:embed="rId38"/>
        <a:stretch>
          <a:fillRect/>
        </a:stretch>
      </xdr:blipFill>
      <xdr:spPr>
        <a:xfrm>
          <a:off x="0" y="0"/>
          <a:ext cx="6057900" cy="3362325"/>
        </a:xfrm>
        <a:prstGeom prst="rect">
          <a:avLst/>
        </a:prstGeom>
      </xdr:spPr>
    </xdr:pic>
  </etc:cellImage>
  <etc:cellImage>
    <xdr:pic>
      <xdr:nvPicPr>
        <xdr:cNvPr id="997" name="ID_4097C90FC76D445FB4F9081C79BA5FB4" descr="图片 28"/>
        <xdr:cNvPicPr/>
      </xdr:nvPicPr>
      <xdr:blipFill>
        <a:blip r:embed="rId39"/>
        <a:stretch>
          <a:fillRect/>
        </a:stretch>
      </xdr:blipFill>
      <xdr:spPr>
        <a:xfrm>
          <a:off x="0" y="0"/>
          <a:ext cx="5276850" cy="2447925"/>
        </a:xfrm>
        <a:prstGeom prst="rect">
          <a:avLst/>
        </a:prstGeom>
      </xdr:spPr>
    </xdr:pic>
  </etc:cellImage>
  <etc:cellImage>
    <xdr:pic>
      <xdr:nvPicPr>
        <xdr:cNvPr id="999" name="ID_B315554166744E4A87D230FA664B2A1F" descr="图片 30"/>
        <xdr:cNvPicPr/>
      </xdr:nvPicPr>
      <xdr:blipFill>
        <a:blip r:embed="rId40"/>
        <a:stretch>
          <a:fillRect/>
        </a:stretch>
      </xdr:blipFill>
      <xdr:spPr>
        <a:xfrm>
          <a:off x="0" y="0"/>
          <a:ext cx="6667500" cy="4962525"/>
        </a:xfrm>
        <a:prstGeom prst="rect">
          <a:avLst/>
        </a:prstGeom>
      </xdr:spPr>
    </xdr:pic>
  </etc:cellImage>
  <etc:cellImage>
    <xdr:pic>
      <xdr:nvPicPr>
        <xdr:cNvPr id="1005" name="ID_4F2B548EC3E84000B26E38FAB25DAA80" descr="图片 36"/>
        <xdr:cNvPicPr/>
      </xdr:nvPicPr>
      <xdr:blipFill>
        <a:blip r:embed="rId41"/>
        <a:stretch>
          <a:fillRect/>
        </a:stretch>
      </xdr:blipFill>
      <xdr:spPr>
        <a:xfrm>
          <a:off x="0" y="0"/>
          <a:ext cx="6667500" cy="3467100"/>
        </a:xfrm>
        <a:prstGeom prst="rect">
          <a:avLst/>
        </a:prstGeom>
      </xdr:spPr>
    </xdr:pic>
  </etc:cellImage>
  <etc:cellImage>
    <xdr:pic>
      <xdr:nvPicPr>
        <xdr:cNvPr id="1006" name="ID_8488B93A8DAA452395516F7A3167E0FC" descr="图片 37"/>
        <xdr:cNvPicPr/>
      </xdr:nvPicPr>
      <xdr:blipFill>
        <a:blip r:embed="rId42"/>
        <a:stretch>
          <a:fillRect/>
        </a:stretch>
      </xdr:blipFill>
      <xdr:spPr>
        <a:xfrm>
          <a:off x="0" y="0"/>
          <a:ext cx="6143625" cy="7324725"/>
        </a:xfrm>
        <a:prstGeom prst="rect">
          <a:avLst/>
        </a:prstGeom>
      </xdr:spPr>
    </xdr:pic>
  </etc:cellImage>
  <etc:cellImage>
    <xdr:pic>
      <xdr:nvPicPr>
        <xdr:cNvPr id="1008" name="ID_28867082445247C29A9AA5B31F414E70" descr="图片 39"/>
        <xdr:cNvPicPr/>
      </xdr:nvPicPr>
      <xdr:blipFill>
        <a:blip r:embed="rId43"/>
        <a:stretch>
          <a:fillRect/>
        </a:stretch>
      </xdr:blipFill>
      <xdr:spPr>
        <a:xfrm>
          <a:off x="0" y="0"/>
          <a:ext cx="6667500" cy="2686050"/>
        </a:xfrm>
        <a:prstGeom prst="rect">
          <a:avLst/>
        </a:prstGeom>
      </xdr:spPr>
    </xdr:pic>
  </etc:cellImage>
  <etc:cellImage>
    <xdr:pic>
      <xdr:nvPicPr>
        <xdr:cNvPr id="1009" name="ID_DC24B97443394EADA795C12A8D3B5F2A" descr="图片 40"/>
        <xdr:cNvPicPr/>
      </xdr:nvPicPr>
      <xdr:blipFill>
        <a:blip r:embed="rId44"/>
        <a:stretch>
          <a:fillRect/>
        </a:stretch>
      </xdr:blipFill>
      <xdr:spPr>
        <a:xfrm>
          <a:off x="0" y="0"/>
          <a:ext cx="6667500" cy="3552825"/>
        </a:xfrm>
        <a:prstGeom prst="rect">
          <a:avLst/>
        </a:prstGeom>
      </xdr:spPr>
    </xdr:pic>
  </etc:cellImage>
  <etc:cellImage>
    <xdr:pic>
      <xdr:nvPicPr>
        <xdr:cNvPr id="1010" name="ID_31BCE28B5A174B38B1FD17679CA23D53" descr="图片 41"/>
        <xdr:cNvPicPr/>
      </xdr:nvPicPr>
      <xdr:blipFill>
        <a:blip r:embed="rId45"/>
        <a:stretch>
          <a:fillRect/>
        </a:stretch>
      </xdr:blipFill>
      <xdr:spPr>
        <a:xfrm>
          <a:off x="0" y="0"/>
          <a:ext cx="6667500" cy="3533775"/>
        </a:xfrm>
        <a:prstGeom prst="rect">
          <a:avLst/>
        </a:prstGeom>
      </xdr:spPr>
    </xdr:pic>
  </etc:cellImage>
  <etc:cellImage>
    <xdr:pic>
      <xdr:nvPicPr>
        <xdr:cNvPr id="1012" name="ID_30E18243319B44C587F7C7CF08DB2DFC" descr="图片 43"/>
        <xdr:cNvPicPr/>
      </xdr:nvPicPr>
      <xdr:blipFill>
        <a:blip r:embed="rId46"/>
        <a:stretch>
          <a:fillRect/>
        </a:stretch>
      </xdr:blipFill>
      <xdr:spPr>
        <a:xfrm>
          <a:off x="0" y="0"/>
          <a:ext cx="5715000" cy="3514725"/>
        </a:xfrm>
        <a:prstGeom prst="rect">
          <a:avLst/>
        </a:prstGeom>
      </xdr:spPr>
    </xdr:pic>
  </etc:cellImage>
  <etc:cellImage>
    <xdr:pic>
      <xdr:nvPicPr>
        <xdr:cNvPr id="1013" name="ID_B9F1B612194846FB986D779A40D16274" descr="图片 44"/>
        <xdr:cNvPicPr/>
      </xdr:nvPicPr>
      <xdr:blipFill>
        <a:blip r:embed="rId47"/>
        <a:stretch>
          <a:fillRect/>
        </a:stretch>
      </xdr:blipFill>
      <xdr:spPr>
        <a:xfrm>
          <a:off x="0" y="0"/>
          <a:ext cx="6667500" cy="3400425"/>
        </a:xfrm>
        <a:prstGeom prst="rect">
          <a:avLst/>
        </a:prstGeom>
      </xdr:spPr>
    </xdr:pic>
  </etc:cellImage>
  <etc:cellImage>
    <xdr:pic>
      <xdr:nvPicPr>
        <xdr:cNvPr id="1014" name="ID_122F30265C204A17A78BAAE3918F3383" descr="图片 45"/>
        <xdr:cNvPicPr/>
      </xdr:nvPicPr>
      <xdr:blipFill>
        <a:blip r:embed="rId48"/>
        <a:stretch>
          <a:fillRect/>
        </a:stretch>
      </xdr:blipFill>
      <xdr:spPr>
        <a:xfrm>
          <a:off x="0" y="0"/>
          <a:ext cx="6667500" cy="3514725"/>
        </a:xfrm>
        <a:prstGeom prst="rect">
          <a:avLst/>
        </a:prstGeom>
      </xdr:spPr>
    </xdr:pic>
  </etc:cellImage>
  <etc:cellImage>
    <xdr:pic>
      <xdr:nvPicPr>
        <xdr:cNvPr id="1017" name="ID_92833E9F51EC4900B596CC9579B84F7B" descr="图片 48"/>
        <xdr:cNvPicPr/>
      </xdr:nvPicPr>
      <xdr:blipFill>
        <a:blip r:embed="rId49"/>
        <a:stretch>
          <a:fillRect/>
        </a:stretch>
      </xdr:blipFill>
      <xdr:spPr>
        <a:xfrm>
          <a:off x="0" y="0"/>
          <a:ext cx="6667500" cy="3505200"/>
        </a:xfrm>
        <a:prstGeom prst="rect">
          <a:avLst/>
        </a:prstGeom>
      </xdr:spPr>
    </xdr:pic>
  </etc:cellImage>
  <etc:cellImage>
    <xdr:pic>
      <xdr:nvPicPr>
        <xdr:cNvPr id="1019" name="ID_BFB6B88CBA1A4B4687DB814DC5BF8BF7" descr="图片 50"/>
        <xdr:cNvPicPr/>
      </xdr:nvPicPr>
      <xdr:blipFill>
        <a:blip r:embed="rId50"/>
        <a:stretch>
          <a:fillRect/>
        </a:stretch>
      </xdr:blipFill>
      <xdr:spPr>
        <a:xfrm>
          <a:off x="0" y="0"/>
          <a:ext cx="4800600" cy="2457450"/>
        </a:xfrm>
        <a:prstGeom prst="rect">
          <a:avLst/>
        </a:prstGeom>
      </xdr:spPr>
    </xdr:pic>
  </etc:cellImage>
</etc:cellImages>
</file>

<file path=xl/sharedStrings.xml><?xml version="1.0" encoding="utf-8"?>
<sst xmlns="http://schemas.openxmlformats.org/spreadsheetml/2006/main" count="206" uniqueCount="160">
  <si>
    <t>Human ACC</t>
  </si>
  <si>
    <t>name</t>
  </si>
  <si>
    <t>picture</t>
  </si>
  <si>
    <t>answer</t>
  </si>
  <si>
    <t>analysis</t>
  </si>
  <si>
    <t>url</t>
  </si>
  <si>
    <t>picture 1</t>
  </si>
  <si>
    <t>B</t>
  </si>
  <si>
    <t>元素组成不同，且无明显属性规律，考虑数量规律。观察发现，题干图形线条交叉比较明显且每幅图形均有外框，优先考虑数图形内部交点，其数量依次为3、4、？、6、7，故？处图形内部交点数为5，排除C项。加之题干每幅图形均有外框，考虑外框边的数量，发现外框边的数量依次为3、4、？、6、7，即图形外框边的数量与图形内部交点的数量相同，只有B项符合。
故正确答案为B</t>
  </si>
  <si>
    <t>https://x1176937.910402.xyz/img/2024/12/24/xfxrkh.png</t>
  </si>
  <si>
    <t>picture 2</t>
  </si>
  <si>
    <t>A</t>
  </si>
  <si>
    <t>元素组成不同，且无明显属性规律，考虑数量规律。观察发现，题干图形封闭区域明显，优先考虑数面，题干图形的面数量依次为3、5、4、5、6，单独数面无规律。继续观察发现，题干图形的外框均为多边形，考虑外框直线数，外框直线数依次为3、5、4、5、6，可知面数量与外框直线数量相等，只有A项符合。
故正确答案为A。</t>
  </si>
  <si>
    <t>https://x1176937.910402.xyz/img/2024/12/24/xfy7aq.png</t>
  </si>
  <si>
    <t>picture 3</t>
  </si>
  <si>
    <t>C</t>
  </si>
  <si>
    <t>元素组成不同，优先考虑属性规律。观察发现，题干图形中黑白球整体较为规整，优先考虑对称性。九宫格优先看横行，第一行依次为斜轴对称图形、横轴对称图形和仅中心对称图形，经验证，第二行符合此规律，第三行应用此规律，故？处应为仅中心对称图形，排除B、D两项；继续观察发现，第一行每幅图形黑球的个数分别为6、8、10，经验证，第二行符合此规律，第三行应用规律，故？处图形黑球的个数应为10，只有C项符合。
故正确答案为C。</t>
  </si>
  <si>
    <t>https://x1176937.910402.xyz/img/2024/12/24/xfz4hs.png</t>
  </si>
  <si>
    <t>picture 4</t>
  </si>
  <si>
    <t>D</t>
  </si>
  <si>
    <t>观察发现，题干图形均存在灰色三角形，且灰色三角形数量依次递增，数量分别为1、2、3、4，故？处图形灰色三角形数量应为5，排除A项。继续观察发现，灰色三角形有明显的位置移动，故考虑灰色三角形的位置规律。题干图形灰色三角形每次顺时针移动2格且在最前面增加一个灰色三角形，只有D项符合。</t>
  </si>
  <si>
    <t>https://x1176937.910402.xyz/img/2024/12/24/xfzjc2.png</t>
  </si>
  <si>
    <t>picture 5</t>
  </si>
  <si>
    <t>元素组成不同，且无明显属性规律，考虑数量规律。观察发现，题干图形均由两个挨着的多边形构成，出现多边形优先考虑线数量，题干前五幅图多边形的边数量分别为（6，6）、（4，4）、（5，5）、（3，3）、（5，5），每幅图中两个封闭图形的边数相等，故？处两个多边形边数量也应相等，只有B项符合。
故正确答案为B。</t>
  </si>
  <si>
    <t>https://x1176937.910402.xyz/img/2024/12/24/xfzpeq.png</t>
  </si>
  <si>
    <t>picture 6</t>
  </si>
  <si>
    <t>元素组成不同，优先考虑数量规律。本题为九宫格题目，优先横着看，第一行每个图形均有六个小黑球，第二行每个图形均有八个小黑球，第三行前两个图形均有十个小黑球，那么问号处图形应有十个小黑球，排除A、B两项；继续观察发现，题干所有图形均由小黑球和小白球组成，整体均构成轴对称图形，且对称轴只有一条，观察对称轴方向可知，每列图形对称轴方向相同，只有D项符合</t>
  </si>
  <si>
    <t>https://x1176937.910402.xyz/img/2024/12/24/xg07st.png</t>
  </si>
  <si>
    <t>picture 7</t>
  </si>
  <si>
    <t>元素组成不同，优先考虑属性规律。观察发现，题干图形出现等腰元素，优先考虑对称性。第一组图中，每个图形均只有一条纵向的对称轴，第二组图中，前两幅图形也均只有一条纵向的对称轴，所以？处应填入只有一条纵向对称轴的图形，排除B、D两项。继续观察发现，题干图形出现明显的空白面，考虑面数量。第一组图中，图形的面数量依次为2、3、4，第二组图中，图形的面数量依次为2、3、？，故？处应选择一个面数量为4的图形，只有C项符合。
故正确答案为C。</t>
  </si>
  <si>
    <t>https://x1176937.910402.xyz/img/2024/12/24/xg0euh.png</t>
  </si>
  <si>
    <t>picture 8</t>
  </si>
  <si>
    <t>元素组成不同，考虑数量规律，图形明显被分割，考虑面数量。题干图形的面数量分别为2、3、4、5，故？处图形应该有6个面，排除A、C两项；再次观察发现，题干图形均为一笔画图形，故？处应选择一个一笔画图形，只有B项符合。
故正确答案为B。</t>
  </si>
  <si>
    <t>https://x1176937.910402.xyz/img/2024/12/24/xg0wbn.png</t>
  </si>
  <si>
    <t>picture 9</t>
  </si>
  <si>
    <t>观察发现，题干图形均存在灰块，且灰块数量依次递增，故？处图形中灰块数量应为6，但没有唯一答案。继续观察发现，灰块位置有明显移动，考虑灰块的位置规律。16宫格内圈灰块依次顺时针移动1格，排除A项；16宫格外圈灰块依次顺时针移动1格且在最前边增加一个灰块，排除B、D两项。
故正确答案为C</t>
  </si>
  <si>
    <t>https://x1176937.910402.xyz/img/2024/12/24/xg134w.png</t>
  </si>
  <si>
    <t>picture 10</t>
  </si>
  <si>
    <t>元素组成不同，且无明显属性规律，优先考虑数量规律。观察发现，题干图形封闭区域明显，优先考虑数面，题干图形的面数量依次为3、4、3、6、5、？，单独数面无规律；继续观察发现，题干图形的外框均为多边形，考虑数外框直线数，外框直线数依次为3、4、3、6、5、？，规律为面数量=外框直线数量，只有C项符合此规律。
故正确答案为C。</t>
  </si>
  <si>
    <t>https://x1176937.910402.xyz/img/2024/12/24/xg17on.png</t>
  </si>
  <si>
    <t>picture 11</t>
  </si>
  <si>
    <t>题干每幅图中有多个小元素，优先考虑元素种类和个数。观察发现，左侧三幅图中，图三内部小元素数量为8，是图一内部小元素数量的2倍，同时图三内部小元素的方向与图二内部小元素的方向一致。右侧图形应用此规律，则？处图形内部箭头数量为图一内部箭头数量的2倍，应为6个箭头，排除A、D两项，图三内部箭头的方向应与图二内部箭头的方向一致，排除C项。
故正确答案为B。</t>
  </si>
  <si>
    <t>https://x1176937.910402.xyz/img/2024/12/24/xg1ght.png</t>
  </si>
  <si>
    <t>picture 12</t>
  </si>
  <si>
    <t>元素组成相似，优先考虑样式规律。观察发现，题干图形的箭头的方向为“右、右、左”每三个循环，故？处图形的箭头的方向应朝右，排除C项；再次观察发现，题干每个箭头上的总线条数没有规律，但方向朝右箭头的上半部分的线条数依次为1、2、3、4、5、6（如下图所示），故？处朝右箭头的上半部分的线条数应为7，只有B项符合。</t>
  </si>
  <si>
    <t>https://x1176937.910402.xyz/img/2024/12/24/xg1pgr.png</t>
  </si>
  <si>
    <t>picture 13</t>
  </si>
  <si>
    <t>图形元素组成不同，且无明显属性规律，考虑数量规律。观察发现，题干出现明显的曲线和直线，且线条交叉明显，考虑数曲线与直线的交点数，分别是：4、6、2、4、8，同时，图形的曲线数为：2、3、1、2、4，发现规律为：图形的曲直交点数是曲线数的两倍。所以？处图形也应该符合此规律。选项中，曲直交点数分别为：5、4、1、2，均只有一条曲线，只有D项满足规律，曲直交点数是曲线数的两倍。
故正确答案为D。</t>
  </si>
  <si>
    <t>https://x1176937.910402.xyz/img/2024/12/24/xg214w.png</t>
  </si>
  <si>
    <t>picture 14</t>
  </si>
  <si>
    <t>元素组成不同，无明显属性规律，考虑数量规律。观察发现，题干中的图形封闭区域明显，优先考虑数面，题干图形的面数量依次为3、4、4、5、3、？，单看无规律。再次观察发现，题干图形的外框均为多边形，且出现较多三角形、四边形，考虑外框直线数。外框直线数量依次为3、4、4、5、3、？。可知题干的规律为面数量外框直线数量，只有A项符合规律，当选。
故正确答案为A。</t>
  </si>
  <si>
    <t>https://x1176937.910402.xyz/img/2024/12/24/xg2ccj.png</t>
  </si>
  <si>
    <t>picture 15</t>
  </si>
  <si>
    <t>元素组成不同，优先考虑属性规律。观察发现，题干图形均为既轴对称又中心对称图形，排除B项；进一步观察发现，题干图形均由黑球和白球构成，考虑数量规律，题干黑球数量分别为2、3、2、3，故？处应选择黑球数量为2的图形，只有A项符合，当选。
故正确答案为A。</t>
  </si>
  <si>
    <t>https://x1176937.910402.xyz/img/2024/12/24/xg2tqn.png</t>
  </si>
  <si>
    <t>picture 16</t>
  </si>
  <si>
    <t>元素组成不同，且无明显属性规律，优先考虑数量规律，图②只有一条曲线，其他图形有曲有直，分别数出直线条数与曲线条数，图①③④中直线条数-曲线条数=1，图②⑤⑥中曲线条数-直线条数=1。则图①③④一组，图②⑤⑥一组。
故正确答案为A。</t>
  </si>
  <si>
    <t>https://x1176937.910402.xyz/img/2024/12/24/xg30ow.png</t>
  </si>
  <si>
    <t>picture 17</t>
  </si>
  <si>
    <t>元素组成不同，优先考虑属性规律，观察发现题干出现全直线，全曲线图形，优先考虑曲直性。第一行图中图1为全曲图形，图2全直图形，图3有曲有直；第二行图中图1为全曲图形，图2全直图形，图3有曲有直；第三行图中图1为全曲图形，图2全直图形，故“？”处应该是有曲有直，排除A选项；
再观察图形发现出现明显窟窿以及图形被分割，考虑面数量；第一行图中面数量都是2，第二行图中面数量都是3，第三行图中面数量都是4，所以“？”处面数量应该是4，只有D选项符合。
故正确答案为D</t>
  </si>
  <si>
    <t>https://x1176937.910402.xyz/img/2024/12/24/xg36kn.png</t>
  </si>
  <si>
    <t>picture 18</t>
  </si>
  <si>
    <t>本题为分组分类题目。元素组成不同，无明显属性规律，考虑数量规律。观察发现，题干每个图形均有曲有直，分别数出直线数和曲线数发现，直线数依次为3、2、2、1、1、3，曲线数依次为2、1、1、2、2、4，分开看均无法分为两组，考虑二者做运算。图①②③为一组，直线数-曲线数=1，图④⑤⑥为一组，曲线数-直线数=1，只有A项符合。
故正确答案为A</t>
  </si>
  <si>
    <t>https://x1176937.910402.xyz/img/2024/12/24/xg3lo2.png</t>
  </si>
  <si>
    <t>picture 19</t>
  </si>
  <si>
    <t>本题为分组分类，元素组成不同，但都出现黑点和多边形外框。观察发现，题干黑点数量依次为5、6、3、6、4、4，外框边数依次为3、4、5、4、6、4，图①③⑥内部点数量加外框边数量都等于8，图②④⑤内部点数量加外框边数量都等10。即①③⑥一组，②④⑤一组。
故正确答案为A</t>
  </si>
  <si>
    <t>https://x1176937.910402.xyz/img/2024/12/24/xg3ue7.png</t>
  </si>
  <si>
    <t>picture 20</t>
  </si>
  <si>
    <t>整体观察图形发现规律不明显，对比图一和图二发现，图1顺时针旋转90°且增加一条线变成图2，同理，题干图形均是后一幅图在前一幅图的基础上顺时针旋转90°且每次增加一条线，因此？处图形应在前一个图形基础上顺时针旋转90°且增加一条线，只有B项满足。
故正确答案为B。</t>
  </si>
  <si>
    <t>https://x1176937.910402.xyz/img/2024/12/24/xg47qp.png</t>
  </si>
  <si>
    <t>picture 21</t>
  </si>
  <si>
    <t>元素组成不同，每幅图都有小黑球，发现小黑球数量从图一到图五依次递减，分别为14、13、12、11、10，？处应选择一个9个黑球的，排除B、C两项。再次观察题干发现，图二和图一相比只有第一行颜色变动，其他行不变，图三和图二相比只有第二行颜色变动，其他行不变，图四和图三相比只有第三行颜色变动，其他行不变，图五和图四相比只有第四行颜色变动，其他行不变，因此问号处应该是第五行和前一幅图相比颜色变动，其他行不变。排除A项，只有D项符合。
故正确答案为D。</t>
  </si>
  <si>
    <t>https://x1176937.910402.xyz/img/2024/12/24/xg4gtw.png</t>
  </si>
  <si>
    <t>picture 22</t>
  </si>
  <si>
    <t>元素组成不同，优先考虑属性规律。题干每幅图形都由直线和曲线构成，排除A项；继续观察，发现每幅图形都只有一条曲线，排除B项；对比C项和D项，发现C项图形直线数多于曲线数，D项直线数等于曲线数，观察题干图形都是直线数多于曲线数。
故正确答案为C。</t>
  </si>
  <si>
    <t>https://x1176937.910402.xyz/img/2024/12/24/xg4ndw.png</t>
  </si>
  <si>
    <t>picture 23</t>
  </si>
  <si>
    <t>题干每幅图均有小黑点，且小黑点的个数分别是：2、1、2、1、2、？，因此问号处应填入小黑点数量为1的选项，排除A、B，剩下C、D两项，对比选项发现唯一区别在于小三角形内部黑点位置不一样；继续观察题干发现，利用时针法从三角形内部的黑点出发，经过直角画向另一条直角边的时候，图1、图3和图5的时针方向一致，均为逆时针，图2、图4的时针方向一致，均为顺时针，因此问号处应填入和图2、图4时针方向一致的选项，只有C项符合。
故正确答案为C。</t>
  </si>
  <si>
    <t>https://x1176937.910402.xyz/img/2024/12/24/xg4w9r.png</t>
  </si>
  <si>
    <t>picture 24</t>
  </si>
  <si>
    <t>元素组成不同，优先考虑属性规律。观察发现，题干图形出现等腰元素，考虑对称性。题干图形均为竖轴对称图形，排除A、D两项；继续观察发现，题干图形出现明显的封闭区域，考虑面数量。题干图形的面数量依次为2、3、4、5，故？处图形应该有6个面，排除C项，只有B项满足所有规律。
故正确答案为B。</t>
  </si>
  <si>
    <t>https://x1176937.910402.xyz/img/2024/12/24/xg5az6.png</t>
  </si>
  <si>
    <t>picture 25</t>
  </si>
  <si>
    <t>元素组成不同，且无明显属性规律，考虑数量规律。观察发现，题干图形封闭区域较多，考虑数面，面数量分别为2、1、4、2、3、？，无规律。继续观察发现，题干每幅图均存在外框，且外框边数分别为4、3、6、4、5、？，那么题干每幅图形的外框边数与面数量的差值均为2，只有C项符合。 
故正确答案为C。</t>
  </si>
  <si>
    <t>https://x1176937.910402.xyz/img/2024/12/24/xg5kgh.png</t>
  </si>
  <si>
    <t>picture 26</t>
  </si>
  <si>
    <t>题干图形均有为一个图形与一条直线组成，以此条直线为切入点，经过观察可发现③④⑥图形中的一条对称轴与直线为垂直关系，而①②⑤的对称轴与该直线不垂直。
故正确答案为C。</t>
  </si>
  <si>
    <t>https://x1176937.910402.xyz/img/2024/12/24/xg5p17.png</t>
  </si>
  <si>
    <t>picture 27</t>
  </si>
  <si>
    <t>元素组成不同，且无明显属性规律，优先考虑数量规律。观察发现，第三幅图形为“田”字变形图，考虑笔画数。题干图形的笔画数依次为2、1、2、1、2，因此问号处图形的笔画数应为1。四个选项的笔画数分别为1、1、2、1，排除C项；再观察题干图形发现均为直线图形，因此排除B、D两项。
故正确答案为A。</t>
  </si>
  <si>
    <t>https://x1176937.910402.xyz/img/2024/12/24/xg5xcb.png</t>
  </si>
  <si>
    <t>picture 28</t>
  </si>
  <si>
    <t>元素组成不同，优先考虑属性规律。题干中每幅图形均由上下两个部分组成，且上下两个部分组成的线条样式不同。第一个、第三个、第五个图形中均为曲线图形在上，直线图形在下；第二个、第四个图形中均为直线图形在上，曲线图形在下，曲线图形和直线图形在上下两部分交叉出现。则？处所选图形应为直线图形在上，曲线图形在下，据此排除B、C选项。
比较A、D两项，最明显的区别在于A项有3个面，D项有2个面，观察发现题干中每幅图形均由3个面组成，据此排除D选项。
故正确答案为A。</t>
  </si>
  <si>
    <t>https://x1176937.910402.xyz/img/2024/12/24/xg6gwz.png</t>
  </si>
  <si>
    <t>picture 29</t>
  </si>
  <si>
    <t>元素组成不同，且无明显属性规律，考虑数量规律。观察发现，题干所有图形都分为内外两个不同元素，且题干所有图形外框边数-面数量=2，故？处也应该选择一个符合此规律的图形，只有D项符合。
故正确答案为D。</t>
  </si>
  <si>
    <t>https://x1176937.910402.xyz/img/2024/12/24/xg6kz4.png</t>
  </si>
  <si>
    <t>picture 30</t>
  </si>
  <si>
    <t>元素组成不同，且无明显属性规律，优先考虑数量规律。观察题干发现，折线与直线相交，形成明显的“窟窿”，优先考虑数面。题干图形面数量依次为：1、2、3、4，故？处为5个面，C、D项为4个面，排除。对比A、B项，发现A项折线开口朝下，B项折线开口朝上，而题干图形折线开口朝向依次为：上、下、上、下，故？处开口朝上，B项当选。
故正确答案为B。</t>
  </si>
  <si>
    <t>https://x1176937.910402.xyz/img/2024/12/24/xg72j1.png</t>
  </si>
  <si>
    <t>picture 31</t>
  </si>
  <si>
    <t>元素组成不同，且无明显属性规律，优先考虑数量规律。图形特征较为明显，窟窿比较多，因此考虑数面，题干图形面数量依次为1、4、2、2、？，无规律，图形均为直线组成，数直线，题干图形直线数量依次为3、8、5、5、？，无规律。再观察发现，题干图形外框的直线数为3、6、4、4、？，观察数字发现，每个图形外框直线数与该图形面数量之差均为2。因此？处也应选择一个外边框线条数量和面数量差为2的选项，只有B项符合。
故正确答案为B。</t>
  </si>
  <si>
    <t>https://x1176937.910402.xyz/img/2024/12/24/xg780w.png</t>
  </si>
  <si>
    <t>picture 32</t>
  </si>
  <si>
    <t>元素组成不同，考虑属性规律和数量规律。观察发现，题干中奇数项图形均为全直线图形，偶数项图形均为全曲线图形，即全直线和全曲线组成的图形交替出现，？处应为全曲线图形，据此排除A、D选项。题干第二个图形为“日”字变形图，考虑笔画数考点，所有图形均能一笔画成。BC选项中只有C选项能够一笔画成。
故正确答案为C。</t>
  </si>
  <si>
    <t>https://x1176937.910402.xyz/img/2024/12/24/xgg9n2.png</t>
  </si>
  <si>
    <t>picture 33</t>
  </si>
  <si>
    <t>元素组成不同，且无明显属性规律，考虑数量规律。每幅图都由黑块和白块组成，每幅图的黑块数量依次为2、3、4、5、？。？处应填入一个黑块数量为6的选项，发现无法排除选项。比较选项，发现选项的黑块分布位置不同，观察题干的黑块位置，发现第二幅图是在第一幅图逆时针旋转90°的基础上增加一个黑块，第三幅图是在第二幅图逆时针旋转90°的基础上增加一个黑块，以此类推，第四幅图是在第三幅图逆时针旋转90°的基础上增加一个黑块，？处应填入的图形是在第四幅图逆时针旋转90°的基础上增加一个黑块，只有C项符合</t>
  </si>
  <si>
    <t>https://x1176937.910402.xyz/img/2024/12/24/xggfcc.png</t>
  </si>
  <si>
    <t>picture 34</t>
  </si>
  <si>
    <t>元素组成不同且没有明显属性规律，考虑数量规律。题干出现多边形，优先数直线，直线数量分别为3、4、4、5、5，没有明显规律。再次观察发现线和线之间都有交点，考虑数交点，交点数量分别为3、4、4、5、5，由此发现每一幅图线数量和点数量均相同，只有B项符合规律。
故正确答案为B。</t>
  </si>
  <si>
    <t>https://x1176937.910402.xyz/img/2024/12/24/xggq3f.png</t>
  </si>
  <si>
    <t>picture 35</t>
  </si>
  <si>
    <t>元素组成不同，考虑属性规律和数量规律。观察题干发现，图形都比较规整，都是轴对称图形，排除A项；再观察发现，题干图形都是曲线图形、直线图形交替出现，因此？处应填入一个直线图形，排除B项；属性再无规律，考虑数量规律，题干图形特征比较明显，窟窿很多，考虑数面，依次为0、1、2、3、4、？。因此？处应填入一个面数量为5的图形，只有C项符合。
故正确答案为C</t>
  </si>
  <si>
    <t>https://x1176937.910402.xyz/img/2024/12/24/xgh59z.png</t>
  </si>
  <si>
    <t>picture 36</t>
  </si>
  <si>
    <t>题干图形出现了明显的阴影部分，且阴影部分的数量分别为0、1、2、3、？，则？处图形阴影部分为4个，无法排除选项。通过题干中阴影部分的位置可知，阴影部分起始位置每次逆时针移动一格，则？处阴影部分起始位置应在右下角，为A图。
故正确答案为A</t>
  </si>
  <si>
    <t>https://x1176937.910402.xyz/img/2024/12/24/xghczt.png</t>
  </si>
  <si>
    <t>picture 37</t>
  </si>
  <si>
    <t>元素组成不同，优先考虑属性规律。九宫格优先横向思考，观察发现，第一横行均由直线组成，第二横行均由曲线组成，第三横行给出的两幅图形中有曲线和直线，？处填入的图形也应同时包含直线和曲线，据此排除选项A、C选项。比较B、D选项的不同，发现B选项由一部分组成，D选项由两部分组成，题干中每幅图形均为一部分。
故正确答案为B。</t>
  </si>
  <si>
    <t>https://x1176937.910402.xyz/img/2024/12/24/xghtpc.png</t>
  </si>
  <si>
    <t>picture 38</t>
  </si>
  <si>
    <t>通过题干可以发现本题考点为图形推理中的位置－平移，由题干可以发现黑点较明显，而且数量变化为1、2、1、2，而且单数时点在对角线上移动。
故正确答案为B。</t>
  </si>
  <si>
    <t>https://x1176937.910402.xyz/img/2024/12/24/xghylq.png</t>
  </si>
  <si>
    <t>picture 39</t>
  </si>
  <si>
    <t>观察图形，元素组成不同，且面数量明显，优先考虑数面。题干图形的面数量为0、1、2、3、4、？，问号处应为5个面，排除C项。其次，题干图形都是由曲线和直线组成，只有D项是既有曲线又有直线，排除A、B两项。
故正确答案为D</t>
  </si>
  <si>
    <t>https://x1176937.910402.xyz/img/2024/12/24/xgifp5.png</t>
  </si>
  <si>
    <t>picture 40</t>
  </si>
  <si>
    <t>元素组成相同，但个数不同，考虑数量规律。观察图形，圆的数量分别为5、4、5、4，则图五应包含5个圆，排除D项。A、B、C三项区别在于位置不同，但无移动规律，从整体观察题干，发现所有图形都是对称图形，则应选一个对称图形，只有A项符合。
故正确答案为A</t>
  </si>
  <si>
    <t>https://x1176937.910402.xyz/img/2024/12/24/xgileu.png</t>
  </si>
  <si>
    <t>picture 41</t>
  </si>
  <si>
    <t>综合考查数量和位置。
通过观察可知，题干图形依次增加一条线段，且所递增的线条与所衔接线条所成角度分别为45度、90度、135度，也即依次递增45度，因此待选图形中所增加的线条与所衔接线条的度数应为180度。
故正确答案为D</t>
  </si>
  <si>
    <t>https://x1176937.910402.xyz/img/2024/12/24/xgiy6v.png</t>
  </si>
  <si>
    <t>picture 42</t>
  </si>
  <si>
    <t>元素组成凌乱，数线——曲线和直线数量之和。
题干图形中包含的线条数依次为3、4、5、6，依次等量递增，因此问号处图形应包含7个线条，只有B符合条件。
故正确答案为B</t>
  </si>
  <si>
    <t>https://x1176937.910402.xyz/img/2024/12/24/xgj81q.png</t>
  </si>
  <si>
    <t>picture 43</t>
  </si>
  <si>
    <t>图（1）（2）的变化规律为：正方形移动到圆的左边，且正方形和线的数量发生变化；图（2）（3）的变化规律为：正方形移动到圆的右边，且圆的数量发生变化，所以图（3）（4），正方形应该在圆的左边，排除A、B两项，且正方形和线的数量发生变化，排除D项。
故正确答案为C。</t>
  </si>
  <si>
    <t>https://x1176937.910402.xyz/img/2024/12/24/xgjigs.png</t>
  </si>
  <si>
    <t>picture 44</t>
  </si>
  <si>
    <t>元素组成不同，属性无规律，考虑数量规律。图形外部的黑三角形数量逐渐增加，依次为2、3、4、5，？处应该为6个黑三角形，选项均符合规律；进一步观察，发现黑三角形的位置不同，所以观察位置变化，黑三角形每次顺时针平移一格，并且每次增加一个。图1到图2，黑三角形顺时针移动一格，增加一个黑三角形，图2到图3黑三角形顺时针移动一格，增加一个黑三角形，图3到图4黑三角形顺时针移动一格，增加一个黑三角形，所以图4到？处黑三角形顺时针移动一格，增加一个黑三角形，排除A、B两项；
对比C、D两项，观察图形内部，发现C项内部元素的线条数为3，D项内部元素的线条数为4，而题干中内部元素的线条数分别为0、1、2、3，问号处应该为由4条线组成的元素，排除C项。
故正确答案为D。</t>
  </si>
  <si>
    <t>https://x1176937.910402.xyz/img/2024/12/24/xgjyub.png</t>
  </si>
  <si>
    <t>picture 45</t>
  </si>
  <si>
    <t>从第一幅图形到第二幅图形，是竖线上方加了一条小横线，且三角形的颜色不变；
从第二幅图形到第三图形，是三角形旁边加了一条竖线，且三角形的颜色变了；
从第三幅图形到第四幅图形，是竖线上方加了一条横线，且三角形的颜色不变。
所以变化规律为横线竖线轮流加，且加竖线的时候三角形的颜色发生变化。
未知图形应该是第四幅图三角形旁边加一条竖线且颜色变化，即为C项。
故正确答案为C。</t>
  </si>
  <si>
    <t>https://x1176937.910402.xyz/img/2024/12/24/xgk3gb.png</t>
  </si>
  <si>
    <t>picture 46</t>
  </si>
  <si>
    <t>元素组成相似，题干图形依次递减一条线条，且所递减的线条与前一条递减的线条成60度夹角。
A、B、D项都少一条线，但是角度不符合。
故正确答案为C。</t>
  </si>
  <si>
    <t>https://x1176937.910402.xyz/img/2024/12/24/xgklde.png</t>
  </si>
  <si>
    <t>picture 47</t>
  </si>
  <si>
    <t>元素组成凌乱，而且分内外两部分，看外部数量和内部的关系。题干中每个图形的空间数与其外面图形的边数相差1，A项中的图形有3个空间，外边图形有4条边，符合规律。
故正确答案为A。</t>
  </si>
  <si>
    <t>https://x1176937.910402.xyz/img/2024/12/24/xgktrc.png</t>
  </si>
  <si>
    <t>picture 48</t>
  </si>
  <si>
    <t>题干图形中，黑、白、黑、白的数量依次为1、2、3、4，数量递增，颜色交替，因此待选图形中黑色的数量应为5，A、B、C三项均符合；
观察黑、白、黑、白的结束位置，如图中红点标示位置，逆时针依次旋转两格，则待选图形中“黑”的结束位置，应再次逆时针旋转两格，得到B项。
故正确答案为B</t>
  </si>
  <si>
    <t>https://x1176937.910402.xyz/img/2024/12/24/xgky6a.png</t>
  </si>
  <si>
    <t>picture 49</t>
  </si>
  <si>
    <t>元素组成凌乱，且分为内外两部分，通常观察两者之间的关系。
交点个数为3，8，5，4，
内部黑点为6，1，4，5，
数交点和小黑点数目之和，点的个数都是9。
故正确答案为B。</t>
  </si>
  <si>
    <t>https://x1176937.910402.xyz/img/2024/12/24/xglavh.png</t>
  </si>
  <si>
    <t>picture 50</t>
  </si>
  <si>
    <t>元素组成相似，元素相邻求同，注意观察相邻图形的关系。根据题目中已知图形情况，所有图形均由内外两个图形组成，且下一个图形的外图是上一个图形的内图变换而来。故问号处图形的外图一定为第四图中的内图正方形，所以只有C、D两项符合条件。同时，每个图形的内外两个图形均为曲线图形和直线图形交替。依此规律，C项内外均为直线图形，所以排除。
故正确答案为D。</t>
  </si>
  <si>
    <t>https://x1176937.910402.xyz/img/2024/12/24/xgllop.png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</si>
</sst>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0"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0" fillId="2" borderId="1" applyNumberFormat="0" applyFont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3" borderId="4" applyNumberFormat="0" applyAlignment="0" applyProtection="0">
      <alignment vertical="center"/>
    </xf>
    <xf numFmtId="0" fontId="10" fillId="4" borderId="5" applyNumberFormat="0" applyAlignment="0" applyProtection="0">
      <alignment vertical="center"/>
    </xf>
    <xf numFmtId="0" fontId="11" fillId="4" borderId="4" applyNumberFormat="0" applyAlignment="0" applyProtection="0">
      <alignment vertical="center"/>
    </xf>
    <xf numFmtId="0" fontId="12" fillId="5" borderId="6" applyNumberFormat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14" fillId="0" borderId="8" applyNumberFormat="0" applyFill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16" fillId="7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8" fillId="9" borderId="0" applyNumberFormat="0" applyBorder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18" fillId="12" borderId="0" applyNumberFormat="0" applyBorder="0" applyAlignment="0" applyProtection="0">
      <alignment vertical="center"/>
    </xf>
    <xf numFmtId="0" fontId="18" fillId="13" borderId="0" applyNumberFormat="0" applyBorder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18" fillId="16" borderId="0" applyNumberFormat="0" applyBorder="0" applyAlignment="0" applyProtection="0">
      <alignment vertical="center"/>
    </xf>
    <xf numFmtId="0" fontId="18" fillId="17" borderId="0" applyNumberFormat="0" applyBorder="0" applyAlignment="0" applyProtection="0">
      <alignment vertical="center"/>
    </xf>
    <xf numFmtId="0" fontId="19" fillId="18" borderId="0" applyNumberFormat="0" applyBorder="0" applyAlignment="0" applyProtection="0">
      <alignment vertical="center"/>
    </xf>
    <xf numFmtId="0" fontId="19" fillId="19" borderId="0" applyNumberFormat="0" applyBorder="0" applyAlignment="0" applyProtection="0">
      <alignment vertical="center"/>
    </xf>
    <xf numFmtId="0" fontId="18" fillId="20" borderId="0" applyNumberFormat="0" applyBorder="0" applyAlignment="0" applyProtection="0">
      <alignment vertical="center"/>
    </xf>
    <xf numFmtId="0" fontId="18" fillId="21" borderId="0" applyNumberFormat="0" applyBorder="0" applyAlignment="0" applyProtection="0">
      <alignment vertical="center"/>
    </xf>
    <xf numFmtId="0" fontId="19" fillId="22" borderId="0" applyNumberFormat="0" applyBorder="0" applyAlignment="0" applyProtection="0">
      <alignment vertical="center"/>
    </xf>
    <xf numFmtId="0" fontId="19" fillId="23" borderId="0" applyNumberFormat="0" applyBorder="0" applyAlignment="0" applyProtection="0">
      <alignment vertical="center"/>
    </xf>
    <xf numFmtId="0" fontId="18" fillId="24" borderId="0" applyNumberFormat="0" applyBorder="0" applyAlignment="0" applyProtection="0">
      <alignment vertical="center"/>
    </xf>
    <xf numFmtId="0" fontId="18" fillId="25" borderId="0" applyNumberFormat="0" applyBorder="0" applyAlignment="0" applyProtection="0">
      <alignment vertical="center"/>
    </xf>
    <xf numFmtId="0" fontId="19" fillId="26" borderId="0" applyNumberFormat="0" applyBorder="0" applyAlignment="0" applyProtection="0">
      <alignment vertical="center"/>
    </xf>
    <xf numFmtId="0" fontId="19" fillId="27" borderId="0" applyNumberFormat="0" applyBorder="0" applyAlignment="0" applyProtection="0">
      <alignment vertical="center"/>
    </xf>
    <xf numFmtId="0" fontId="18" fillId="28" borderId="0" applyNumberFormat="0" applyBorder="0" applyAlignment="0" applyProtection="0">
      <alignment vertical="center"/>
    </xf>
    <xf numFmtId="0" fontId="18" fillId="29" borderId="0" applyNumberFormat="0" applyBorder="0" applyAlignment="0" applyProtection="0">
      <alignment vertical="center"/>
    </xf>
    <xf numFmtId="0" fontId="19" fillId="30" borderId="0" applyNumberFormat="0" applyBorder="0" applyAlignment="0" applyProtection="0">
      <alignment vertical="center"/>
    </xf>
    <xf numFmtId="0" fontId="19" fillId="31" borderId="0" applyNumberFormat="0" applyBorder="0" applyAlignment="0" applyProtection="0">
      <alignment vertical="center"/>
    </xf>
    <xf numFmtId="0" fontId="18" fillId="32" borderId="0" applyNumberFormat="0" applyBorder="0" applyAlignment="0" applyProtection="0">
      <alignment vertical="center"/>
    </xf>
  </cellStyleXfs>
  <cellXfs count="4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 wrapText="1"/>
    </xf>
    <xf numFmtId="0" fontId="1" fillId="0" borderId="0" xfId="6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9" Type="http://schemas.openxmlformats.org/officeDocument/2006/relationships/image" Target="media/image9.png"/><Relationship Id="rId8" Type="http://schemas.openxmlformats.org/officeDocument/2006/relationships/image" Target="media/image8.png"/><Relationship Id="rId7" Type="http://schemas.openxmlformats.org/officeDocument/2006/relationships/image" Target="media/image7.png"/><Relationship Id="rId6" Type="http://schemas.openxmlformats.org/officeDocument/2006/relationships/image" Target="media/image6.png"/><Relationship Id="rId50" Type="http://schemas.openxmlformats.org/officeDocument/2006/relationships/image" Target="media/image50.png"/><Relationship Id="rId5" Type="http://schemas.openxmlformats.org/officeDocument/2006/relationships/image" Target="media/image5.png"/><Relationship Id="rId49" Type="http://schemas.openxmlformats.org/officeDocument/2006/relationships/image" Target="media/image49.png"/><Relationship Id="rId48" Type="http://schemas.openxmlformats.org/officeDocument/2006/relationships/image" Target="media/image48.png"/><Relationship Id="rId47" Type="http://schemas.openxmlformats.org/officeDocument/2006/relationships/image" Target="media/image47.png"/><Relationship Id="rId46" Type="http://schemas.openxmlformats.org/officeDocument/2006/relationships/image" Target="media/image46.png"/><Relationship Id="rId45" Type="http://schemas.openxmlformats.org/officeDocument/2006/relationships/image" Target="media/image45.png"/><Relationship Id="rId44" Type="http://schemas.openxmlformats.org/officeDocument/2006/relationships/image" Target="media/image44.png"/><Relationship Id="rId43" Type="http://schemas.openxmlformats.org/officeDocument/2006/relationships/image" Target="media/image43.png"/><Relationship Id="rId42" Type="http://schemas.openxmlformats.org/officeDocument/2006/relationships/image" Target="media/image42.png"/><Relationship Id="rId41" Type="http://schemas.openxmlformats.org/officeDocument/2006/relationships/image" Target="media/image41.png"/><Relationship Id="rId40" Type="http://schemas.openxmlformats.org/officeDocument/2006/relationships/image" Target="media/image40.png"/><Relationship Id="rId4" Type="http://schemas.openxmlformats.org/officeDocument/2006/relationships/image" Target="media/image4.png"/><Relationship Id="rId39" Type="http://schemas.openxmlformats.org/officeDocument/2006/relationships/image" Target="media/image39.png"/><Relationship Id="rId38" Type="http://schemas.openxmlformats.org/officeDocument/2006/relationships/image" Target="media/image38.png"/><Relationship Id="rId37" Type="http://schemas.openxmlformats.org/officeDocument/2006/relationships/image" Target="media/image37.png"/><Relationship Id="rId36" Type="http://schemas.openxmlformats.org/officeDocument/2006/relationships/image" Target="media/image36.png"/><Relationship Id="rId35" Type="http://schemas.openxmlformats.org/officeDocument/2006/relationships/image" Target="media/image35.png"/><Relationship Id="rId34" Type="http://schemas.openxmlformats.org/officeDocument/2006/relationships/image" Target="media/image34.png"/><Relationship Id="rId33" Type="http://schemas.openxmlformats.org/officeDocument/2006/relationships/image" Target="media/image33.png"/><Relationship Id="rId32" Type="http://schemas.openxmlformats.org/officeDocument/2006/relationships/image" Target="media/image32.png"/><Relationship Id="rId31" Type="http://schemas.openxmlformats.org/officeDocument/2006/relationships/image" Target="media/image31.png"/><Relationship Id="rId30" Type="http://schemas.openxmlformats.org/officeDocument/2006/relationships/image" Target="media/image30.png"/><Relationship Id="rId3" Type="http://schemas.openxmlformats.org/officeDocument/2006/relationships/image" Target="media/image3.png"/><Relationship Id="rId29" Type="http://schemas.openxmlformats.org/officeDocument/2006/relationships/image" Target="media/image29.png"/><Relationship Id="rId28" Type="http://schemas.openxmlformats.org/officeDocument/2006/relationships/image" Target="media/image28.png"/><Relationship Id="rId27" Type="http://schemas.openxmlformats.org/officeDocument/2006/relationships/image" Target="media/image27.png"/><Relationship Id="rId26" Type="http://schemas.openxmlformats.org/officeDocument/2006/relationships/image" Target="media/image26.png"/><Relationship Id="rId25" Type="http://schemas.openxmlformats.org/officeDocument/2006/relationships/image" Target="media/image25.png"/><Relationship Id="rId24" Type="http://schemas.openxmlformats.org/officeDocument/2006/relationships/image" Target="media/image24.png"/><Relationship Id="rId23" Type="http://schemas.openxmlformats.org/officeDocument/2006/relationships/image" Target="media/image23.png"/><Relationship Id="rId22" Type="http://schemas.openxmlformats.org/officeDocument/2006/relationships/image" Target="media/image22.png"/><Relationship Id="rId21" Type="http://schemas.openxmlformats.org/officeDocument/2006/relationships/image" Target="media/image21.png"/><Relationship Id="rId20" Type="http://schemas.openxmlformats.org/officeDocument/2006/relationships/image" Target="media/image20.png"/><Relationship Id="rId2" Type="http://schemas.openxmlformats.org/officeDocument/2006/relationships/image" Target="media/image2.png"/><Relationship Id="rId19" Type="http://schemas.openxmlformats.org/officeDocument/2006/relationships/image" Target="media/image19.png"/><Relationship Id="rId18" Type="http://schemas.openxmlformats.org/officeDocument/2006/relationships/image" Target="media/image18.png"/><Relationship Id="rId17" Type="http://schemas.openxmlformats.org/officeDocument/2006/relationships/image" Target="media/image17.png"/><Relationship Id="rId16" Type="http://schemas.openxmlformats.org/officeDocument/2006/relationships/image" Target="media/image16.png"/><Relationship Id="rId15" Type="http://schemas.openxmlformats.org/officeDocument/2006/relationships/image" Target="media/image15.png"/><Relationship Id="rId14" Type="http://schemas.openxmlformats.org/officeDocument/2006/relationships/image" Target="media/image14.png"/><Relationship Id="rId13" Type="http://schemas.openxmlformats.org/officeDocument/2006/relationships/image" Target="media/image13.png"/><Relationship Id="rId12" Type="http://schemas.openxmlformats.org/officeDocument/2006/relationships/image" Target="media/image12.png"/><Relationship Id="rId11" Type="http://schemas.openxmlformats.org/officeDocument/2006/relationships/image" Target="media/image11.png"/><Relationship Id="rId10" Type="http://schemas.openxmlformats.org/officeDocument/2006/relationships/image" Target="media/image10.png"/><Relationship Id="rId1" Type="http://schemas.openxmlformats.org/officeDocument/2006/relationships/image" Target="media/image1.png"/></Relationships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tyles" Target="styles.xml"/><Relationship Id="rId6" Type="http://www.wps.cn/officeDocument/2020/cellImage" Target="cellimag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hyperlink" Target="https://x1176937.910402.xyz/img/2024/12/24/xg3lo2.png" TargetMode="External"/><Relationship Id="rId1" Type="http://schemas.openxmlformats.org/officeDocument/2006/relationships/hyperlink" Target="https://x1176937.910402.xyz/img/2024/12/24/xgllop.png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52"/>
  <sheetViews>
    <sheetView tabSelected="1" zoomScale="55" zoomScaleNormal="55" workbookViewId="0">
      <selection activeCell="E2" sqref="E2"/>
    </sheetView>
  </sheetViews>
  <sheetFormatPr defaultColWidth="9" defaultRowHeight="14.4" outlineLevelCol="5"/>
  <cols>
    <col min="1" max="1" width="10.7777777777778" customWidth="1"/>
    <col min="2" max="2" width="11.8888888888889" customWidth="1"/>
    <col min="3" max="3" width="77.5648148148148" customWidth="1"/>
    <col min="4" max="4" width="7.66666666666667" customWidth="1"/>
    <col min="5" max="5" width="24.7777777777778" customWidth="1"/>
    <col min="6" max="6" width="60.2222222222222" customWidth="1"/>
  </cols>
  <sheetData>
    <row r="1" spans="1:6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t="s">
        <v>5</v>
      </c>
    </row>
    <row r="2" ht="409.5" spans="1:6">
      <c r="A2">
        <v>53</v>
      </c>
      <c r="B2" t="s">
        <v>6</v>
      </c>
      <c r="C2" t="str">
        <f>_xlfn.DISPIMG("ID_F5069AC1085B4C6481AF9B042A810FED",1)</f>
        <v>=DISPIMG("ID_F5069AC1085B4C6481AF9B042A810FED",1)</v>
      </c>
      <c r="D2" t="s">
        <v>7</v>
      </c>
      <c r="E2" s="2" t="s">
        <v>8</v>
      </c>
      <c r="F2" t="s">
        <v>9</v>
      </c>
    </row>
    <row r="3" ht="409.5" spans="1:6">
      <c r="A3">
        <v>58</v>
      </c>
      <c r="B3" t="s">
        <v>10</v>
      </c>
      <c r="C3" t="str">
        <f>_xlfn.DISPIMG("ID_809286BA713748308E04F6BA16AFCD65",1)</f>
        <v>=DISPIMG("ID_809286BA713748308E04F6BA16AFCD65",1)</v>
      </c>
      <c r="D3" t="s">
        <v>11</v>
      </c>
      <c r="E3" s="2" t="s">
        <v>12</v>
      </c>
      <c r="F3" t="s">
        <v>13</v>
      </c>
    </row>
    <row r="4" ht="409.5" spans="1:6">
      <c r="A4">
        <v>48</v>
      </c>
      <c r="B4" t="s">
        <v>14</v>
      </c>
      <c r="C4" t="str">
        <f>_xlfn.DISPIMG("ID_DD87767322E04688B2D2071D7644E91C",1)</f>
        <v>=DISPIMG("ID_DD87767322E04688B2D2071D7644E91C",1)</v>
      </c>
      <c r="D4" t="s">
        <v>15</v>
      </c>
      <c r="E4" s="2" t="s">
        <v>16</v>
      </c>
      <c r="F4" t="s">
        <v>17</v>
      </c>
    </row>
    <row r="5" ht="409.5" spans="1:6">
      <c r="A5">
        <v>89</v>
      </c>
      <c r="B5" t="s">
        <v>18</v>
      </c>
      <c r="C5" t="str">
        <f>_xlfn.DISPIMG("ID_4F39E946B8EC4630B5CC682C3388D75B",1)</f>
        <v>=DISPIMG("ID_4F39E946B8EC4630B5CC682C3388D75B",1)</v>
      </c>
      <c r="D5" t="s">
        <v>19</v>
      </c>
      <c r="E5" s="2" t="s">
        <v>20</v>
      </c>
      <c r="F5" t="s">
        <v>21</v>
      </c>
    </row>
    <row r="6" ht="409.5" spans="1:6">
      <c r="A6">
        <v>58</v>
      </c>
      <c r="B6" t="s">
        <v>22</v>
      </c>
      <c r="C6" t="str">
        <f>_xlfn.DISPIMG("ID_4D3EC0767120464DB75F4063B72BA548",1)</f>
        <v>=DISPIMG("ID_4D3EC0767120464DB75F4063B72BA548",1)</v>
      </c>
      <c r="D6" t="s">
        <v>7</v>
      </c>
      <c r="E6" s="2" t="s">
        <v>23</v>
      </c>
      <c r="F6" t="s">
        <v>24</v>
      </c>
    </row>
    <row r="7" ht="409.5" spans="1:6">
      <c r="A7">
        <v>68</v>
      </c>
      <c r="B7" t="s">
        <v>25</v>
      </c>
      <c r="C7" t="str">
        <f>_xlfn.DISPIMG("ID_7EF8EDF7B873418EBDBB8CB3AF54F435",1)</f>
        <v>=DISPIMG("ID_7EF8EDF7B873418EBDBB8CB3AF54F435",1)</v>
      </c>
      <c r="D7" t="s">
        <v>19</v>
      </c>
      <c r="E7" s="2" t="s">
        <v>26</v>
      </c>
      <c r="F7" t="s">
        <v>27</v>
      </c>
    </row>
    <row r="8" ht="409.5" spans="1:6">
      <c r="A8">
        <v>69</v>
      </c>
      <c r="B8" t="s">
        <v>28</v>
      </c>
      <c r="C8" t="str">
        <f>_xlfn.DISPIMG("ID_05ACC465B73341EEB4B5C1379DA7FCA9",1)</f>
        <v>=DISPIMG("ID_05ACC465B73341EEB4B5C1379DA7FCA9",1)</v>
      </c>
      <c r="D8" t="s">
        <v>15</v>
      </c>
      <c r="E8" s="2" t="s">
        <v>29</v>
      </c>
      <c r="F8" t="s">
        <v>30</v>
      </c>
    </row>
    <row r="9" ht="409.5" spans="1:6">
      <c r="A9">
        <v>40</v>
      </c>
      <c r="B9" t="s">
        <v>31</v>
      </c>
      <c r="C9" t="str">
        <f>_xlfn.DISPIMG("ID_C724F6F3F51944B584B02D0342F2BF80",1)</f>
        <v>=DISPIMG("ID_C724F6F3F51944B584B02D0342F2BF80",1)</v>
      </c>
      <c r="D9" t="s">
        <v>7</v>
      </c>
      <c r="E9" s="2" t="s">
        <v>32</v>
      </c>
      <c r="F9" t="s">
        <v>33</v>
      </c>
    </row>
    <row r="10" ht="409.5" spans="1:6">
      <c r="A10">
        <v>71</v>
      </c>
      <c r="B10" t="s">
        <v>34</v>
      </c>
      <c r="C10" t="str">
        <f>_xlfn.DISPIMG("ID_C16FCDDEDF91469AA2643E0DD702608C",1)</f>
        <v>=DISPIMG("ID_C16FCDDEDF91469AA2643E0DD702608C",1)</v>
      </c>
      <c r="D10" t="s">
        <v>15</v>
      </c>
      <c r="E10" s="2" t="s">
        <v>35</v>
      </c>
      <c r="F10" t="s">
        <v>36</v>
      </c>
    </row>
    <row r="11" ht="409.5" spans="1:6">
      <c r="A11">
        <v>44</v>
      </c>
      <c r="B11" t="s">
        <v>37</v>
      </c>
      <c r="C11" t="str">
        <f>_xlfn.DISPIMG("ID_1E7B84CA6CF34AEEB3C5610AF336CC0D",1)</f>
        <v>=DISPIMG("ID_1E7B84CA6CF34AEEB3C5610AF336CC0D",1)</v>
      </c>
      <c r="D11" t="s">
        <v>15</v>
      </c>
      <c r="E11" s="2" t="s">
        <v>38</v>
      </c>
      <c r="F11" t="s">
        <v>39</v>
      </c>
    </row>
    <row r="12" ht="409.5" spans="1:6">
      <c r="A12">
        <v>84</v>
      </c>
      <c r="B12" t="s">
        <v>40</v>
      </c>
      <c r="C12" t="str">
        <f>_xlfn.DISPIMG("ID_5F21B192E2F640FAAA7F87CFB5EAEDFD",1)</f>
        <v>=DISPIMG("ID_5F21B192E2F640FAAA7F87CFB5EAEDFD",1)</v>
      </c>
      <c r="D12" t="s">
        <v>7</v>
      </c>
      <c r="E12" s="2" t="s">
        <v>41</v>
      </c>
      <c r="F12" t="s">
        <v>42</v>
      </c>
    </row>
    <row r="13" ht="409.5" spans="1:6">
      <c r="A13">
        <v>86</v>
      </c>
      <c r="B13" t="s">
        <v>43</v>
      </c>
      <c r="C13" t="str">
        <f>_xlfn.DISPIMG("ID_287AE832CD304BAA9C83AD7509A74F0B",1)</f>
        <v>=DISPIMG("ID_287AE832CD304BAA9C83AD7509A74F0B",1)</v>
      </c>
      <c r="D13" t="s">
        <v>7</v>
      </c>
      <c r="E13" s="2" t="s">
        <v>44</v>
      </c>
      <c r="F13" t="s">
        <v>45</v>
      </c>
    </row>
    <row r="14" ht="409.5" spans="1:6">
      <c r="A14">
        <v>30</v>
      </c>
      <c r="B14" t="s">
        <v>46</v>
      </c>
      <c r="C14" t="str">
        <f>_xlfn.DISPIMG("ID_6D394F47E90F41C580BCB952B263A796",1)</f>
        <v>=DISPIMG("ID_6D394F47E90F41C580BCB952B263A796",1)</v>
      </c>
      <c r="D14" t="s">
        <v>19</v>
      </c>
      <c r="E14" s="2" t="s">
        <v>47</v>
      </c>
      <c r="F14" t="s">
        <v>48</v>
      </c>
    </row>
    <row r="15" ht="409.5" spans="1:6">
      <c r="A15">
        <v>56</v>
      </c>
      <c r="B15" t="s">
        <v>49</v>
      </c>
      <c r="C15" t="str">
        <f>_xlfn.DISPIMG("ID_2A919C81915E44738A8D582378AC34AC",1)</f>
        <v>=DISPIMG("ID_2A919C81915E44738A8D582378AC34AC",1)</v>
      </c>
      <c r="D15" t="s">
        <v>11</v>
      </c>
      <c r="E15" s="2" t="s">
        <v>50</v>
      </c>
      <c r="F15" t="s">
        <v>51</v>
      </c>
    </row>
    <row r="16" ht="409.5" spans="1:6">
      <c r="A16">
        <v>87</v>
      </c>
      <c r="B16" t="s">
        <v>52</v>
      </c>
      <c r="C16" t="str">
        <f>_xlfn.DISPIMG("ID_29A96F3143294D49A1F41D7D1E01462A",1)</f>
        <v>=DISPIMG("ID_29A96F3143294D49A1F41D7D1E01462A",1)</v>
      </c>
      <c r="D16" t="s">
        <v>11</v>
      </c>
      <c r="E16" s="2" t="s">
        <v>53</v>
      </c>
      <c r="F16" t="s">
        <v>54</v>
      </c>
    </row>
    <row r="17" ht="409.5" spans="1:6">
      <c r="A17">
        <v>45</v>
      </c>
      <c r="B17" t="s">
        <v>55</v>
      </c>
      <c r="C17" t="str">
        <f>_xlfn.DISPIMG("ID_D8594BBE831D45888E8EED4DF43B8A87",1)</f>
        <v>=DISPIMG("ID_D8594BBE831D45888E8EED4DF43B8A87",1)</v>
      </c>
      <c r="D17" t="s">
        <v>11</v>
      </c>
      <c r="E17" s="2" t="s">
        <v>56</v>
      </c>
      <c r="F17" t="s">
        <v>57</v>
      </c>
    </row>
    <row r="18" ht="409.5" spans="1:6">
      <c r="A18">
        <v>67</v>
      </c>
      <c r="B18" t="s">
        <v>58</v>
      </c>
      <c r="C18" t="str">
        <f>_xlfn.DISPIMG("ID_7D26F3831EC34416BF73C2B6D0D6FD51",1)</f>
        <v>=DISPIMG("ID_7D26F3831EC34416BF73C2B6D0D6FD51",1)</v>
      </c>
      <c r="D18" t="s">
        <v>19</v>
      </c>
      <c r="E18" s="2" t="s">
        <v>59</v>
      </c>
      <c r="F18" t="s">
        <v>60</v>
      </c>
    </row>
    <row r="19" ht="409.5" spans="1:6">
      <c r="A19">
        <v>40</v>
      </c>
      <c r="B19" t="s">
        <v>61</v>
      </c>
      <c r="C19" t="str">
        <f>_xlfn.DISPIMG("ID_B2C3D999FB03431BB08450FE602AF3E6",1)</f>
        <v>=DISPIMG("ID_B2C3D999FB03431BB08450FE602AF3E6",1)</v>
      </c>
      <c r="D19" t="s">
        <v>11</v>
      </c>
      <c r="E19" s="2" t="s">
        <v>62</v>
      </c>
      <c r="F19" s="3" t="s">
        <v>63</v>
      </c>
    </row>
    <row r="20" ht="409.5" spans="1:6">
      <c r="A20">
        <v>43</v>
      </c>
      <c r="B20" t="s">
        <v>64</v>
      </c>
      <c r="C20" t="str">
        <f>_xlfn.DISPIMG("ID_1E3C6E8291C242BCA9085903BBE3F5BC",1)</f>
        <v>=DISPIMG("ID_1E3C6E8291C242BCA9085903BBE3F5BC",1)</v>
      </c>
      <c r="D20" t="s">
        <v>11</v>
      </c>
      <c r="E20" s="2" t="s">
        <v>65</v>
      </c>
      <c r="F20" t="s">
        <v>66</v>
      </c>
    </row>
    <row r="21" ht="409.5" spans="1:6">
      <c r="A21">
        <v>86</v>
      </c>
      <c r="B21" t="s">
        <v>67</v>
      </c>
      <c r="C21" t="str">
        <f>_xlfn.DISPIMG("ID_39B6515753CB4C8A973E6C03EB5155A2",1)</f>
        <v>=DISPIMG("ID_39B6515753CB4C8A973E6C03EB5155A2",1)</v>
      </c>
      <c r="D21" t="s">
        <v>7</v>
      </c>
      <c r="E21" s="2" t="s">
        <v>68</v>
      </c>
      <c r="F21" t="s">
        <v>69</v>
      </c>
    </row>
    <row r="22" ht="409.5" spans="1:6">
      <c r="A22">
        <v>71</v>
      </c>
      <c r="B22" t="s">
        <v>70</v>
      </c>
      <c r="C22" t="str">
        <f>_xlfn.DISPIMG("ID_FD661A5818974603AED2A8E8210B6054",1)</f>
        <v>=DISPIMG("ID_FD661A5818974603AED2A8E8210B6054",1)</v>
      </c>
      <c r="D22" t="s">
        <v>19</v>
      </c>
      <c r="E22" s="2" t="s">
        <v>71</v>
      </c>
      <c r="F22" t="s">
        <v>72</v>
      </c>
    </row>
    <row r="23" ht="409.5" spans="1:6">
      <c r="A23">
        <v>67</v>
      </c>
      <c r="B23" t="s">
        <v>73</v>
      </c>
      <c r="C23" t="str">
        <f>_xlfn.DISPIMG("ID_2A39E74773AE4A53ACB034AF0042C52A",1)</f>
        <v>=DISPIMG("ID_2A39E74773AE4A53ACB034AF0042C52A",1)</v>
      </c>
      <c r="D23" t="s">
        <v>15</v>
      </c>
      <c r="E23" s="2" t="s">
        <v>74</v>
      </c>
      <c r="F23" t="s">
        <v>75</v>
      </c>
    </row>
    <row r="24" ht="409.5" spans="1:6">
      <c r="A24">
        <v>78</v>
      </c>
      <c r="B24" t="s">
        <v>76</v>
      </c>
      <c r="C24" t="str">
        <f>_xlfn.DISPIMG("ID_92C7709862B1460CBBFADEB8C248378A",1)</f>
        <v>=DISPIMG("ID_92C7709862B1460CBBFADEB8C248378A",1)</v>
      </c>
      <c r="D24" t="s">
        <v>15</v>
      </c>
      <c r="E24" s="2" t="s">
        <v>77</v>
      </c>
      <c r="F24" t="s">
        <v>78</v>
      </c>
    </row>
    <row r="25" ht="409.5" spans="1:6">
      <c r="A25">
        <v>83</v>
      </c>
      <c r="B25" t="s">
        <v>79</v>
      </c>
      <c r="C25" t="str">
        <f>_xlfn.DISPIMG("ID_C3E83DBE812D46BC8E0E7ECC13E115B7",1)</f>
        <v>=DISPIMG("ID_C3E83DBE812D46BC8E0E7ECC13E115B7",1)</v>
      </c>
      <c r="D25" t="s">
        <v>7</v>
      </c>
      <c r="E25" s="2" t="s">
        <v>80</v>
      </c>
      <c r="F25" t="s">
        <v>81</v>
      </c>
    </row>
    <row r="26" ht="409.5" spans="1:6">
      <c r="A26">
        <v>26</v>
      </c>
      <c r="B26" t="s">
        <v>82</v>
      </c>
      <c r="C26" t="str">
        <f>_xlfn.DISPIMG("ID_6A3D34862DED4C35808DEC64E293E1F3",1)</f>
        <v>=DISPIMG("ID_6A3D34862DED4C35808DEC64E293E1F3",1)</v>
      </c>
      <c r="D26" t="s">
        <v>15</v>
      </c>
      <c r="E26" s="2" t="s">
        <v>83</v>
      </c>
      <c r="F26" t="s">
        <v>84</v>
      </c>
    </row>
    <row r="27" ht="302.4" spans="1:6">
      <c r="A27">
        <v>73</v>
      </c>
      <c r="B27" t="s">
        <v>85</v>
      </c>
      <c r="C27" t="str">
        <f>_xlfn.DISPIMG("ID_9A985E0630554A33995EA81A25233629",1)</f>
        <v>=DISPIMG("ID_9A985E0630554A33995EA81A25233629",1)</v>
      </c>
      <c r="D27" t="s">
        <v>15</v>
      </c>
      <c r="E27" s="2" t="s">
        <v>86</v>
      </c>
      <c r="F27" t="s">
        <v>87</v>
      </c>
    </row>
    <row r="28" ht="409.5" spans="1:6">
      <c r="A28">
        <v>65</v>
      </c>
      <c r="B28" t="s">
        <v>88</v>
      </c>
      <c r="C28" t="str">
        <f>_xlfn.DISPIMG("ID_B826B176A3E343FCAD2656E2C7C66C26",1)</f>
        <v>=DISPIMG("ID_B826B176A3E343FCAD2656E2C7C66C26",1)</v>
      </c>
      <c r="D28" t="s">
        <v>11</v>
      </c>
      <c r="E28" s="2" t="s">
        <v>89</v>
      </c>
      <c r="F28" t="s">
        <v>90</v>
      </c>
    </row>
    <row r="29" ht="409.5" spans="1:6">
      <c r="A29">
        <v>75</v>
      </c>
      <c r="B29" t="s">
        <v>91</v>
      </c>
      <c r="C29" t="str">
        <f>_xlfn.DISPIMG("ID_4097C90FC76D445FB4F9081C79BA5FB4",1)</f>
        <v>=DISPIMG("ID_4097C90FC76D445FB4F9081C79BA5FB4",1)</v>
      </c>
      <c r="D29" t="s">
        <v>11</v>
      </c>
      <c r="E29" s="2" t="s">
        <v>92</v>
      </c>
      <c r="F29" t="s">
        <v>93</v>
      </c>
    </row>
    <row r="30" ht="360" spans="1:6">
      <c r="A30">
        <v>43</v>
      </c>
      <c r="B30" t="s">
        <v>94</v>
      </c>
      <c r="C30" t="str">
        <f>_xlfn.DISPIMG("ID_F3ABDB3A12EC43C089953B4136122978",1)</f>
        <v>=DISPIMG("ID_F3ABDB3A12EC43C089953B4136122978",1)</v>
      </c>
      <c r="D30" t="s">
        <v>19</v>
      </c>
      <c r="E30" s="2" t="s">
        <v>95</v>
      </c>
      <c r="F30" t="s">
        <v>96</v>
      </c>
    </row>
    <row r="31" ht="409.5" spans="1:6">
      <c r="A31">
        <v>84</v>
      </c>
      <c r="B31" t="s">
        <v>97</v>
      </c>
      <c r="C31" t="str">
        <f>_xlfn.DISPIMG("ID_B315554166744E4A87D230FA664B2A1F",1)</f>
        <v>=DISPIMG("ID_B315554166744E4A87D230FA664B2A1F",1)</v>
      </c>
      <c r="D31" t="s">
        <v>7</v>
      </c>
      <c r="E31" s="2" t="s">
        <v>98</v>
      </c>
      <c r="F31" t="s">
        <v>99</v>
      </c>
    </row>
    <row r="32" ht="409.5" spans="1:6">
      <c r="A32">
        <v>53</v>
      </c>
      <c r="B32" t="s">
        <v>100</v>
      </c>
      <c r="C32" t="str">
        <f>_xlfn.DISPIMG("ID_7EFB31CF737944E3A37E18817BEF455F",1)</f>
        <v>=DISPIMG("ID_7EFB31CF737944E3A37E18817BEF455F",1)</v>
      </c>
      <c r="D32" t="s">
        <v>7</v>
      </c>
      <c r="E32" s="2" t="s">
        <v>101</v>
      </c>
      <c r="F32" t="s">
        <v>102</v>
      </c>
    </row>
    <row r="33" ht="409.5" spans="1:6">
      <c r="A33">
        <v>77</v>
      </c>
      <c r="B33" t="s">
        <v>103</v>
      </c>
      <c r="C33" t="str">
        <f>_xlfn.DISPIMG("ID_16CD40B5CC224DDB9E5C7B03534916C0",1)</f>
        <v>=DISPIMG("ID_16CD40B5CC224DDB9E5C7B03534916C0",1)</v>
      </c>
      <c r="D33" t="s">
        <v>15</v>
      </c>
      <c r="E33" s="2" t="s">
        <v>104</v>
      </c>
      <c r="F33" t="s">
        <v>105</v>
      </c>
    </row>
    <row r="34" ht="409.5" spans="1:6">
      <c r="A34">
        <v>62</v>
      </c>
      <c r="B34" t="s">
        <v>106</v>
      </c>
      <c r="C34" t="str">
        <f>_xlfn.DISPIMG("ID_FBC1C310EB8041039F6014024B50F499",1)</f>
        <v>=DISPIMG("ID_FBC1C310EB8041039F6014024B50F499",1)</v>
      </c>
      <c r="D34" t="s">
        <v>15</v>
      </c>
      <c r="E34" s="2" t="s">
        <v>107</v>
      </c>
      <c r="F34" t="s">
        <v>108</v>
      </c>
    </row>
    <row r="35" ht="409.5" spans="1:6">
      <c r="A35">
        <v>43</v>
      </c>
      <c r="B35" t="s">
        <v>109</v>
      </c>
      <c r="C35" t="str">
        <f>_xlfn.DISPIMG("ID_272B8958846245CCAA27F40D20004A41",1)</f>
        <v>=DISPIMG("ID_272B8958846245CCAA27F40D20004A41",1)</v>
      </c>
      <c r="D35" t="s">
        <v>7</v>
      </c>
      <c r="E35" s="2" t="s">
        <v>110</v>
      </c>
      <c r="F35" t="s">
        <v>111</v>
      </c>
    </row>
    <row r="36" ht="409.5" spans="1:6">
      <c r="A36">
        <v>83</v>
      </c>
      <c r="B36" t="s">
        <v>112</v>
      </c>
      <c r="C36" t="str">
        <f>_xlfn.DISPIMG("ID_3AE8BE840FB54DAB9280578B05D587C2",1)</f>
        <v>=DISPIMG("ID_3AE8BE840FB54DAB9280578B05D587C2",1)</v>
      </c>
      <c r="D36" t="s">
        <v>15</v>
      </c>
      <c r="E36" s="2" t="s">
        <v>113</v>
      </c>
      <c r="F36" t="s">
        <v>114</v>
      </c>
    </row>
    <row r="37" ht="409.5" spans="1:6">
      <c r="A37">
        <v>88</v>
      </c>
      <c r="B37" t="s">
        <v>115</v>
      </c>
      <c r="C37" t="str">
        <f>_xlfn.DISPIMG("ID_4F2B548EC3E84000B26E38FAB25DAA80",1)</f>
        <v>=DISPIMG("ID_4F2B548EC3E84000B26E38FAB25DAA80",1)</v>
      </c>
      <c r="D37" t="s">
        <v>11</v>
      </c>
      <c r="E37" s="2" t="s">
        <v>116</v>
      </c>
      <c r="F37" t="s">
        <v>117</v>
      </c>
    </row>
    <row r="38" ht="409.5" spans="1:6">
      <c r="A38">
        <v>67</v>
      </c>
      <c r="B38" t="s">
        <v>118</v>
      </c>
      <c r="C38" t="str">
        <f>_xlfn.DISPIMG("ID_8488B93A8DAA452395516F7A3167E0FC",1)</f>
        <v>=DISPIMG("ID_8488B93A8DAA452395516F7A3167E0FC",1)</v>
      </c>
      <c r="D38" t="s">
        <v>7</v>
      </c>
      <c r="E38" s="2" t="s">
        <v>119</v>
      </c>
      <c r="F38" t="s">
        <v>120</v>
      </c>
    </row>
    <row r="39" ht="273.6" spans="1:6">
      <c r="A39">
        <v>90</v>
      </c>
      <c r="B39" t="s">
        <v>121</v>
      </c>
      <c r="C39" t="str">
        <f>_xlfn.DISPIMG("ID_855687F1BB774063A86AFC76CBB1D15D",1)</f>
        <v>=DISPIMG("ID_855687F1BB774063A86AFC76CBB1D15D",1)</v>
      </c>
      <c r="D39" t="s">
        <v>7</v>
      </c>
      <c r="E39" s="2" t="s">
        <v>122</v>
      </c>
      <c r="F39" t="s">
        <v>123</v>
      </c>
    </row>
    <row r="40" ht="403.2" spans="1:6">
      <c r="A40">
        <v>83</v>
      </c>
      <c r="B40" t="s">
        <v>124</v>
      </c>
      <c r="C40" t="str">
        <f>_xlfn.DISPIMG("ID_28867082445247C29A9AA5B31F414E70",1)</f>
        <v>=DISPIMG("ID_28867082445247C29A9AA5B31F414E70",1)</v>
      </c>
      <c r="D40" t="s">
        <v>19</v>
      </c>
      <c r="E40" s="2" t="s">
        <v>125</v>
      </c>
      <c r="F40" t="s">
        <v>126</v>
      </c>
    </row>
    <row r="41" ht="409.5" spans="1:6">
      <c r="A41">
        <v>79</v>
      </c>
      <c r="B41" t="s">
        <v>127</v>
      </c>
      <c r="C41" t="str">
        <f>_xlfn.DISPIMG("ID_DC24B97443394EADA795C12A8D3B5F2A",1)</f>
        <v>=DISPIMG("ID_DC24B97443394EADA795C12A8D3B5F2A",1)</v>
      </c>
      <c r="D41" t="s">
        <v>11</v>
      </c>
      <c r="E41" s="2" t="s">
        <v>128</v>
      </c>
      <c r="F41" t="s">
        <v>129</v>
      </c>
    </row>
    <row r="42" ht="388.8" spans="1:6">
      <c r="A42">
        <v>32</v>
      </c>
      <c r="B42" t="s">
        <v>130</v>
      </c>
      <c r="C42" t="str">
        <f>_xlfn.DISPIMG("ID_31BCE28B5A174B38B1FD17679CA23D53",1)</f>
        <v>=DISPIMG("ID_31BCE28B5A174B38B1FD17679CA23D53",1)</v>
      </c>
      <c r="D42" t="s">
        <v>19</v>
      </c>
      <c r="E42" s="2" t="s">
        <v>131</v>
      </c>
      <c r="F42" t="s">
        <v>132</v>
      </c>
    </row>
    <row r="43" ht="302.4" spans="1:6">
      <c r="A43">
        <v>67</v>
      </c>
      <c r="B43" t="s">
        <v>133</v>
      </c>
      <c r="C43" t="str">
        <f>_xlfn.DISPIMG("ID_0D297555C6F34749B34B3E563FE269AA",1)</f>
        <v>=DISPIMG("ID_0D297555C6F34749B34B3E563FE269AA",1)</v>
      </c>
      <c r="D43" t="s">
        <v>7</v>
      </c>
      <c r="E43" s="2" t="s">
        <v>134</v>
      </c>
      <c r="F43" t="s">
        <v>135</v>
      </c>
    </row>
    <row r="44" ht="409.5" spans="1:6">
      <c r="A44">
        <v>56</v>
      </c>
      <c r="B44" t="s">
        <v>136</v>
      </c>
      <c r="C44" t="str">
        <f>_xlfn.DISPIMG("ID_30E18243319B44C587F7C7CF08DB2DFC",1)</f>
        <v>=DISPIMG("ID_30E18243319B44C587F7C7CF08DB2DFC",1)</v>
      </c>
      <c r="D44" t="s">
        <v>15</v>
      </c>
      <c r="E44" s="2" t="s">
        <v>137</v>
      </c>
      <c r="F44" t="s">
        <v>138</v>
      </c>
    </row>
    <row r="45" ht="409.5" spans="1:6">
      <c r="A45">
        <v>89</v>
      </c>
      <c r="B45" t="s">
        <v>139</v>
      </c>
      <c r="C45" t="str">
        <f>_xlfn.DISPIMG("ID_B9F1B612194846FB986D779A40D16274",1)</f>
        <v>=DISPIMG("ID_B9F1B612194846FB986D779A40D16274",1)</v>
      </c>
      <c r="D45" t="s">
        <v>19</v>
      </c>
      <c r="E45" s="2" t="s">
        <v>140</v>
      </c>
      <c r="F45" t="s">
        <v>141</v>
      </c>
    </row>
    <row r="46" ht="409.5" spans="1:6">
      <c r="A46">
        <v>54</v>
      </c>
      <c r="B46" t="s">
        <v>142</v>
      </c>
      <c r="C46" t="str">
        <f>_xlfn.DISPIMG("ID_122F30265C204A17A78BAAE3918F3383",1)</f>
        <v>=DISPIMG("ID_122F30265C204A17A78BAAE3918F3383",1)</v>
      </c>
      <c r="D46" t="s">
        <v>15</v>
      </c>
      <c r="E46" s="2" t="s">
        <v>143</v>
      </c>
      <c r="F46" t="s">
        <v>144</v>
      </c>
    </row>
    <row r="47" ht="259.2" spans="1:6">
      <c r="A47">
        <v>41</v>
      </c>
      <c r="B47" t="s">
        <v>145</v>
      </c>
      <c r="C47" t="str">
        <f>_xlfn.DISPIMG("ID_FC70B5C8FE174A3887F15DD120FCD3F8",1)</f>
        <v>=DISPIMG("ID_FC70B5C8FE174A3887F15DD120FCD3F8",1)</v>
      </c>
      <c r="D47" t="s">
        <v>15</v>
      </c>
      <c r="E47" s="2" t="s">
        <v>146</v>
      </c>
      <c r="F47" t="s">
        <v>147</v>
      </c>
    </row>
    <row r="48" ht="316.8" spans="1:6">
      <c r="A48">
        <v>51</v>
      </c>
      <c r="B48" t="s">
        <v>148</v>
      </c>
      <c r="C48" t="str">
        <f>_xlfn.DISPIMG("ID_80F1ADECD10345EEB922C5C92ED72467",1)</f>
        <v>=DISPIMG("ID_80F1ADECD10345EEB922C5C92ED72467",1)</v>
      </c>
      <c r="D48" t="s">
        <v>11</v>
      </c>
      <c r="E48" s="2" t="s">
        <v>149</v>
      </c>
      <c r="F48" t="s">
        <v>150</v>
      </c>
    </row>
    <row r="49" ht="409.5" spans="1:6">
      <c r="A49">
        <v>59</v>
      </c>
      <c r="B49" t="s">
        <v>151</v>
      </c>
      <c r="C49" t="str">
        <f>_xlfn.DISPIMG("ID_92833E9F51EC4900B596CC9579B84F7B",1)</f>
        <v>=DISPIMG("ID_92833E9F51EC4900B596CC9579B84F7B",1)</v>
      </c>
      <c r="D49" t="s">
        <v>7</v>
      </c>
      <c r="E49" s="2" t="s">
        <v>152</v>
      </c>
      <c r="F49" t="s">
        <v>153</v>
      </c>
    </row>
    <row r="50" ht="288" spans="1:6">
      <c r="A50">
        <v>74</v>
      </c>
      <c r="B50" t="s">
        <v>154</v>
      </c>
      <c r="C50" t="str">
        <f>_xlfn.DISPIMG("ID_87465706D1C4420E8A8D12314CCC472D",1)</f>
        <v>=DISPIMG("ID_87465706D1C4420E8A8D12314CCC472D",1)</v>
      </c>
      <c r="D50" t="s">
        <v>7</v>
      </c>
      <c r="E50" s="2" t="s">
        <v>155</v>
      </c>
      <c r="F50" t="s">
        <v>156</v>
      </c>
    </row>
    <row r="51" ht="409.5" spans="1:6">
      <c r="A51">
        <v>80</v>
      </c>
      <c r="B51" t="s">
        <v>157</v>
      </c>
      <c r="C51" t="str">
        <f>_xlfn.DISPIMG("ID_BFB6B88CBA1A4B4687DB814DC5BF8BF7",1)</f>
        <v>=DISPIMG("ID_BFB6B88CBA1A4B4687DB814DC5BF8BF7",1)</v>
      </c>
      <c r="D51" t="s">
        <v>19</v>
      </c>
      <c r="E51" s="2" t="s">
        <v>158</v>
      </c>
      <c r="F51" s="3" t="s">
        <v>159</v>
      </c>
    </row>
    <row r="52" spans="5:5">
      <c r="E52" s="2"/>
    </row>
  </sheetData>
  <hyperlinks>
    <hyperlink ref="F51" r:id="rId1" display="https://x1176937.910402.xyz/img/2024/12/24/xgllop.png"/>
    <hyperlink ref="F19" r:id="rId2" display="https://x1176937.910402.xyz/img/2024/12/24/xg3lo2.png"/>
  </hyperlinks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4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4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2023-05-12T11:15:00Z</dcterms:created>
  <dcterms:modified xsi:type="dcterms:W3CDTF">2025-05-28T06:13:49Z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2052-12.1.0.20305</vt:lpwstr>
  </property>
  <property fmtid="{D5CDD505-2E9C-101B-9397-08002B2CF9AE}" pid="3" name="ICV">
    <vt:lpwstr>0DAEF46EB80A4D859874ADA2580FDF7C_12</vt:lpwstr>
  </property>
</Properties>
</file>