
<file path=[Content_Types].xml><?xml version="1.0" encoding="utf-8"?>
<Types xmlns="http://schemas.openxmlformats.org/package/2006/content-types">
  <Default Extension="png" ContentType="image/png"/>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180"/>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1113" name="ID_00ED4DFB8A3D41469E2C91E06ED69B85" descr="图片 94"/>
        <xdr:cNvPicPr/>
      </xdr:nvPicPr>
      <xdr:blipFill>
        <a:blip r:embed="rId1"/>
        <a:stretch>
          <a:fillRect/>
        </a:stretch>
      </xdr:blipFill>
      <xdr:spPr>
        <a:xfrm>
          <a:off x="0" y="0"/>
          <a:ext cx="6667500" cy="1838325"/>
        </a:xfrm>
        <a:prstGeom prst="rect">
          <a:avLst/>
        </a:prstGeom>
      </xdr:spPr>
    </xdr:pic>
  </etc:cellImage>
  <etc:cellImage>
    <xdr:pic>
      <xdr:nvPicPr>
        <xdr:cNvPr id="1065" name="ID_5FC582163F9A43ACA230D2851192D284" descr="图片 46"/>
        <xdr:cNvPicPr/>
      </xdr:nvPicPr>
      <xdr:blipFill>
        <a:blip r:embed="rId2"/>
        <a:stretch>
          <a:fillRect/>
        </a:stretch>
      </xdr:blipFill>
      <xdr:spPr>
        <a:xfrm>
          <a:off x="0" y="0"/>
          <a:ext cx="6086475" cy="1581150"/>
        </a:xfrm>
        <a:prstGeom prst="rect">
          <a:avLst/>
        </a:prstGeom>
      </xdr:spPr>
    </xdr:pic>
  </etc:cellImage>
  <etc:cellImage>
    <xdr:pic>
      <xdr:nvPicPr>
        <xdr:cNvPr id="1022" name="ID_D9C3ED9B03F143ADBA91B8279EFA9AB6" descr="图片 3"/>
        <xdr:cNvPicPr/>
      </xdr:nvPicPr>
      <xdr:blipFill>
        <a:blip r:embed="rId3"/>
        <a:stretch>
          <a:fillRect/>
        </a:stretch>
      </xdr:blipFill>
      <xdr:spPr>
        <a:xfrm>
          <a:off x="0" y="0"/>
          <a:ext cx="7686675" cy="3352800"/>
        </a:xfrm>
        <a:prstGeom prst="rect">
          <a:avLst/>
        </a:prstGeom>
      </xdr:spPr>
    </xdr:pic>
  </etc:cellImage>
  <etc:cellImage>
    <xdr:pic>
      <xdr:nvPicPr>
        <xdr:cNvPr id="1044" name="ID_682BEDDA0C374BAFAE08206808B18A2E" descr="图片 25"/>
        <xdr:cNvPicPr/>
      </xdr:nvPicPr>
      <xdr:blipFill>
        <a:blip r:embed="rId4"/>
        <a:stretch>
          <a:fillRect/>
        </a:stretch>
      </xdr:blipFill>
      <xdr:spPr>
        <a:xfrm>
          <a:off x="0" y="0"/>
          <a:ext cx="6229350" cy="1771650"/>
        </a:xfrm>
        <a:prstGeom prst="rect">
          <a:avLst/>
        </a:prstGeom>
      </xdr:spPr>
    </xdr:pic>
  </etc:cellImage>
  <etc:cellImage>
    <xdr:pic>
      <xdr:nvPicPr>
        <xdr:cNvPr id="1021" name="ID_51AB2D7F92154499879CFF7307B48124" descr="图片 2"/>
        <xdr:cNvPicPr/>
      </xdr:nvPicPr>
      <xdr:blipFill>
        <a:blip r:embed="rId5"/>
        <a:stretch>
          <a:fillRect/>
        </a:stretch>
      </xdr:blipFill>
      <xdr:spPr>
        <a:xfrm>
          <a:off x="0" y="0"/>
          <a:ext cx="7086600" cy="2495550"/>
        </a:xfrm>
        <a:prstGeom prst="rect">
          <a:avLst/>
        </a:prstGeom>
      </xdr:spPr>
    </xdr:pic>
  </etc:cellImage>
  <etc:cellImage>
    <xdr:pic>
      <xdr:nvPicPr>
        <xdr:cNvPr id="1063" name="ID_6914F272D27042368D3706ACE42071C4" descr="图片 44"/>
        <xdr:cNvPicPr/>
      </xdr:nvPicPr>
      <xdr:blipFill>
        <a:blip r:embed="rId6"/>
        <a:stretch>
          <a:fillRect/>
        </a:stretch>
      </xdr:blipFill>
      <xdr:spPr>
        <a:xfrm>
          <a:off x="0" y="0"/>
          <a:ext cx="6667500" cy="1809750"/>
        </a:xfrm>
        <a:prstGeom prst="rect">
          <a:avLst/>
        </a:prstGeom>
      </xdr:spPr>
    </xdr:pic>
  </etc:cellImage>
  <etc:cellImage>
    <xdr:pic>
      <xdr:nvPicPr>
        <xdr:cNvPr id="1086" name="ID_43F730FD9E04457AB84D8B9786F03BDE" descr="图片 67"/>
        <xdr:cNvPicPr/>
      </xdr:nvPicPr>
      <xdr:blipFill>
        <a:blip r:embed="rId7"/>
        <a:stretch>
          <a:fillRect/>
        </a:stretch>
      </xdr:blipFill>
      <xdr:spPr>
        <a:xfrm>
          <a:off x="0" y="0"/>
          <a:ext cx="6667500" cy="1714500"/>
        </a:xfrm>
        <a:prstGeom prst="rect">
          <a:avLst/>
        </a:prstGeom>
      </xdr:spPr>
    </xdr:pic>
  </etc:cellImage>
  <etc:cellImage>
    <xdr:pic>
      <xdr:nvPicPr>
        <xdr:cNvPr id="1045" name="ID_2518A56DC26A430B8D03B83AFE18659F" descr="图片 26"/>
        <xdr:cNvPicPr/>
      </xdr:nvPicPr>
      <xdr:blipFill>
        <a:blip r:embed="rId8"/>
        <a:stretch>
          <a:fillRect/>
        </a:stretch>
      </xdr:blipFill>
      <xdr:spPr>
        <a:xfrm>
          <a:off x="0" y="0"/>
          <a:ext cx="5467350" cy="1533525"/>
        </a:xfrm>
        <a:prstGeom prst="rect">
          <a:avLst/>
        </a:prstGeom>
      </xdr:spPr>
    </xdr:pic>
  </etc:cellImage>
  <etc:cellImage>
    <xdr:pic>
      <xdr:nvPicPr>
        <xdr:cNvPr id="1020" name="ID_D19340F2B658473C836FFF2DD68F58A8" descr="图片 1"/>
        <xdr:cNvPicPr/>
      </xdr:nvPicPr>
      <xdr:blipFill>
        <a:blip r:embed="rId9"/>
        <a:stretch>
          <a:fillRect/>
        </a:stretch>
      </xdr:blipFill>
      <xdr:spPr>
        <a:xfrm>
          <a:off x="0" y="0"/>
          <a:ext cx="7515225" cy="2638425"/>
        </a:xfrm>
        <a:prstGeom prst="rect">
          <a:avLst/>
        </a:prstGeom>
      </xdr:spPr>
    </xdr:pic>
  </etc:cellImage>
  <etc:cellImage>
    <xdr:pic>
      <xdr:nvPicPr>
        <xdr:cNvPr id="1024" name="ID_B03C69A30F0B4750A03EC35679241449" descr="图片 5"/>
        <xdr:cNvPicPr/>
      </xdr:nvPicPr>
      <xdr:blipFill>
        <a:blip r:embed="rId10"/>
        <a:stretch>
          <a:fillRect/>
        </a:stretch>
      </xdr:blipFill>
      <xdr:spPr>
        <a:xfrm>
          <a:off x="0" y="0"/>
          <a:ext cx="7772400" cy="3438525"/>
        </a:xfrm>
        <a:prstGeom prst="rect">
          <a:avLst/>
        </a:prstGeom>
      </xdr:spPr>
    </xdr:pic>
  </etc:cellImage>
  <etc:cellImage>
    <xdr:pic>
      <xdr:nvPicPr>
        <xdr:cNvPr id="1083" name="ID_BA4D57E6CA9F48F3A4464050AEE9CE8F" descr="图片 64"/>
        <xdr:cNvPicPr/>
      </xdr:nvPicPr>
      <xdr:blipFill>
        <a:blip r:embed="rId11"/>
        <a:stretch>
          <a:fillRect/>
        </a:stretch>
      </xdr:blipFill>
      <xdr:spPr>
        <a:xfrm>
          <a:off x="0" y="0"/>
          <a:ext cx="6667500" cy="1828800"/>
        </a:xfrm>
        <a:prstGeom prst="rect">
          <a:avLst/>
        </a:prstGeom>
      </xdr:spPr>
    </xdr:pic>
  </etc:cellImage>
  <etc:cellImage>
    <xdr:pic>
      <xdr:nvPicPr>
        <xdr:cNvPr id="1110" name="ID_FB7A6404FE70422BAF39CBF3861B1518" descr="图片 91"/>
        <xdr:cNvPicPr/>
      </xdr:nvPicPr>
      <xdr:blipFill>
        <a:blip r:embed="rId12"/>
        <a:stretch>
          <a:fillRect/>
        </a:stretch>
      </xdr:blipFill>
      <xdr:spPr>
        <a:xfrm>
          <a:off x="0" y="0"/>
          <a:ext cx="6667500" cy="1838325"/>
        </a:xfrm>
        <a:prstGeom prst="rect">
          <a:avLst/>
        </a:prstGeom>
      </xdr:spPr>
    </xdr:pic>
  </etc:cellImage>
  <etc:cellImage>
    <xdr:pic>
      <xdr:nvPicPr>
        <xdr:cNvPr id="1046" name="ID_5CC36F3A49614D908B80C3F4E3601313" descr="图片 27"/>
        <xdr:cNvPicPr/>
      </xdr:nvPicPr>
      <xdr:blipFill>
        <a:blip r:embed="rId13"/>
        <a:stretch>
          <a:fillRect/>
        </a:stretch>
      </xdr:blipFill>
      <xdr:spPr>
        <a:xfrm>
          <a:off x="0" y="0"/>
          <a:ext cx="6638925" cy="2486025"/>
        </a:xfrm>
        <a:prstGeom prst="rect">
          <a:avLst/>
        </a:prstGeom>
      </xdr:spPr>
    </xdr:pic>
  </etc:cellImage>
  <etc:cellImage>
    <xdr:pic>
      <xdr:nvPicPr>
        <xdr:cNvPr id="1023" name="ID_DFFDA4B861044B4EBD92F07CF550520A" descr="图片 4"/>
        <xdr:cNvPicPr/>
      </xdr:nvPicPr>
      <xdr:blipFill>
        <a:blip r:embed="rId14"/>
        <a:stretch>
          <a:fillRect/>
        </a:stretch>
      </xdr:blipFill>
      <xdr:spPr>
        <a:xfrm>
          <a:off x="0" y="0"/>
          <a:ext cx="7486650" cy="2552700"/>
        </a:xfrm>
        <a:prstGeom prst="rect">
          <a:avLst/>
        </a:prstGeom>
      </xdr:spPr>
    </xdr:pic>
  </etc:cellImage>
  <etc:cellImage>
    <xdr:pic>
      <xdr:nvPicPr>
        <xdr:cNvPr id="1095" name="ID_608CFD32D0D84E65A0811E21A31507AD" descr="图片 76"/>
        <xdr:cNvPicPr/>
      </xdr:nvPicPr>
      <xdr:blipFill>
        <a:blip r:embed="rId15"/>
        <a:stretch>
          <a:fillRect/>
        </a:stretch>
      </xdr:blipFill>
      <xdr:spPr>
        <a:xfrm>
          <a:off x="0" y="0"/>
          <a:ext cx="7277100" cy="4867275"/>
        </a:xfrm>
        <a:prstGeom prst="rect">
          <a:avLst/>
        </a:prstGeom>
      </xdr:spPr>
    </xdr:pic>
  </etc:cellImage>
  <etc:cellImage>
    <xdr:pic>
      <xdr:nvPicPr>
        <xdr:cNvPr id="1027" name="ID_7A9BDFD92A82464D81321F8635344B2C" descr="图片 8"/>
        <xdr:cNvPicPr/>
      </xdr:nvPicPr>
      <xdr:blipFill>
        <a:blip r:embed="rId16"/>
        <a:stretch>
          <a:fillRect/>
        </a:stretch>
      </xdr:blipFill>
      <xdr:spPr>
        <a:xfrm>
          <a:off x="0" y="0"/>
          <a:ext cx="7991475" cy="2628900"/>
        </a:xfrm>
        <a:prstGeom prst="rect">
          <a:avLst/>
        </a:prstGeom>
      </xdr:spPr>
    </xdr:pic>
  </etc:cellImage>
  <etc:cellImage>
    <xdr:pic>
      <xdr:nvPicPr>
        <xdr:cNvPr id="1117" name="ID_8535DB1EB8094545B91E6AF5630B17BB" descr="图片 98"/>
        <xdr:cNvPicPr/>
      </xdr:nvPicPr>
      <xdr:blipFill>
        <a:blip r:embed="rId17"/>
        <a:stretch>
          <a:fillRect/>
        </a:stretch>
      </xdr:blipFill>
      <xdr:spPr>
        <a:xfrm>
          <a:off x="0" y="0"/>
          <a:ext cx="6667500" cy="1876425"/>
        </a:xfrm>
        <a:prstGeom prst="rect">
          <a:avLst/>
        </a:prstGeom>
      </xdr:spPr>
    </xdr:pic>
  </etc:cellImage>
  <etc:cellImage>
    <xdr:pic>
      <xdr:nvPicPr>
        <xdr:cNvPr id="1069" name="ID_F522F76AEA344DE89BDEFFBC3DD12F23" descr="图片 50"/>
        <xdr:cNvPicPr/>
      </xdr:nvPicPr>
      <xdr:blipFill>
        <a:blip r:embed="rId18"/>
        <a:stretch>
          <a:fillRect/>
        </a:stretch>
      </xdr:blipFill>
      <xdr:spPr>
        <a:xfrm>
          <a:off x="0" y="0"/>
          <a:ext cx="6981825" cy="3076575"/>
        </a:xfrm>
        <a:prstGeom prst="rect">
          <a:avLst/>
        </a:prstGeom>
      </xdr:spPr>
    </xdr:pic>
  </etc:cellImage>
  <etc:cellImage>
    <xdr:pic>
      <xdr:nvPicPr>
        <xdr:cNvPr id="1026" name="ID_ECCF39E977AC42E286D6CE4D25C03C0E" descr="图片 7"/>
        <xdr:cNvPicPr/>
      </xdr:nvPicPr>
      <xdr:blipFill>
        <a:blip r:embed="rId19"/>
        <a:stretch>
          <a:fillRect/>
        </a:stretch>
      </xdr:blipFill>
      <xdr:spPr>
        <a:xfrm>
          <a:off x="0" y="0"/>
          <a:ext cx="7972425" cy="2733675"/>
        </a:xfrm>
        <a:prstGeom prst="rect">
          <a:avLst/>
        </a:prstGeom>
      </xdr:spPr>
    </xdr:pic>
  </etc:cellImage>
  <etc:cellImage>
    <xdr:pic>
      <xdr:nvPicPr>
        <xdr:cNvPr id="1025" name="ID_53DB26039CB742CA8E8A5E098C3B8000" descr="图片 6"/>
        <xdr:cNvPicPr/>
      </xdr:nvPicPr>
      <xdr:blipFill>
        <a:blip r:embed="rId20"/>
        <a:stretch>
          <a:fillRect/>
        </a:stretch>
      </xdr:blipFill>
      <xdr:spPr>
        <a:xfrm>
          <a:off x="0" y="0"/>
          <a:ext cx="7677150" cy="2590800"/>
        </a:xfrm>
        <a:prstGeom prst="rect">
          <a:avLst/>
        </a:prstGeom>
      </xdr:spPr>
    </xdr:pic>
  </etc:cellImage>
  <etc:cellImage>
    <xdr:pic>
      <xdr:nvPicPr>
        <xdr:cNvPr id="1028" name="ID_3323CE14C65E4391A473D6004F4EA9C5" descr="图片 9"/>
        <xdr:cNvPicPr/>
      </xdr:nvPicPr>
      <xdr:blipFill>
        <a:blip r:embed="rId21"/>
        <a:stretch>
          <a:fillRect/>
        </a:stretch>
      </xdr:blipFill>
      <xdr:spPr>
        <a:xfrm>
          <a:off x="0" y="0"/>
          <a:ext cx="7477125" cy="2924175"/>
        </a:xfrm>
        <a:prstGeom prst="rect">
          <a:avLst/>
        </a:prstGeom>
      </xdr:spPr>
    </xdr:pic>
  </etc:cellImage>
  <etc:cellImage>
    <xdr:pic>
      <xdr:nvPicPr>
        <xdr:cNvPr id="1029" name="ID_0E3D96B1CE4C41A6B6220FF5EE8AFF93" descr="图片 10"/>
        <xdr:cNvPicPr/>
      </xdr:nvPicPr>
      <xdr:blipFill>
        <a:blip r:embed="rId22"/>
        <a:stretch>
          <a:fillRect/>
        </a:stretch>
      </xdr:blipFill>
      <xdr:spPr>
        <a:xfrm>
          <a:off x="0" y="0"/>
          <a:ext cx="7915275" cy="2486025"/>
        </a:xfrm>
        <a:prstGeom prst="rect">
          <a:avLst/>
        </a:prstGeom>
      </xdr:spPr>
    </xdr:pic>
  </etc:cellImage>
  <etc:cellImage>
    <xdr:pic>
      <xdr:nvPicPr>
        <xdr:cNvPr id="1030" name="ID_97DAA99123564531A61719C832800D6C" descr="图片 11"/>
        <xdr:cNvPicPr/>
      </xdr:nvPicPr>
      <xdr:blipFill>
        <a:blip r:embed="rId23"/>
        <a:stretch>
          <a:fillRect/>
        </a:stretch>
      </xdr:blipFill>
      <xdr:spPr>
        <a:xfrm>
          <a:off x="0" y="0"/>
          <a:ext cx="7610475" cy="3086100"/>
        </a:xfrm>
        <a:prstGeom prst="rect">
          <a:avLst/>
        </a:prstGeom>
      </xdr:spPr>
    </xdr:pic>
  </etc:cellImage>
  <etc:cellImage>
    <xdr:pic>
      <xdr:nvPicPr>
        <xdr:cNvPr id="1031" name="ID_515708FFB4E54D49AEACFAC52C65BB8B" descr="图片 12"/>
        <xdr:cNvPicPr/>
      </xdr:nvPicPr>
      <xdr:blipFill>
        <a:blip r:embed="rId24"/>
        <a:stretch>
          <a:fillRect/>
        </a:stretch>
      </xdr:blipFill>
      <xdr:spPr>
        <a:xfrm>
          <a:off x="0" y="0"/>
          <a:ext cx="7610475" cy="2962275"/>
        </a:xfrm>
        <a:prstGeom prst="rect">
          <a:avLst/>
        </a:prstGeom>
      </xdr:spPr>
    </xdr:pic>
  </etc:cellImage>
  <etc:cellImage>
    <xdr:pic>
      <xdr:nvPicPr>
        <xdr:cNvPr id="1032" name="ID_B48C2E5E020748F895770B6131106E73" descr="图片 13"/>
        <xdr:cNvPicPr/>
      </xdr:nvPicPr>
      <xdr:blipFill>
        <a:blip r:embed="rId25"/>
        <a:stretch>
          <a:fillRect/>
        </a:stretch>
      </xdr:blipFill>
      <xdr:spPr>
        <a:xfrm>
          <a:off x="0" y="0"/>
          <a:ext cx="6572250" cy="2600325"/>
        </a:xfrm>
        <a:prstGeom prst="rect">
          <a:avLst/>
        </a:prstGeom>
      </xdr:spPr>
    </xdr:pic>
  </etc:cellImage>
  <etc:cellImage>
    <xdr:pic>
      <xdr:nvPicPr>
        <xdr:cNvPr id="1033" name="ID_8CBCAEF559544C14BDBAC42AAF7F8F1B" descr="图片 14"/>
        <xdr:cNvPicPr/>
      </xdr:nvPicPr>
      <xdr:blipFill>
        <a:blip r:embed="rId26"/>
        <a:stretch>
          <a:fillRect/>
        </a:stretch>
      </xdr:blipFill>
      <xdr:spPr>
        <a:xfrm>
          <a:off x="0" y="0"/>
          <a:ext cx="8353425" cy="2828925"/>
        </a:xfrm>
        <a:prstGeom prst="rect">
          <a:avLst/>
        </a:prstGeom>
      </xdr:spPr>
    </xdr:pic>
  </etc:cellImage>
  <etc:cellImage>
    <xdr:pic>
      <xdr:nvPicPr>
        <xdr:cNvPr id="1050" name="ID_AFC0ED5CDA644758A2605CC8FE76381D" descr="图片 31"/>
        <xdr:cNvPicPr/>
      </xdr:nvPicPr>
      <xdr:blipFill>
        <a:blip r:embed="rId27"/>
        <a:stretch>
          <a:fillRect/>
        </a:stretch>
      </xdr:blipFill>
      <xdr:spPr>
        <a:xfrm>
          <a:off x="0" y="0"/>
          <a:ext cx="8343900" cy="3009900"/>
        </a:xfrm>
        <a:prstGeom prst="rect">
          <a:avLst/>
        </a:prstGeom>
      </xdr:spPr>
    </xdr:pic>
  </etc:cellImage>
  <etc:cellImage>
    <xdr:pic>
      <xdr:nvPicPr>
        <xdr:cNvPr id="1034" name="ID_E2D0E9055AD64950B3C8D275ACEB0E62" descr="图片 15"/>
        <xdr:cNvPicPr/>
      </xdr:nvPicPr>
      <xdr:blipFill>
        <a:blip r:embed="rId28"/>
        <a:stretch>
          <a:fillRect/>
        </a:stretch>
      </xdr:blipFill>
      <xdr:spPr>
        <a:xfrm>
          <a:off x="0" y="0"/>
          <a:ext cx="6191250" cy="1704975"/>
        </a:xfrm>
        <a:prstGeom prst="rect">
          <a:avLst/>
        </a:prstGeom>
      </xdr:spPr>
    </xdr:pic>
  </etc:cellImage>
  <etc:cellImage>
    <xdr:pic>
      <xdr:nvPicPr>
        <xdr:cNvPr id="1120" name="ID_0D02AAEC76E14A9BB2F08047F04E1EA2" descr="图片 101"/>
        <xdr:cNvPicPr/>
      </xdr:nvPicPr>
      <xdr:blipFill>
        <a:blip r:embed="rId29"/>
        <a:stretch>
          <a:fillRect/>
        </a:stretch>
      </xdr:blipFill>
      <xdr:spPr>
        <a:xfrm>
          <a:off x="0" y="0"/>
          <a:ext cx="9201150" cy="2867025"/>
        </a:xfrm>
        <a:prstGeom prst="rect">
          <a:avLst/>
        </a:prstGeom>
      </xdr:spPr>
    </xdr:pic>
  </etc:cellImage>
  <etc:cellImage>
    <xdr:pic>
      <xdr:nvPicPr>
        <xdr:cNvPr id="1072" name="ID_2F0E34114F914BD1BA46589920048388" descr="图片 53"/>
        <xdr:cNvPicPr/>
      </xdr:nvPicPr>
      <xdr:blipFill>
        <a:blip r:embed="rId30"/>
        <a:stretch>
          <a:fillRect/>
        </a:stretch>
      </xdr:blipFill>
      <xdr:spPr>
        <a:xfrm>
          <a:off x="0" y="0"/>
          <a:ext cx="5486400" cy="1819275"/>
        </a:xfrm>
        <a:prstGeom prst="rect">
          <a:avLst/>
        </a:prstGeom>
      </xdr:spPr>
    </xdr:pic>
  </etc:cellImage>
  <etc:cellImage>
    <xdr:pic>
      <xdr:nvPicPr>
        <xdr:cNvPr id="1097" name="ID_0E2B1D8C6926480E85E63EFFAA0043C2" descr="图片 78"/>
        <xdr:cNvPicPr/>
      </xdr:nvPicPr>
      <xdr:blipFill>
        <a:blip r:embed="rId31"/>
        <a:stretch>
          <a:fillRect/>
        </a:stretch>
      </xdr:blipFill>
      <xdr:spPr>
        <a:xfrm>
          <a:off x="0" y="0"/>
          <a:ext cx="6667500" cy="4057650"/>
        </a:xfrm>
        <a:prstGeom prst="rect">
          <a:avLst/>
        </a:prstGeom>
      </xdr:spPr>
    </xdr:pic>
  </etc:cellImage>
  <etc:cellImage>
    <xdr:pic>
      <xdr:nvPicPr>
        <xdr:cNvPr id="1049" name="ID_1FA17325467E454BBE2A6E13E3776A59" descr="图片 30"/>
        <xdr:cNvPicPr/>
      </xdr:nvPicPr>
      <xdr:blipFill>
        <a:blip r:embed="rId32"/>
        <a:stretch>
          <a:fillRect/>
        </a:stretch>
      </xdr:blipFill>
      <xdr:spPr>
        <a:xfrm>
          <a:off x="0" y="0"/>
          <a:ext cx="6248400" cy="1657350"/>
        </a:xfrm>
        <a:prstGeom prst="rect">
          <a:avLst/>
        </a:prstGeom>
      </xdr:spPr>
    </xdr:pic>
  </etc:cellImage>
  <etc:cellImage>
    <xdr:pic>
      <xdr:nvPicPr>
        <xdr:cNvPr id="1035" name="ID_FE02A94E2230466F9B9F615BFDA0D970" descr="图片 16"/>
        <xdr:cNvPicPr/>
      </xdr:nvPicPr>
      <xdr:blipFill>
        <a:blip r:embed="rId33"/>
        <a:stretch>
          <a:fillRect/>
        </a:stretch>
      </xdr:blipFill>
      <xdr:spPr>
        <a:xfrm>
          <a:off x="0" y="0"/>
          <a:ext cx="5238750" cy="1390650"/>
        </a:xfrm>
        <a:prstGeom prst="rect">
          <a:avLst/>
        </a:prstGeom>
      </xdr:spPr>
    </xdr:pic>
  </etc:cellImage>
  <etc:cellImage>
    <xdr:pic>
      <xdr:nvPicPr>
        <xdr:cNvPr id="1036" name="ID_088EDC0B59A249E48A7763539C9A1B14" descr="图片 17"/>
        <xdr:cNvPicPr/>
      </xdr:nvPicPr>
      <xdr:blipFill>
        <a:blip r:embed="rId34"/>
        <a:stretch>
          <a:fillRect/>
        </a:stretch>
      </xdr:blipFill>
      <xdr:spPr>
        <a:xfrm>
          <a:off x="0" y="0"/>
          <a:ext cx="5429250" cy="1476375"/>
        </a:xfrm>
        <a:prstGeom prst="rect">
          <a:avLst/>
        </a:prstGeom>
      </xdr:spPr>
    </xdr:pic>
  </etc:cellImage>
  <etc:cellImage>
    <xdr:pic>
      <xdr:nvPicPr>
        <xdr:cNvPr id="1037" name="ID_E89C148406AC4AC7B96E8A514951EBAD" descr="图片 18"/>
        <xdr:cNvPicPr/>
      </xdr:nvPicPr>
      <xdr:blipFill>
        <a:blip r:embed="rId35"/>
        <a:stretch>
          <a:fillRect/>
        </a:stretch>
      </xdr:blipFill>
      <xdr:spPr>
        <a:xfrm>
          <a:off x="0" y="0"/>
          <a:ext cx="6667500" cy="1800225"/>
        </a:xfrm>
        <a:prstGeom prst="rect">
          <a:avLst/>
        </a:prstGeom>
      </xdr:spPr>
    </xdr:pic>
  </etc:cellImage>
  <etc:cellImage>
    <xdr:pic>
      <xdr:nvPicPr>
        <xdr:cNvPr id="1038" name="ID_BD30E4C541FC4286B4603D3D5EBE48CB" descr="图片 19"/>
        <xdr:cNvPicPr/>
      </xdr:nvPicPr>
      <xdr:blipFill>
        <a:blip r:embed="rId36"/>
        <a:stretch>
          <a:fillRect/>
        </a:stretch>
      </xdr:blipFill>
      <xdr:spPr>
        <a:xfrm>
          <a:off x="0" y="0"/>
          <a:ext cx="7086600" cy="3848100"/>
        </a:xfrm>
        <a:prstGeom prst="rect">
          <a:avLst/>
        </a:prstGeom>
      </xdr:spPr>
    </xdr:pic>
  </etc:cellImage>
  <etc:cellImage>
    <xdr:pic>
      <xdr:nvPicPr>
        <xdr:cNvPr id="1080" name="ID_DCCF45FD66F44913913DA4085F739815" descr="图片 61"/>
        <xdr:cNvPicPr/>
      </xdr:nvPicPr>
      <xdr:blipFill>
        <a:blip r:embed="rId37"/>
        <a:stretch>
          <a:fillRect/>
        </a:stretch>
      </xdr:blipFill>
      <xdr:spPr>
        <a:xfrm>
          <a:off x="0" y="0"/>
          <a:ext cx="5715000" cy="1504950"/>
        </a:xfrm>
        <a:prstGeom prst="rect">
          <a:avLst/>
        </a:prstGeom>
      </xdr:spPr>
    </xdr:pic>
  </etc:cellImage>
  <etc:cellImage>
    <xdr:pic>
      <xdr:nvPicPr>
        <xdr:cNvPr id="1057" name="ID_8238F1CBDE80499998A03EBBC4BF57C6" descr="图片 38"/>
        <xdr:cNvPicPr/>
      </xdr:nvPicPr>
      <xdr:blipFill>
        <a:blip r:embed="rId38"/>
        <a:stretch>
          <a:fillRect/>
        </a:stretch>
      </xdr:blipFill>
      <xdr:spPr>
        <a:xfrm>
          <a:off x="0" y="0"/>
          <a:ext cx="6553200" cy="1781175"/>
        </a:xfrm>
        <a:prstGeom prst="rect">
          <a:avLst/>
        </a:prstGeom>
      </xdr:spPr>
    </xdr:pic>
  </etc:cellImage>
  <etc:cellImage>
    <xdr:pic>
      <xdr:nvPicPr>
        <xdr:cNvPr id="1039" name="ID_1D1FF29B5E3040B5A1D93024F52172EF" descr="图片 20"/>
        <xdr:cNvPicPr/>
      </xdr:nvPicPr>
      <xdr:blipFill>
        <a:blip r:embed="rId39"/>
        <a:stretch>
          <a:fillRect/>
        </a:stretch>
      </xdr:blipFill>
      <xdr:spPr>
        <a:xfrm>
          <a:off x="0" y="0"/>
          <a:ext cx="6153150" cy="1885950"/>
        </a:xfrm>
        <a:prstGeom prst="rect">
          <a:avLst/>
        </a:prstGeom>
      </xdr:spPr>
    </xdr:pic>
  </etc:cellImage>
  <etc:cellImage>
    <xdr:pic>
      <xdr:nvPicPr>
        <xdr:cNvPr id="1104" name="ID_551880FB7A4C421C9ACB57D0D0C9009B" descr="图片 85"/>
        <xdr:cNvPicPr/>
      </xdr:nvPicPr>
      <xdr:blipFill>
        <a:blip r:embed="rId40"/>
        <a:stretch>
          <a:fillRect/>
        </a:stretch>
      </xdr:blipFill>
      <xdr:spPr>
        <a:xfrm>
          <a:off x="0" y="0"/>
          <a:ext cx="6667500" cy="1781175"/>
        </a:xfrm>
        <a:prstGeom prst="rect">
          <a:avLst/>
        </a:prstGeom>
      </xdr:spPr>
    </xdr:pic>
  </etc:cellImage>
  <etc:cellImage>
    <xdr:pic>
      <xdr:nvPicPr>
        <xdr:cNvPr id="1056" name="ID_C1C65BBD54EF4E2BADDC2988C36D70F4" descr="图片 37"/>
        <xdr:cNvPicPr/>
      </xdr:nvPicPr>
      <xdr:blipFill>
        <a:blip r:embed="rId41"/>
        <a:stretch>
          <a:fillRect/>
        </a:stretch>
      </xdr:blipFill>
      <xdr:spPr>
        <a:xfrm>
          <a:off x="0" y="0"/>
          <a:ext cx="6410325" cy="2143125"/>
        </a:xfrm>
        <a:prstGeom prst="rect">
          <a:avLst/>
        </a:prstGeom>
      </xdr:spPr>
    </xdr:pic>
  </etc:cellImage>
  <etc:cellImage>
    <xdr:pic>
      <xdr:nvPicPr>
        <xdr:cNvPr id="1040" name="ID_93F922A73DC3471483963F8301A85183" descr="图片 21"/>
        <xdr:cNvPicPr/>
      </xdr:nvPicPr>
      <xdr:blipFill>
        <a:blip r:embed="rId42"/>
        <a:stretch>
          <a:fillRect/>
        </a:stretch>
      </xdr:blipFill>
      <xdr:spPr>
        <a:xfrm>
          <a:off x="0" y="0"/>
          <a:ext cx="8772525" cy="4048125"/>
        </a:xfrm>
        <a:prstGeom prst="rect">
          <a:avLst/>
        </a:prstGeom>
      </xdr:spPr>
    </xdr:pic>
  </etc:cellImage>
  <etc:cellImage>
    <xdr:pic>
      <xdr:nvPicPr>
        <xdr:cNvPr id="1078" name="ID_5D4D5F2824174017954DB33D97C4086C" descr="图片 59"/>
        <xdr:cNvPicPr/>
      </xdr:nvPicPr>
      <xdr:blipFill>
        <a:blip r:embed="rId43"/>
        <a:stretch>
          <a:fillRect/>
        </a:stretch>
      </xdr:blipFill>
      <xdr:spPr>
        <a:xfrm>
          <a:off x="0" y="0"/>
          <a:ext cx="5267325" cy="1933575"/>
        </a:xfrm>
        <a:prstGeom prst="rect">
          <a:avLst/>
        </a:prstGeom>
      </xdr:spPr>
    </xdr:pic>
  </etc:cellImage>
  <etc:cellImage>
    <xdr:pic>
      <xdr:nvPicPr>
        <xdr:cNvPr id="1055" name="ID_8FAF9FE256EE4533BB40FCE62952EBA8" descr="图片 36"/>
        <xdr:cNvPicPr/>
      </xdr:nvPicPr>
      <xdr:blipFill>
        <a:blip r:embed="rId44"/>
        <a:stretch>
          <a:fillRect/>
        </a:stretch>
      </xdr:blipFill>
      <xdr:spPr>
        <a:xfrm>
          <a:off x="0" y="0"/>
          <a:ext cx="7820025" cy="4686300"/>
        </a:xfrm>
        <a:prstGeom prst="rect">
          <a:avLst/>
        </a:prstGeom>
      </xdr:spPr>
    </xdr:pic>
  </etc:cellImage>
  <etc:cellImage>
    <xdr:pic>
      <xdr:nvPicPr>
        <xdr:cNvPr id="1041" name="ID_6F865F3C9D8F43EF9AFAE2166B5B7CE4" descr="图片 22"/>
        <xdr:cNvPicPr/>
      </xdr:nvPicPr>
      <xdr:blipFill>
        <a:blip r:embed="rId45"/>
        <a:stretch>
          <a:fillRect/>
        </a:stretch>
      </xdr:blipFill>
      <xdr:spPr>
        <a:xfrm>
          <a:off x="0" y="0"/>
          <a:ext cx="6667500" cy="1914525"/>
        </a:xfrm>
        <a:prstGeom prst="rect">
          <a:avLst/>
        </a:prstGeom>
      </xdr:spPr>
    </xdr:pic>
  </etc:cellImage>
  <etc:cellImage>
    <xdr:pic>
      <xdr:nvPicPr>
        <xdr:cNvPr id="1042" name="ID_94373775011549D780E1F237AF3FD42C" descr="图片 23"/>
        <xdr:cNvPicPr/>
      </xdr:nvPicPr>
      <xdr:blipFill>
        <a:blip r:embed="rId46"/>
        <a:stretch>
          <a:fillRect/>
        </a:stretch>
      </xdr:blipFill>
      <xdr:spPr>
        <a:xfrm>
          <a:off x="0" y="0"/>
          <a:ext cx="5934075" cy="4438650"/>
        </a:xfrm>
        <a:prstGeom prst="rect">
          <a:avLst/>
        </a:prstGeom>
      </xdr:spPr>
    </xdr:pic>
  </etc:cellImage>
  <etc:cellImage>
    <xdr:pic>
      <xdr:nvPicPr>
        <xdr:cNvPr id="1043" name="ID_0C7D02B99565400FB8BB80F777133A89" descr="图片 24"/>
        <xdr:cNvPicPr/>
      </xdr:nvPicPr>
      <xdr:blipFill>
        <a:blip r:embed="rId47"/>
        <a:stretch>
          <a:fillRect/>
        </a:stretch>
      </xdr:blipFill>
      <xdr:spPr>
        <a:xfrm>
          <a:off x="0" y="0"/>
          <a:ext cx="9429750" cy="3019425"/>
        </a:xfrm>
        <a:prstGeom prst="rect">
          <a:avLst/>
        </a:prstGeom>
      </xdr:spPr>
    </xdr:pic>
  </etc:cellImage>
  <etc:cellImage>
    <xdr:pic>
      <xdr:nvPicPr>
        <xdr:cNvPr id="1047" name="ID_E6BAF4000752430EB71269C04E89BE6D" descr="图片 28"/>
        <xdr:cNvPicPr/>
      </xdr:nvPicPr>
      <xdr:blipFill>
        <a:blip r:embed="rId48"/>
        <a:stretch>
          <a:fillRect/>
        </a:stretch>
      </xdr:blipFill>
      <xdr:spPr>
        <a:xfrm>
          <a:off x="0" y="0"/>
          <a:ext cx="6743700" cy="4124325"/>
        </a:xfrm>
        <a:prstGeom prst="rect">
          <a:avLst/>
        </a:prstGeom>
      </xdr:spPr>
    </xdr:pic>
  </etc:cellImage>
  <etc:cellImage>
    <xdr:pic>
      <xdr:nvPicPr>
        <xdr:cNvPr id="1121" name="ID_D7C989D945EF44959F2C2B74B664B1B3" descr="图片 102"/>
        <xdr:cNvPicPr/>
      </xdr:nvPicPr>
      <xdr:blipFill>
        <a:blip r:embed="rId49"/>
        <a:stretch>
          <a:fillRect/>
        </a:stretch>
      </xdr:blipFill>
      <xdr:spPr>
        <a:xfrm>
          <a:off x="0" y="0"/>
          <a:ext cx="6943725" cy="3762375"/>
        </a:xfrm>
        <a:prstGeom prst="rect">
          <a:avLst/>
        </a:prstGeom>
      </xdr:spPr>
    </xdr:pic>
  </etc:cellImage>
  <etc:cellImage>
    <xdr:pic>
      <xdr:nvPicPr>
        <xdr:cNvPr id="1073" name="ID_F0863ED83E474D10BBB45BEE24164545" descr="图片 54"/>
        <xdr:cNvPicPr/>
      </xdr:nvPicPr>
      <xdr:blipFill>
        <a:blip r:embed="rId50"/>
        <a:stretch>
          <a:fillRect/>
        </a:stretch>
      </xdr:blipFill>
      <xdr:spPr>
        <a:xfrm>
          <a:off x="0" y="0"/>
          <a:ext cx="9124950" cy="3419475"/>
        </a:xfrm>
        <a:prstGeom prst="rect">
          <a:avLst/>
        </a:prstGeom>
      </xdr:spPr>
    </xdr:pic>
  </etc:cellImage>
  <etc:cellImage>
    <xdr:pic>
      <xdr:nvPicPr>
        <xdr:cNvPr id="1048" name="ID_F15E613CEC824A8BB68DCD2B60CAE073" descr="图片 29"/>
        <xdr:cNvPicPr/>
      </xdr:nvPicPr>
      <xdr:blipFill>
        <a:blip r:embed="rId51"/>
        <a:stretch>
          <a:fillRect/>
        </a:stretch>
      </xdr:blipFill>
      <xdr:spPr>
        <a:xfrm>
          <a:off x="0" y="0"/>
          <a:ext cx="6667500" cy="1704975"/>
        </a:xfrm>
        <a:prstGeom prst="rect">
          <a:avLst/>
        </a:prstGeom>
      </xdr:spPr>
    </xdr:pic>
  </etc:cellImage>
  <etc:cellImage>
    <xdr:pic>
      <xdr:nvPicPr>
        <xdr:cNvPr id="1051" name="ID_936FAABDF98C4A6181D6FDAD13BC428B" descr="图片 32"/>
        <xdr:cNvPicPr/>
      </xdr:nvPicPr>
      <xdr:blipFill>
        <a:blip r:embed="rId52"/>
        <a:stretch>
          <a:fillRect/>
        </a:stretch>
      </xdr:blipFill>
      <xdr:spPr>
        <a:xfrm>
          <a:off x="0" y="0"/>
          <a:ext cx="6667500" cy="2095500"/>
        </a:xfrm>
        <a:prstGeom prst="rect">
          <a:avLst/>
        </a:prstGeom>
      </xdr:spPr>
    </xdr:pic>
  </etc:cellImage>
  <etc:cellImage>
    <xdr:pic>
      <xdr:nvPicPr>
        <xdr:cNvPr id="1100" name="ID_FAC8F6C685A247D3A9DC1E568AB3680A" descr="图片 81"/>
        <xdr:cNvPicPr/>
      </xdr:nvPicPr>
      <xdr:blipFill>
        <a:blip r:embed="rId53"/>
        <a:stretch>
          <a:fillRect/>
        </a:stretch>
      </xdr:blipFill>
      <xdr:spPr>
        <a:xfrm>
          <a:off x="0" y="0"/>
          <a:ext cx="6667500" cy="1790700"/>
        </a:xfrm>
        <a:prstGeom prst="rect">
          <a:avLst/>
        </a:prstGeom>
      </xdr:spPr>
    </xdr:pic>
  </etc:cellImage>
  <etc:cellImage>
    <xdr:pic>
      <xdr:nvPicPr>
        <xdr:cNvPr id="1052" name="ID_44C568E212764297AF641D5FABE003F5" descr="图片 33"/>
        <xdr:cNvPicPr/>
      </xdr:nvPicPr>
      <xdr:blipFill>
        <a:blip r:embed="rId54"/>
        <a:stretch>
          <a:fillRect/>
        </a:stretch>
      </xdr:blipFill>
      <xdr:spPr>
        <a:xfrm>
          <a:off x="0" y="0"/>
          <a:ext cx="6667500" cy="1924050"/>
        </a:xfrm>
        <a:prstGeom prst="rect">
          <a:avLst/>
        </a:prstGeom>
      </xdr:spPr>
    </xdr:pic>
  </etc:cellImage>
  <etc:cellImage>
    <xdr:pic>
      <xdr:nvPicPr>
        <xdr:cNvPr id="1124" name="ID_C452F407B3EA4668B34BF3346EE4F8AF" descr="图片 105"/>
        <xdr:cNvPicPr/>
      </xdr:nvPicPr>
      <xdr:blipFill>
        <a:blip r:embed="rId55"/>
        <a:stretch>
          <a:fillRect/>
        </a:stretch>
      </xdr:blipFill>
      <xdr:spPr>
        <a:xfrm>
          <a:off x="0" y="0"/>
          <a:ext cx="6667500" cy="2981325"/>
        </a:xfrm>
        <a:prstGeom prst="rect">
          <a:avLst/>
        </a:prstGeom>
      </xdr:spPr>
    </xdr:pic>
  </etc:cellImage>
  <etc:cellImage>
    <xdr:pic>
      <xdr:nvPicPr>
        <xdr:cNvPr id="1076" name="ID_860447E5F4724D9392647DCD3DC0A3D0" descr="图片 57"/>
        <xdr:cNvPicPr/>
      </xdr:nvPicPr>
      <xdr:blipFill>
        <a:blip r:embed="rId56"/>
        <a:stretch>
          <a:fillRect/>
        </a:stretch>
      </xdr:blipFill>
      <xdr:spPr>
        <a:xfrm>
          <a:off x="0" y="0"/>
          <a:ext cx="6667500" cy="1981200"/>
        </a:xfrm>
        <a:prstGeom prst="rect">
          <a:avLst/>
        </a:prstGeom>
      </xdr:spPr>
    </xdr:pic>
  </etc:cellImage>
  <etc:cellImage>
    <xdr:pic>
      <xdr:nvPicPr>
        <xdr:cNvPr id="1101" name="ID_E7B8A0133FFE446F8C82AD002846B5D0" descr="图片 82"/>
        <xdr:cNvPicPr/>
      </xdr:nvPicPr>
      <xdr:blipFill>
        <a:blip r:embed="rId57"/>
        <a:stretch>
          <a:fillRect/>
        </a:stretch>
      </xdr:blipFill>
      <xdr:spPr>
        <a:xfrm>
          <a:off x="0" y="0"/>
          <a:ext cx="6667500" cy="1905000"/>
        </a:xfrm>
        <a:prstGeom prst="rect">
          <a:avLst/>
        </a:prstGeom>
      </xdr:spPr>
    </xdr:pic>
  </etc:cellImage>
  <etc:cellImage>
    <xdr:pic>
      <xdr:nvPicPr>
        <xdr:cNvPr id="1053" name="ID_1E50C58092B54FF2B40C553FCE97CBF7" descr="图片 34"/>
        <xdr:cNvPicPr/>
      </xdr:nvPicPr>
      <xdr:blipFill>
        <a:blip r:embed="rId58"/>
        <a:stretch>
          <a:fillRect/>
        </a:stretch>
      </xdr:blipFill>
      <xdr:spPr>
        <a:xfrm>
          <a:off x="0" y="0"/>
          <a:ext cx="6667500" cy="1838325"/>
        </a:xfrm>
        <a:prstGeom prst="rect">
          <a:avLst/>
        </a:prstGeom>
      </xdr:spPr>
    </xdr:pic>
  </etc:cellImage>
  <etc:cellImage>
    <xdr:pic>
      <xdr:nvPicPr>
        <xdr:cNvPr id="1079" name="ID_F556DA2CF5C04B298C70DA84D451CA22" descr="图片 60"/>
        <xdr:cNvPicPr/>
      </xdr:nvPicPr>
      <xdr:blipFill>
        <a:blip r:embed="rId59"/>
        <a:stretch>
          <a:fillRect/>
        </a:stretch>
      </xdr:blipFill>
      <xdr:spPr>
        <a:xfrm>
          <a:off x="0" y="0"/>
          <a:ext cx="5267325" cy="2009775"/>
        </a:xfrm>
        <a:prstGeom prst="rect">
          <a:avLst/>
        </a:prstGeom>
      </xdr:spPr>
    </xdr:pic>
  </etc:cellImage>
  <etc:cellImage>
    <xdr:pic>
      <xdr:nvPicPr>
        <xdr:cNvPr id="1054" name="ID_CDCB8EEBAA7C46AFB8A1338DB3617BC0" descr="图片 35"/>
        <xdr:cNvPicPr/>
      </xdr:nvPicPr>
      <xdr:blipFill>
        <a:blip r:embed="rId60"/>
        <a:stretch>
          <a:fillRect/>
        </a:stretch>
      </xdr:blipFill>
      <xdr:spPr>
        <a:xfrm>
          <a:off x="0" y="0"/>
          <a:ext cx="8896350" cy="3381375"/>
        </a:xfrm>
        <a:prstGeom prst="rect">
          <a:avLst/>
        </a:prstGeom>
      </xdr:spPr>
    </xdr:pic>
  </etc:cellImage>
  <etc:cellImage>
    <xdr:pic>
      <xdr:nvPicPr>
        <xdr:cNvPr id="1058" name="ID_C57584B1222D49FEA406FFF9FFED4F69" descr="图片 39"/>
        <xdr:cNvPicPr/>
      </xdr:nvPicPr>
      <xdr:blipFill>
        <a:blip r:embed="rId61"/>
        <a:stretch>
          <a:fillRect/>
        </a:stretch>
      </xdr:blipFill>
      <xdr:spPr>
        <a:xfrm>
          <a:off x="0" y="0"/>
          <a:ext cx="8124825" cy="2790825"/>
        </a:xfrm>
        <a:prstGeom prst="rect">
          <a:avLst/>
        </a:prstGeom>
      </xdr:spPr>
    </xdr:pic>
  </etc:cellImage>
  <etc:cellImage>
    <xdr:pic>
      <xdr:nvPicPr>
        <xdr:cNvPr id="1082" name="ID_2D08834F6DD44525BF6B8A45CC6641AC" descr="图片 63"/>
        <xdr:cNvPicPr/>
      </xdr:nvPicPr>
      <xdr:blipFill>
        <a:blip r:embed="rId62"/>
        <a:stretch>
          <a:fillRect/>
        </a:stretch>
      </xdr:blipFill>
      <xdr:spPr>
        <a:xfrm>
          <a:off x="0" y="0"/>
          <a:ext cx="6667500" cy="1695450"/>
        </a:xfrm>
        <a:prstGeom prst="rect">
          <a:avLst/>
        </a:prstGeom>
      </xdr:spPr>
    </xdr:pic>
  </etc:cellImage>
  <etc:cellImage>
    <xdr:pic>
      <xdr:nvPicPr>
        <xdr:cNvPr id="1059" name="ID_AE06DD642B644242B7C200D4968BDF1B" descr="图片 40"/>
        <xdr:cNvPicPr/>
      </xdr:nvPicPr>
      <xdr:blipFill>
        <a:blip r:embed="rId63"/>
        <a:stretch>
          <a:fillRect/>
        </a:stretch>
      </xdr:blipFill>
      <xdr:spPr>
        <a:xfrm>
          <a:off x="0" y="0"/>
          <a:ext cx="7648575" cy="5657850"/>
        </a:xfrm>
        <a:prstGeom prst="rect">
          <a:avLst/>
        </a:prstGeom>
      </xdr:spPr>
    </xdr:pic>
  </etc:cellImage>
  <etc:cellImage>
    <xdr:pic>
      <xdr:nvPicPr>
        <xdr:cNvPr id="1060" name="ID_29D66AE13B17416EBC4D9F184917AF26" descr="图片 41"/>
        <xdr:cNvPicPr/>
      </xdr:nvPicPr>
      <xdr:blipFill>
        <a:blip r:embed="rId64"/>
        <a:stretch>
          <a:fillRect/>
        </a:stretch>
      </xdr:blipFill>
      <xdr:spPr>
        <a:xfrm>
          <a:off x="0" y="0"/>
          <a:ext cx="8029575" cy="2800350"/>
        </a:xfrm>
        <a:prstGeom prst="rect">
          <a:avLst/>
        </a:prstGeom>
      </xdr:spPr>
    </xdr:pic>
  </etc:cellImage>
  <etc:cellImage>
    <xdr:pic>
      <xdr:nvPicPr>
        <xdr:cNvPr id="1109" name="ID_997D4E2E39D94E0AB0274F7EE6EE727E" descr="图片 90"/>
        <xdr:cNvPicPr/>
      </xdr:nvPicPr>
      <xdr:blipFill>
        <a:blip r:embed="rId65"/>
        <a:stretch>
          <a:fillRect/>
        </a:stretch>
      </xdr:blipFill>
      <xdr:spPr>
        <a:xfrm>
          <a:off x="0" y="0"/>
          <a:ext cx="6667500" cy="1809750"/>
        </a:xfrm>
        <a:prstGeom prst="rect">
          <a:avLst/>
        </a:prstGeom>
      </xdr:spPr>
    </xdr:pic>
  </etc:cellImage>
  <etc:cellImage>
    <xdr:pic>
      <xdr:nvPicPr>
        <xdr:cNvPr id="1061" name="ID_56048F43F6064C91ADE0AE0BF15F126D" descr="图片 42"/>
        <xdr:cNvPicPr/>
      </xdr:nvPicPr>
      <xdr:blipFill>
        <a:blip r:embed="rId66"/>
        <a:stretch>
          <a:fillRect/>
        </a:stretch>
      </xdr:blipFill>
      <xdr:spPr>
        <a:xfrm>
          <a:off x="0" y="0"/>
          <a:ext cx="6667500" cy="1943100"/>
        </a:xfrm>
        <a:prstGeom prst="rect">
          <a:avLst/>
        </a:prstGeom>
      </xdr:spPr>
    </xdr:pic>
  </etc:cellImage>
  <etc:cellImage>
    <xdr:pic>
      <xdr:nvPicPr>
        <xdr:cNvPr id="1062" name="ID_0E0EAD08BCE3469BB5050336C8AE9462" descr="图片 43"/>
        <xdr:cNvPicPr/>
      </xdr:nvPicPr>
      <xdr:blipFill>
        <a:blip r:embed="rId67"/>
        <a:stretch>
          <a:fillRect/>
        </a:stretch>
      </xdr:blipFill>
      <xdr:spPr>
        <a:xfrm>
          <a:off x="0" y="0"/>
          <a:ext cx="6315075" cy="1657350"/>
        </a:xfrm>
        <a:prstGeom prst="rect">
          <a:avLst/>
        </a:prstGeom>
      </xdr:spPr>
    </xdr:pic>
  </etc:cellImage>
  <etc:cellImage>
    <xdr:pic>
      <xdr:nvPicPr>
        <xdr:cNvPr id="1112" name="ID_39ACCE6DD7CA4958AD06A7443E7186B4" descr="图片 93"/>
        <xdr:cNvPicPr/>
      </xdr:nvPicPr>
      <xdr:blipFill>
        <a:blip r:embed="rId68"/>
        <a:stretch>
          <a:fillRect/>
        </a:stretch>
      </xdr:blipFill>
      <xdr:spPr>
        <a:xfrm>
          <a:off x="0" y="0"/>
          <a:ext cx="5514975" cy="1447800"/>
        </a:xfrm>
        <a:prstGeom prst="rect">
          <a:avLst/>
        </a:prstGeom>
      </xdr:spPr>
    </xdr:pic>
  </etc:cellImage>
  <etc:cellImage>
    <xdr:pic>
      <xdr:nvPicPr>
        <xdr:cNvPr id="1064" name="ID_D83A17FBDC364239A2F6C7889A38C220" descr="图片 45"/>
        <xdr:cNvPicPr/>
      </xdr:nvPicPr>
      <xdr:blipFill>
        <a:blip r:embed="rId69"/>
        <a:stretch>
          <a:fillRect/>
        </a:stretch>
      </xdr:blipFill>
      <xdr:spPr>
        <a:xfrm>
          <a:off x="0" y="0"/>
          <a:ext cx="5715000" cy="1495425"/>
        </a:xfrm>
        <a:prstGeom prst="rect">
          <a:avLst/>
        </a:prstGeom>
      </xdr:spPr>
    </xdr:pic>
  </etc:cellImage>
  <etc:cellImage>
    <xdr:pic>
      <xdr:nvPicPr>
        <xdr:cNvPr id="1066" name="ID_A4E5EC38D8CE4A35AEE4C2A5948FA549" descr="图片 47"/>
        <xdr:cNvPicPr/>
      </xdr:nvPicPr>
      <xdr:blipFill>
        <a:blip r:embed="rId70"/>
        <a:stretch>
          <a:fillRect/>
        </a:stretch>
      </xdr:blipFill>
      <xdr:spPr>
        <a:xfrm>
          <a:off x="0" y="0"/>
          <a:ext cx="7762875" cy="4695825"/>
        </a:xfrm>
        <a:prstGeom prst="rect">
          <a:avLst/>
        </a:prstGeom>
      </xdr:spPr>
    </xdr:pic>
  </etc:cellImage>
  <etc:cellImage>
    <xdr:pic>
      <xdr:nvPicPr>
        <xdr:cNvPr id="1067" name="ID_1B8FB6D39EC64BD29163F9CF5CD1730E" descr="图片 48"/>
        <xdr:cNvPicPr/>
      </xdr:nvPicPr>
      <xdr:blipFill>
        <a:blip r:embed="rId71"/>
        <a:stretch>
          <a:fillRect/>
        </a:stretch>
      </xdr:blipFill>
      <xdr:spPr>
        <a:xfrm>
          <a:off x="0" y="0"/>
          <a:ext cx="8039100" cy="2714625"/>
        </a:xfrm>
        <a:prstGeom prst="rect">
          <a:avLst/>
        </a:prstGeom>
      </xdr:spPr>
    </xdr:pic>
  </etc:cellImage>
  <etc:cellImage>
    <xdr:pic>
      <xdr:nvPicPr>
        <xdr:cNvPr id="1116" name="ID_3787EB31EC54462FB9B7B6F91D97A253" descr="图片 97"/>
        <xdr:cNvPicPr/>
      </xdr:nvPicPr>
      <xdr:blipFill>
        <a:blip r:embed="rId72"/>
        <a:stretch>
          <a:fillRect/>
        </a:stretch>
      </xdr:blipFill>
      <xdr:spPr>
        <a:xfrm>
          <a:off x="0" y="0"/>
          <a:ext cx="6667500" cy="1847850"/>
        </a:xfrm>
        <a:prstGeom prst="rect">
          <a:avLst/>
        </a:prstGeom>
      </xdr:spPr>
    </xdr:pic>
  </etc:cellImage>
  <etc:cellImage>
    <xdr:pic>
      <xdr:nvPicPr>
        <xdr:cNvPr id="1068" name="ID_AC4E29C50CA24E23891DDF602E9A2A1F" descr="图片 49"/>
        <xdr:cNvPicPr/>
      </xdr:nvPicPr>
      <xdr:blipFill>
        <a:blip r:embed="rId73"/>
        <a:stretch>
          <a:fillRect/>
        </a:stretch>
      </xdr:blipFill>
      <xdr:spPr>
        <a:xfrm>
          <a:off x="0" y="0"/>
          <a:ext cx="5238750" cy="1466850"/>
        </a:xfrm>
        <a:prstGeom prst="rect">
          <a:avLst/>
        </a:prstGeom>
      </xdr:spPr>
    </xdr:pic>
  </etc:cellImage>
  <etc:cellImage>
    <xdr:pic>
      <xdr:nvPicPr>
        <xdr:cNvPr id="1070" name="ID_DE45DBC61E454C969DC535DB2FBE73C8" descr="图片 51"/>
        <xdr:cNvPicPr/>
      </xdr:nvPicPr>
      <xdr:blipFill>
        <a:blip r:embed="rId74"/>
        <a:stretch>
          <a:fillRect/>
        </a:stretch>
      </xdr:blipFill>
      <xdr:spPr>
        <a:xfrm>
          <a:off x="0" y="0"/>
          <a:ext cx="6667500" cy="1866900"/>
        </a:xfrm>
        <a:prstGeom prst="rect">
          <a:avLst/>
        </a:prstGeom>
      </xdr:spPr>
    </xdr:pic>
  </etc:cellImage>
  <etc:cellImage>
    <xdr:pic>
      <xdr:nvPicPr>
        <xdr:cNvPr id="1071" name="ID_307EB05539C64F49B64E2E3036D5BEF2" descr="图片 52"/>
        <xdr:cNvPicPr/>
      </xdr:nvPicPr>
      <xdr:blipFill>
        <a:blip r:embed="rId75"/>
        <a:stretch>
          <a:fillRect/>
        </a:stretch>
      </xdr:blipFill>
      <xdr:spPr>
        <a:xfrm>
          <a:off x="0" y="0"/>
          <a:ext cx="6029325" cy="2800350"/>
        </a:xfrm>
        <a:prstGeom prst="rect">
          <a:avLst/>
        </a:prstGeom>
      </xdr:spPr>
    </xdr:pic>
  </etc:cellImage>
  <etc:cellImage>
    <xdr:pic>
      <xdr:nvPicPr>
        <xdr:cNvPr id="1074" name="ID_17FFF1D29F0A46809C10562A50B9D9B1" descr="图片 55"/>
        <xdr:cNvPicPr/>
      </xdr:nvPicPr>
      <xdr:blipFill>
        <a:blip r:embed="rId76"/>
        <a:stretch>
          <a:fillRect/>
        </a:stretch>
      </xdr:blipFill>
      <xdr:spPr>
        <a:xfrm>
          <a:off x="0" y="0"/>
          <a:ext cx="4953000" cy="1266825"/>
        </a:xfrm>
        <a:prstGeom prst="rect">
          <a:avLst/>
        </a:prstGeom>
      </xdr:spPr>
    </xdr:pic>
  </etc:cellImage>
  <etc:cellImage>
    <xdr:pic>
      <xdr:nvPicPr>
        <xdr:cNvPr id="1075" name="ID_0FB1BD79B90D42A79F59F9896F0933DF" descr="图片 56"/>
        <xdr:cNvPicPr/>
      </xdr:nvPicPr>
      <xdr:blipFill>
        <a:blip r:embed="rId77"/>
        <a:stretch>
          <a:fillRect/>
        </a:stretch>
      </xdr:blipFill>
      <xdr:spPr>
        <a:xfrm>
          <a:off x="0" y="0"/>
          <a:ext cx="9144000" cy="3448050"/>
        </a:xfrm>
        <a:prstGeom prst="rect">
          <a:avLst/>
        </a:prstGeom>
      </xdr:spPr>
    </xdr:pic>
  </etc:cellImage>
  <etc:cellImage>
    <xdr:pic>
      <xdr:nvPicPr>
        <xdr:cNvPr id="1077" name="ID_CB332B94B2E343118457967E21BDB7B9" descr="图片 58"/>
        <xdr:cNvPicPr/>
      </xdr:nvPicPr>
      <xdr:blipFill>
        <a:blip r:embed="rId78"/>
        <a:stretch>
          <a:fillRect/>
        </a:stretch>
      </xdr:blipFill>
      <xdr:spPr>
        <a:xfrm>
          <a:off x="0" y="0"/>
          <a:ext cx="6667500" cy="2533650"/>
        </a:xfrm>
        <a:prstGeom prst="rect">
          <a:avLst/>
        </a:prstGeom>
      </xdr:spPr>
    </xdr:pic>
  </etc:cellImage>
  <etc:cellImage>
    <xdr:pic>
      <xdr:nvPicPr>
        <xdr:cNvPr id="1081" name="ID_8D80D27951624474B15C78979B37F95C" descr="图片 62"/>
        <xdr:cNvPicPr/>
      </xdr:nvPicPr>
      <xdr:blipFill>
        <a:blip r:embed="rId79"/>
        <a:stretch>
          <a:fillRect/>
        </a:stretch>
      </xdr:blipFill>
      <xdr:spPr>
        <a:xfrm>
          <a:off x="0" y="0"/>
          <a:ext cx="5838825" cy="2790825"/>
        </a:xfrm>
        <a:prstGeom prst="rect">
          <a:avLst/>
        </a:prstGeom>
      </xdr:spPr>
    </xdr:pic>
  </etc:cellImage>
  <etc:cellImage>
    <xdr:pic>
      <xdr:nvPicPr>
        <xdr:cNvPr id="1084" name="ID_878B966338DF44B8AF1715E7DE05B123" descr="图片 65"/>
        <xdr:cNvPicPr/>
      </xdr:nvPicPr>
      <xdr:blipFill>
        <a:blip r:embed="rId80"/>
        <a:stretch>
          <a:fillRect/>
        </a:stretch>
      </xdr:blipFill>
      <xdr:spPr>
        <a:xfrm>
          <a:off x="0" y="0"/>
          <a:ext cx="6667500" cy="1819275"/>
        </a:xfrm>
        <a:prstGeom prst="rect">
          <a:avLst/>
        </a:prstGeom>
      </xdr:spPr>
    </xdr:pic>
  </etc:cellImage>
  <etc:cellImage>
    <xdr:pic>
      <xdr:nvPicPr>
        <xdr:cNvPr id="1085" name="ID_1FAF480CA6E74360B7D737502FF9F50A" descr="图片 66"/>
        <xdr:cNvPicPr/>
      </xdr:nvPicPr>
      <xdr:blipFill>
        <a:blip r:embed="rId81"/>
        <a:stretch>
          <a:fillRect/>
        </a:stretch>
      </xdr:blipFill>
      <xdr:spPr>
        <a:xfrm>
          <a:off x="0" y="0"/>
          <a:ext cx="6515100" cy="1771650"/>
        </a:xfrm>
        <a:prstGeom prst="rect">
          <a:avLst/>
        </a:prstGeom>
      </xdr:spPr>
    </xdr:pic>
  </etc:cellImage>
  <etc:cellImage>
    <xdr:pic>
      <xdr:nvPicPr>
        <xdr:cNvPr id="1087" name="ID_982684A22FAF47E188099B62EC2E776A" descr="图片 68"/>
        <xdr:cNvPicPr/>
      </xdr:nvPicPr>
      <xdr:blipFill>
        <a:blip r:embed="rId82"/>
        <a:stretch>
          <a:fillRect/>
        </a:stretch>
      </xdr:blipFill>
      <xdr:spPr>
        <a:xfrm>
          <a:off x="0" y="0"/>
          <a:ext cx="8858250" cy="3228975"/>
        </a:xfrm>
        <a:prstGeom prst="rect">
          <a:avLst/>
        </a:prstGeom>
      </xdr:spPr>
    </xdr:pic>
  </etc:cellImage>
  <etc:cellImage>
    <xdr:pic>
      <xdr:nvPicPr>
        <xdr:cNvPr id="1088" name="ID_FF9AC3DBE34243A39BE119FCFB3A5D18" descr="图片 69"/>
        <xdr:cNvPicPr/>
      </xdr:nvPicPr>
      <xdr:blipFill>
        <a:blip r:embed="rId83"/>
        <a:stretch>
          <a:fillRect/>
        </a:stretch>
      </xdr:blipFill>
      <xdr:spPr>
        <a:xfrm>
          <a:off x="0" y="0"/>
          <a:ext cx="7629525" cy="2705100"/>
        </a:xfrm>
        <a:prstGeom prst="rect">
          <a:avLst/>
        </a:prstGeom>
      </xdr:spPr>
    </xdr:pic>
  </etc:cellImage>
  <etc:cellImage>
    <xdr:pic>
      <xdr:nvPicPr>
        <xdr:cNvPr id="1129" name="ID_904A096AB1F44EE0A73AD6DF162E50A1" descr="图片 70"/>
        <xdr:cNvPicPr/>
      </xdr:nvPicPr>
      <xdr:blipFill>
        <a:blip r:embed="rId84"/>
        <a:stretch>
          <a:fillRect/>
        </a:stretch>
      </xdr:blipFill>
      <xdr:spPr>
        <a:xfrm>
          <a:off x="0" y="0"/>
          <a:ext cx="8130540" cy="8709660"/>
        </a:xfrm>
        <a:prstGeom prst="rect">
          <a:avLst/>
        </a:prstGeom>
      </xdr:spPr>
    </xdr:pic>
  </etc:cellImage>
  <etc:cellImage>
    <xdr:pic>
      <xdr:nvPicPr>
        <xdr:cNvPr id="1090" name="ID_8FC0ACBCAB3E4E839ED94A0B94F64350" descr="图片 71"/>
        <xdr:cNvPicPr/>
      </xdr:nvPicPr>
      <xdr:blipFill>
        <a:blip r:embed="rId85"/>
        <a:stretch>
          <a:fillRect/>
        </a:stretch>
      </xdr:blipFill>
      <xdr:spPr>
        <a:xfrm>
          <a:off x="0" y="0"/>
          <a:ext cx="6667500" cy="1762125"/>
        </a:xfrm>
        <a:prstGeom prst="rect">
          <a:avLst/>
        </a:prstGeom>
      </xdr:spPr>
    </xdr:pic>
  </etc:cellImage>
  <etc:cellImage>
    <xdr:pic>
      <xdr:nvPicPr>
        <xdr:cNvPr id="1091" name="ID_55C64AB76F5B4C05AA146B0E4295F542" descr="图片 72"/>
        <xdr:cNvPicPr/>
      </xdr:nvPicPr>
      <xdr:blipFill>
        <a:blip r:embed="rId86"/>
        <a:stretch>
          <a:fillRect/>
        </a:stretch>
      </xdr:blipFill>
      <xdr:spPr>
        <a:xfrm>
          <a:off x="0" y="0"/>
          <a:ext cx="6667500" cy="2466975"/>
        </a:xfrm>
        <a:prstGeom prst="rect">
          <a:avLst/>
        </a:prstGeom>
      </xdr:spPr>
    </xdr:pic>
  </etc:cellImage>
  <etc:cellImage>
    <xdr:pic>
      <xdr:nvPicPr>
        <xdr:cNvPr id="1092" name="ID_B0AA3669A0EE439C8BDD53EB71E2B7FC" descr="图片 73"/>
        <xdr:cNvPicPr/>
      </xdr:nvPicPr>
      <xdr:blipFill>
        <a:blip r:embed="rId87"/>
        <a:stretch>
          <a:fillRect/>
        </a:stretch>
      </xdr:blipFill>
      <xdr:spPr>
        <a:xfrm>
          <a:off x="0" y="0"/>
          <a:ext cx="4886325" cy="1304925"/>
        </a:xfrm>
        <a:prstGeom prst="rect">
          <a:avLst/>
        </a:prstGeom>
      </xdr:spPr>
    </xdr:pic>
  </etc:cellImage>
  <etc:cellImage>
    <xdr:pic>
      <xdr:nvPicPr>
        <xdr:cNvPr id="1130" name="ID_3E45FABE3A8142D7880D69494402CDD6" descr="图片 74"/>
        <xdr:cNvPicPr/>
      </xdr:nvPicPr>
      <xdr:blipFill>
        <a:blip r:embed="rId88"/>
        <a:stretch>
          <a:fillRect/>
        </a:stretch>
      </xdr:blipFill>
      <xdr:spPr>
        <a:xfrm>
          <a:off x="0" y="0"/>
          <a:ext cx="8915400" cy="8808720"/>
        </a:xfrm>
        <a:prstGeom prst="rect">
          <a:avLst/>
        </a:prstGeom>
      </xdr:spPr>
    </xdr:pic>
  </etc:cellImage>
  <etc:cellImage>
    <xdr:pic>
      <xdr:nvPicPr>
        <xdr:cNvPr id="1094" name="ID_44CB8066928F465ABE6E42819A2E5E0A" descr="图片 75"/>
        <xdr:cNvPicPr/>
      </xdr:nvPicPr>
      <xdr:blipFill>
        <a:blip r:embed="rId89"/>
        <a:stretch>
          <a:fillRect/>
        </a:stretch>
      </xdr:blipFill>
      <xdr:spPr>
        <a:xfrm>
          <a:off x="0" y="0"/>
          <a:ext cx="9191625" cy="3124200"/>
        </a:xfrm>
        <a:prstGeom prst="rect">
          <a:avLst/>
        </a:prstGeom>
      </xdr:spPr>
    </xdr:pic>
  </etc:cellImage>
  <etc:cellImage>
    <xdr:pic>
      <xdr:nvPicPr>
        <xdr:cNvPr id="1096" name="ID_D232EDE5A4AD43A58DD1A74905E4A6C4" descr="图片 77"/>
        <xdr:cNvPicPr/>
      </xdr:nvPicPr>
      <xdr:blipFill>
        <a:blip r:embed="rId90"/>
        <a:stretch>
          <a:fillRect/>
        </a:stretch>
      </xdr:blipFill>
      <xdr:spPr>
        <a:xfrm>
          <a:off x="0" y="0"/>
          <a:ext cx="5276850" cy="1381125"/>
        </a:xfrm>
        <a:prstGeom prst="rect">
          <a:avLst/>
        </a:prstGeom>
      </xdr:spPr>
    </xdr:pic>
  </etc:cellImage>
  <etc:cellImage>
    <xdr:pic>
      <xdr:nvPicPr>
        <xdr:cNvPr id="1098" name="ID_FDE3FD1B43F34213BEFF74379B1A2460" descr="图片 79"/>
        <xdr:cNvPicPr/>
      </xdr:nvPicPr>
      <xdr:blipFill>
        <a:blip r:embed="rId91"/>
        <a:stretch>
          <a:fillRect/>
        </a:stretch>
      </xdr:blipFill>
      <xdr:spPr>
        <a:xfrm>
          <a:off x="0" y="0"/>
          <a:ext cx="6486525" cy="1733550"/>
        </a:xfrm>
        <a:prstGeom prst="rect">
          <a:avLst/>
        </a:prstGeom>
      </xdr:spPr>
    </xdr:pic>
  </etc:cellImage>
  <etc:cellImage>
    <xdr:pic>
      <xdr:nvPicPr>
        <xdr:cNvPr id="1099" name="ID_4ABAD1B5F2D84FDC94B077C37DACC8F8" descr="图片 80"/>
        <xdr:cNvPicPr/>
      </xdr:nvPicPr>
      <xdr:blipFill>
        <a:blip r:embed="rId92"/>
        <a:stretch>
          <a:fillRect/>
        </a:stretch>
      </xdr:blipFill>
      <xdr:spPr>
        <a:xfrm>
          <a:off x="0" y="0"/>
          <a:ext cx="6667500" cy="1800225"/>
        </a:xfrm>
        <a:prstGeom prst="rect">
          <a:avLst/>
        </a:prstGeom>
      </xdr:spPr>
    </xdr:pic>
  </etc:cellImage>
  <etc:cellImage>
    <xdr:pic>
      <xdr:nvPicPr>
        <xdr:cNvPr id="1102" name="ID_1E4FDE219344400AA8A5B73C31A9FA52" descr="图片 83"/>
        <xdr:cNvPicPr/>
      </xdr:nvPicPr>
      <xdr:blipFill>
        <a:blip r:embed="rId93"/>
        <a:stretch>
          <a:fillRect/>
        </a:stretch>
      </xdr:blipFill>
      <xdr:spPr>
        <a:xfrm>
          <a:off x="0" y="0"/>
          <a:ext cx="6667500" cy="1924050"/>
        </a:xfrm>
        <a:prstGeom prst="rect">
          <a:avLst/>
        </a:prstGeom>
      </xdr:spPr>
    </xdr:pic>
  </etc:cellImage>
  <etc:cellImage>
    <xdr:pic>
      <xdr:nvPicPr>
        <xdr:cNvPr id="1103" name="ID_C9CB939065884BC68435E23C9D0B224E" descr="图片 84"/>
        <xdr:cNvPicPr/>
      </xdr:nvPicPr>
      <xdr:blipFill>
        <a:blip r:embed="rId94"/>
        <a:stretch>
          <a:fillRect/>
        </a:stretch>
      </xdr:blipFill>
      <xdr:spPr>
        <a:xfrm>
          <a:off x="0" y="0"/>
          <a:ext cx="6667500" cy="1819275"/>
        </a:xfrm>
        <a:prstGeom prst="rect">
          <a:avLst/>
        </a:prstGeom>
      </xdr:spPr>
    </xdr:pic>
  </etc:cellImage>
  <etc:cellImage>
    <xdr:pic>
      <xdr:nvPicPr>
        <xdr:cNvPr id="1105" name="ID_E360D0EC05004B059ACD16D98C136188" descr="图片 86"/>
        <xdr:cNvPicPr/>
      </xdr:nvPicPr>
      <xdr:blipFill>
        <a:blip r:embed="rId95"/>
        <a:stretch>
          <a:fillRect/>
        </a:stretch>
      </xdr:blipFill>
      <xdr:spPr>
        <a:xfrm>
          <a:off x="0" y="0"/>
          <a:ext cx="9353550" cy="3343275"/>
        </a:xfrm>
        <a:prstGeom prst="rect">
          <a:avLst/>
        </a:prstGeom>
      </xdr:spPr>
    </xdr:pic>
  </etc:cellImage>
  <etc:cellImage>
    <xdr:pic>
      <xdr:nvPicPr>
        <xdr:cNvPr id="1106" name="ID_12B0277A4EE3448CB6F9B923AA67C4E1" descr="图片 87"/>
        <xdr:cNvPicPr/>
      </xdr:nvPicPr>
      <xdr:blipFill>
        <a:blip r:embed="rId96"/>
        <a:stretch>
          <a:fillRect/>
        </a:stretch>
      </xdr:blipFill>
      <xdr:spPr>
        <a:xfrm>
          <a:off x="0" y="0"/>
          <a:ext cx="6667500" cy="1743075"/>
        </a:xfrm>
        <a:prstGeom prst="rect">
          <a:avLst/>
        </a:prstGeom>
      </xdr:spPr>
    </xdr:pic>
  </etc:cellImage>
  <etc:cellImage>
    <xdr:pic>
      <xdr:nvPicPr>
        <xdr:cNvPr id="1107" name="ID_37816EC42A2B4A708E4F728DE27B946E" descr="图片 88"/>
        <xdr:cNvPicPr/>
      </xdr:nvPicPr>
      <xdr:blipFill>
        <a:blip r:embed="rId97"/>
        <a:stretch>
          <a:fillRect/>
        </a:stretch>
      </xdr:blipFill>
      <xdr:spPr>
        <a:xfrm>
          <a:off x="0" y="0"/>
          <a:ext cx="10058400" cy="3467100"/>
        </a:xfrm>
        <a:prstGeom prst="rect">
          <a:avLst/>
        </a:prstGeom>
      </xdr:spPr>
    </xdr:pic>
  </etc:cellImage>
  <etc:cellImage>
    <xdr:pic>
      <xdr:nvPicPr>
        <xdr:cNvPr id="1108" name="ID_4F6DC4A0878D47249F3CFC9EBF2D8070" descr="图片 89"/>
        <xdr:cNvPicPr/>
      </xdr:nvPicPr>
      <xdr:blipFill>
        <a:blip r:embed="rId98"/>
        <a:stretch>
          <a:fillRect/>
        </a:stretch>
      </xdr:blipFill>
      <xdr:spPr>
        <a:xfrm>
          <a:off x="0" y="0"/>
          <a:ext cx="6667500" cy="1790700"/>
        </a:xfrm>
        <a:prstGeom prst="rect">
          <a:avLst/>
        </a:prstGeom>
      </xdr:spPr>
    </xdr:pic>
  </etc:cellImage>
  <etc:cellImage>
    <xdr:pic>
      <xdr:nvPicPr>
        <xdr:cNvPr id="1111" name="ID_05C426B39F9D497697BDCFEC27383299" descr="图片 92"/>
        <xdr:cNvPicPr/>
      </xdr:nvPicPr>
      <xdr:blipFill>
        <a:blip r:embed="rId99"/>
        <a:stretch>
          <a:fillRect/>
        </a:stretch>
      </xdr:blipFill>
      <xdr:spPr>
        <a:xfrm>
          <a:off x="0" y="0"/>
          <a:ext cx="6667500" cy="1847850"/>
        </a:xfrm>
        <a:prstGeom prst="rect">
          <a:avLst/>
        </a:prstGeom>
      </xdr:spPr>
    </xdr:pic>
  </etc:cellImage>
  <etc:cellImage>
    <xdr:pic>
      <xdr:nvPicPr>
        <xdr:cNvPr id="1114" name="ID_4ED94D450C774786A4DE211784D0BE2F" descr="图片 95"/>
        <xdr:cNvPicPr/>
      </xdr:nvPicPr>
      <xdr:blipFill>
        <a:blip r:embed="rId100"/>
        <a:stretch>
          <a:fillRect/>
        </a:stretch>
      </xdr:blipFill>
      <xdr:spPr>
        <a:xfrm>
          <a:off x="0" y="0"/>
          <a:ext cx="6667500" cy="1685925"/>
        </a:xfrm>
        <a:prstGeom prst="rect">
          <a:avLst/>
        </a:prstGeom>
      </xdr:spPr>
    </xdr:pic>
  </etc:cellImage>
  <etc:cellImage>
    <xdr:pic>
      <xdr:nvPicPr>
        <xdr:cNvPr id="1115" name="ID_EBA43DF7C8F248458BFDB8780A6EBD63" descr="图片 96"/>
        <xdr:cNvPicPr/>
      </xdr:nvPicPr>
      <xdr:blipFill>
        <a:blip r:embed="rId101"/>
        <a:stretch>
          <a:fillRect/>
        </a:stretch>
      </xdr:blipFill>
      <xdr:spPr>
        <a:xfrm>
          <a:off x="0" y="0"/>
          <a:ext cx="6667500" cy="1838325"/>
        </a:xfrm>
        <a:prstGeom prst="rect">
          <a:avLst/>
        </a:prstGeom>
      </xdr:spPr>
    </xdr:pic>
  </etc:cellImage>
  <etc:cellImage>
    <xdr:pic>
      <xdr:nvPicPr>
        <xdr:cNvPr id="1118" name="ID_48CD1AD9570F46DFBE5784527FBB21B0" descr="图片 99"/>
        <xdr:cNvPicPr/>
      </xdr:nvPicPr>
      <xdr:blipFill>
        <a:blip r:embed="rId102"/>
        <a:stretch>
          <a:fillRect/>
        </a:stretch>
      </xdr:blipFill>
      <xdr:spPr>
        <a:xfrm>
          <a:off x="0" y="0"/>
          <a:ext cx="6667500" cy="1943100"/>
        </a:xfrm>
        <a:prstGeom prst="rect">
          <a:avLst/>
        </a:prstGeom>
      </xdr:spPr>
    </xdr:pic>
  </etc:cellImage>
  <etc:cellImage>
    <xdr:pic>
      <xdr:nvPicPr>
        <xdr:cNvPr id="1119" name="ID_3DD82363469F41F8BD3EB546667EBD41" descr="图片 100"/>
        <xdr:cNvPicPr/>
      </xdr:nvPicPr>
      <xdr:blipFill>
        <a:blip r:embed="rId103"/>
        <a:stretch>
          <a:fillRect/>
        </a:stretch>
      </xdr:blipFill>
      <xdr:spPr>
        <a:xfrm>
          <a:off x="0" y="0"/>
          <a:ext cx="7334250" cy="3886200"/>
        </a:xfrm>
        <a:prstGeom prst="rect">
          <a:avLst/>
        </a:prstGeom>
      </xdr:spPr>
    </xdr:pic>
  </etc:cellImage>
  <etc:cellImage>
    <xdr:pic>
      <xdr:nvPicPr>
        <xdr:cNvPr id="1122" name="ID_D0BD11544B0142888CF71ECB70659793" descr="图片 103"/>
        <xdr:cNvPicPr/>
      </xdr:nvPicPr>
      <xdr:blipFill>
        <a:blip r:embed="rId104"/>
        <a:stretch>
          <a:fillRect/>
        </a:stretch>
      </xdr:blipFill>
      <xdr:spPr>
        <a:xfrm>
          <a:off x="0" y="0"/>
          <a:ext cx="6667500" cy="2009775"/>
        </a:xfrm>
        <a:prstGeom prst="rect">
          <a:avLst/>
        </a:prstGeom>
      </xdr:spPr>
    </xdr:pic>
  </etc:cellImage>
  <etc:cellImage>
    <xdr:pic>
      <xdr:nvPicPr>
        <xdr:cNvPr id="1123" name="ID_BFB1D32A1876431889E62B091A7A4D8F" descr="图片 104"/>
        <xdr:cNvPicPr/>
      </xdr:nvPicPr>
      <xdr:blipFill>
        <a:blip r:embed="rId105"/>
        <a:stretch>
          <a:fillRect/>
        </a:stretch>
      </xdr:blipFill>
      <xdr:spPr>
        <a:xfrm>
          <a:off x="0" y="0"/>
          <a:ext cx="7705725" cy="3495675"/>
        </a:xfrm>
        <a:prstGeom prst="rect">
          <a:avLst/>
        </a:prstGeom>
      </xdr:spPr>
    </xdr:pic>
  </etc:cellImage>
  <etc:cellImage>
    <xdr:pic>
      <xdr:nvPicPr>
        <xdr:cNvPr id="1125" name="ID_7F0B815B0C8D4692BD360048F0F4EE46" descr="图片 106"/>
        <xdr:cNvPicPr/>
      </xdr:nvPicPr>
      <xdr:blipFill>
        <a:blip r:embed="rId106"/>
        <a:stretch>
          <a:fillRect/>
        </a:stretch>
      </xdr:blipFill>
      <xdr:spPr>
        <a:xfrm>
          <a:off x="0" y="0"/>
          <a:ext cx="3476625" cy="1190625"/>
        </a:xfrm>
        <a:prstGeom prst="rect">
          <a:avLst/>
        </a:prstGeom>
      </xdr:spPr>
    </xdr:pic>
  </etc:cellImage>
  <etc:cellImage>
    <xdr:pic>
      <xdr:nvPicPr>
        <xdr:cNvPr id="1126" name="ID_76324BAC024F453E8B43EDD6AC2DAACC" descr="图片 107"/>
        <xdr:cNvPicPr/>
      </xdr:nvPicPr>
      <xdr:blipFill>
        <a:blip r:embed="rId107"/>
        <a:stretch>
          <a:fillRect/>
        </a:stretch>
      </xdr:blipFill>
      <xdr:spPr>
        <a:xfrm>
          <a:off x="0" y="0"/>
          <a:ext cx="9572625" cy="3390900"/>
        </a:xfrm>
        <a:prstGeom prst="rect">
          <a:avLst/>
        </a:prstGeom>
      </xdr:spPr>
    </xdr:pic>
  </etc:cellImage>
  <etc:cellImage>
    <xdr:pic>
      <xdr:nvPicPr>
        <xdr:cNvPr id="1127" name="ID_48BC1F5A25414D708F6A92C5812DCA50" descr="图片 108"/>
        <xdr:cNvPicPr/>
      </xdr:nvPicPr>
      <xdr:blipFill>
        <a:blip r:embed="rId108"/>
        <a:stretch>
          <a:fillRect/>
        </a:stretch>
      </xdr:blipFill>
      <xdr:spPr>
        <a:xfrm>
          <a:off x="0" y="0"/>
          <a:ext cx="7334250" cy="2447925"/>
        </a:xfrm>
        <a:prstGeom prst="rect">
          <a:avLst/>
        </a:prstGeom>
      </xdr:spPr>
    </xdr:pic>
  </etc:cellImage>
  <etc:cellImage>
    <xdr:pic>
      <xdr:nvPicPr>
        <xdr:cNvPr id="1128" name="ID_6A57BE7A43C84C44BD9D4ABFF3CE2326" descr="图片 109"/>
        <xdr:cNvPicPr/>
      </xdr:nvPicPr>
      <xdr:blipFill>
        <a:blip r:embed="rId109"/>
        <a:stretch>
          <a:fillRect/>
        </a:stretch>
      </xdr:blipFill>
      <xdr:spPr>
        <a:xfrm>
          <a:off x="0" y="0"/>
          <a:ext cx="7038975" cy="2514600"/>
        </a:xfrm>
        <a:prstGeom prst="rect">
          <a:avLst/>
        </a:prstGeom>
      </xdr:spPr>
    </xdr:pic>
  </etc:cellImage>
</etc:cellImages>
</file>

<file path=xl/sharedStrings.xml><?xml version="1.0" encoding="utf-8"?>
<sst xmlns="http://schemas.openxmlformats.org/spreadsheetml/2006/main" count="442" uniqueCount="332">
  <si>
    <t>Human ACC</t>
  </si>
  <si>
    <t>name</t>
  </si>
  <si>
    <t>picture</t>
  </si>
  <si>
    <t>answer</t>
  </si>
  <si>
    <t>analysis</t>
  </si>
  <si>
    <t>url</t>
  </si>
  <si>
    <t>picture 1</t>
  </si>
  <si>
    <t>B</t>
  </si>
  <si>
    <t>将题干展开图标上序号，如下图所示，逐一分析选项。
A项：如上图所示，题干展开图中不存在两个面内的黑色三角形的直角边有公共边，而选项中正面和顶面内的黑色三角形的直角边有公共边，选项与题干展开图不一致，排除；
B项：选项为面e、f、g或面e、h、i或面f、i、k，选项与题干展开图一致，当选；
C项：如上图所示，题干展开图中不存在两个面内的最小白色三角形的斜边均朝向公共边，而选项中正面和侧面内的最小白色三角形的斜边均朝向公共边，选项与题干展开图不一致，排除；
D项：如上图所示，题干展开图中不存在两个面内的黑色三角形的斜边均朝向公共边，而选项中正面和顶面内的黑色三角形的斜边均朝向公共边，选项与题干展开图不一致，排除。
故正确答案为B。</t>
  </si>
  <si>
    <t>https://x1176937.910402.xyz/img/2024/12/24/xidfo5.png</t>
  </si>
  <si>
    <t>picture 2</t>
  </si>
  <si>
    <t>C</t>
  </si>
  <si>
    <t>对题干展开图进行编号，如下图所示，逐一分析选项：
A项：选项出现面h、面k，题干展开图中这两个面的公共边对应面h内大三角形的边，选项中这两个面的公共边对应面h内小直角三角形的直角边，选项与题干展开图不一致，排除；
B项：选项由面f、面g、面e构成，题干展开图中这三个面的公共点与面e中的斜线不相交，而选项中这三个面的公共点与面e中的斜线相交，选项与题干展开图不一致，排除；
C项：选项由面h、面k和面g（不可能是面f，因面h与面f为相对面，相对面不能同时出现）构成，选项与题干展开图一致，当选；
D项：选项由面f、面g和面k构成，题干展开图中面f和面g的公共边分别挨着两个面中的小三角形，而选项中面f与面g的公共边分别挨着两个面中的大三角形，选项与题干展开图不一致，排除。
故正确答案为C。</t>
  </si>
  <si>
    <t>https://x1176937.910402.xyz/img/2024/12/24/xidvm4.png</t>
  </si>
  <si>
    <t>picture 3</t>
  </si>
  <si>
    <t>若想展开图还原成正方体后，存在同一个公共顶点的三个面上的数字之和为8，需要“面1、面2、面5”或者“面1、面3、面4”相邻，即三个面存在公共点。
A项：面1和面4为相对面，故面1、面3和面4不存在公共点；面2和面5为相对面，故面1、面2和面5不存在公共点。两种情况均不符合要求，排除。
B项：面1和面4为相对面，故面1、面3和面4不存在公共点；面2和面5为相对面，故面1、面2和面5不存在公共点。两种情况均不符合要求，排除。
C项：面1、面2和面5两两相邻，即三个面存在公共点，符合要求，当选。
D项：面3和面4为相对面，故面1、面3和面4不存在公共点；面1和面5为相对面，故面1、面2和面5不存在公共点。两种情况均不符合要求，排除。
故正确答案为C。</t>
  </si>
  <si>
    <t>https://x1176937.910402.xyz/img/2024/12/24/xie2j9.png</t>
  </si>
  <si>
    <t>picture 4</t>
  </si>
  <si>
    <t>将题干展开图标上序号，如下图所示，逐一进行分析。
A项：选项由面h、面k和面e或面i构成，题干展开图中面h与面e为相对面，不能同时出现，故选项由面h、面k和面i构成，以面i内短线垂直的边为唯一边进行顺时针画边（如下图所示），题干展开图中边2对应面k，而选项中边4对应面k，选项与题干展开图不一致，排除；
B项：选项由面h、面g或面f和面e或面i构成，题干展开图中面h与面e为相对面，不能同时出现，面i与面g为相对面，不能同时出现，故选项由面h、面i和面f构成，以面i内短线垂直的边为唯一边进行顺时针画边（如下图所示），题干展开图中边4对应面f，而选项中边2对应面f，选项与题干展开图不一致，排除；
C项：选项由面h、面i和面k构成，选项与题干展开图一致，当选；
D项：选项由面f、面g和面e或面i构成，题干展开图中面g与面i为相对面，不能同时出现，故选项由面f、面g和面e构成，题干展开图中面f、面g和面e三个面的公共点挨着面e中的长方形，而选项中这三个面的公共点挨着面e中的小正方形，选项与题干展开图不一致，排除。
故正确答案为C。</t>
  </si>
  <si>
    <t>https://x1176937.910402.xyz/img/2024/12/24/9b3ycbm.png</t>
  </si>
  <si>
    <t>picture 5</t>
  </si>
  <si>
    <t>观察发现，选项展开图的六个面中出现的数字均分别为1-6，若想在1-6中选出3个数字相加刚好是8，只有两种情况：①面1、面2和面5两两相邻；②面1、面3和面4两两相邻。逐一分析选项：
A项：面1和面4为相对面，故面1、面3和面4无法两两相邻；面2和面5为相对面，故面1、面2和面5无法两两相邻。两种情况均不符合要求，排除；
B项：面1、面2和面5两两相邻，存在同一个公共顶点（如下图所示），且其上的数字之和为8，满足要求，当选；
C项：面3和面4为相对面，故面1、面3和面4无法两两相邻；面1和面2为相对面，故面1、面2和面5无法两两相邻。两种情况均不符合要求，排除；
D项：面3和面4为相对面，故面1、面3和面4无法两两相邻；面1和面5为相对面，故面1、面2和面5无法两两相邻。两种情况均不符合要求，排除。
故正确答案为B</t>
  </si>
  <si>
    <t>https://x1176937.910402.xyz/img/2024/12/24/xieo0k.png</t>
  </si>
  <si>
    <t>picture 6</t>
  </si>
  <si>
    <t>A</t>
  </si>
  <si>
    <t>将题干展开图中的面依次标上序号，如下图所示，逐一分析选项。
A项：选项由面a、面e与面f构成，选项与题干展开图一致，当选。
B项：选项由面a、面b与面e构成，题干展开图中面e内“旦”字的单一长横线紧挨着面f，而选项中面e内“旦”字的单一长横线紧挨着面b，选项与题干展开图不一致，排除。
C项：选项由面c、面d与面f构成，题干展开图中面c与面d的公共边不挨着面d内“占”字上半部分的短横线，而选项中面c与面d的公共边挨着面d内“占”字上半部分的短横线，选项与题干展开图不一致，排除。
D项：选项由面a、面c与面f构成，题干展开图中面c与面f的公共边与面f内“由”字的最长线垂直，而选项中面c与面f的公共边与面f内“由”字的最长线平行，选项与题干展开图不一致，排除。
故正确答案为A。</t>
  </si>
  <si>
    <t>https://x1176937.910402.xyz/img/2024/12/24/xieycl.png</t>
  </si>
  <si>
    <t>picture 7</t>
  </si>
  <si>
    <t>D</t>
  </si>
  <si>
    <t>A项：选项由面f、面g和面i构成，在题干展开图和选项中，以面g中挨着两个白色小圆的边为起始边，分别对面g顺时针画边，题干展开图中边2同时挨着面f中的白色小圆和黑色小圆，而选项中边2只挨着一个黑色小圆，选项与题干展开图不一致，排除。
B项：选项由面f、面g和面i构成，且由题干展开图中面f内小圆和面g内小圆的相对位置可知，选项中的顶面为面i。在题干展开图和选项中，以面i靠近白色小圆的边为起始边，分别对面i顺时针画边，题干展开图中边1挨着面h，而选项中边1不挨着面h，选项与题干展开图不一致，排除。
C项：选项一定有面g，面g和面k为相对面，不能同时出现在立体图中，故选项由面e、面g和面h构成。题干展开图中面e内的小弓形挨着面f，而选项中面e内的小弓形挨着面h，选项与题干展开图不一致，排除。
D项：选项由面e、面h和面k构成，选项与题干展开图一致，当选。
故正确答案为D。</t>
  </si>
  <si>
    <t>https://x1176937.910402.xyz/img/2024/12/24/xif74h.png</t>
  </si>
  <si>
    <t>picture 8</t>
  </si>
  <si>
    <t>本题考查空间重构，逐一分析选项。
A项：选项由E面、L面与V面构成，题干展开图中E面字母的开口对着F面，而选项中E面字母的开口对着L面，选项与题干展开图不一致，排除；
B项：选项由E面、F面与Y面构成，题干展开图中Y面字母的小开口对着T面，而选项中Y面字母的小开口对着E面，选项与题干展开图不一致，排除；
C项：选项由E面、Y面与L面构成，选项与题干展开图一致，当选；
D项：选项由F面、T面与V面构成，题干展开图中V面字母的开口对着T面，而选项中V面字母的尖角对着T面，选项与题干展开图不一致，排除。
故正确答案为C。</t>
  </si>
  <si>
    <t>https://x1176937.910402.xyz/img/2024/12/24/xifk4w.png</t>
  </si>
  <si>
    <t>picture 9</t>
  </si>
  <si>
    <t>将长方体的外表面依次标上序号，如下图所示，面e为正面、面f为顶面、面k为右侧面、面i为左侧面，面g为背面，面h为底面，逐一分析选项。
A项：展开图的6个面（如上图所示）与长方体的外表面一一对应，选项与题干一致，排除；
B项：展开图的6个面（如上图所示）与长方体的外表面一一对应，选项与题干一致，排除；
C项：展开图的6个面（如上图所示）与长方体的外表面一一对应，选项与题干一致，排除；
D项：展开图中左下角的面和右侧的面为无中生有的面，选项与题干不一致，当选。
本题为选非题，故正确答案为D。</t>
  </si>
  <si>
    <t>https://x1176937.910402.xyz/img/2024/12/24/xifvh5.png</t>
  </si>
  <si>
    <t>picture 10</t>
  </si>
  <si>
    <t>将题干展开图标上序号，如下图所示，逐一分析选项。
A项：选项由面e、面g和面h构成，选项与题干展开图一致，排除；
B项：选项由面f、面g和面k构成，选项与题干展开图一致，排除；
C项：选项正面为面h，顶面为面k，左侧面为面g或面i。如果选项左侧面为面g，选项中面g中的线与面g和面h的公共边平行，而题干展开图中面g中的线与二者的公共边垂直；如果选项左侧面为面i，选项中三个面的公共点引出两条线，而题干展开图中三个面的公共点仅引出一条线。两种情况下，选项与题干展开图均不一致，当选；
D项：选项由面e、面f和面g构成，选项与题干展开图一致，排除。
本题为选非题，故正确答案为C</t>
  </si>
  <si>
    <t>https://x1176937.910402.xyz/img/2024/12/24/xig4o2.png</t>
  </si>
  <si>
    <t>picture 11</t>
  </si>
  <si>
    <t>将选项展开图标上序号，如下图所示（各选项面都相同，故相同的面用相同字母表示），逐一进行分析。
A项：面b、面c相邻，公共边紧邻面b与面c的黑块（如上图所示）； 
B项：面b、面c相邻，公共边没有紧邻面b的黑块（如上图所示）；
C项：面b、面c相邻，公共边紧邻面b与面c的黑块（如上图所示）；
D项：面b、面c相邻，公共边紧邻面b与面c的黑块（如上图所示）。
综上，只有B项与其他三项不同。
本题为选非题，故正确答案为B。</t>
  </si>
  <si>
    <t>https://x1176937.910402.xyz/img/2024/12/24/xigezn.png</t>
  </si>
  <si>
    <t>picture 12</t>
  </si>
  <si>
    <t>将长方体的外表面依次标上序号，如下图所示，面e为正面、面f为顶面、面k为右侧面、面i为左侧面、面g为背面、面h为底面，逐一进行分析。
A项：展开图的6个面与长方体的外表面可以对应（如上图所示），但在题干长方体中，面e和面i的公共边应挨着面i中的黑色方块，而A项中两面的公共边没有挨着面i中的黑色方块，选项与题干不一致，排除；
B项：展开图的6个面中，不存在面e和面f，选项与题干不一致，排除；
C项：展开图的6个面中，不存在面e和面f，选项与题干不一致，排除；
D项：展开图的6个面（如上图所示）与长方体的外表面一一对应，选项与题干一致，当选。
故正确答案为D。</t>
  </si>
  <si>
    <t>https://x1176937.910402.xyz/img/2024/12/24/xignxh.png</t>
  </si>
  <si>
    <t>picture 13</t>
  </si>
  <si>
    <t>将选项展开图标上序号，如下图所示（各选项都存在相同面，相同的面用相同字母表示），选项存在相同面，可以通过相同面公共边解题，逐一进行分析。
A项：面a、面b是相邻面，存在公共边（如上图所示），公共边紧邻面a白色多边形长边、面b黑色直角梯形上底边；
B项：面a、面b是相邻面，存在公共边（如上图所示），公共边紧邻面a白色多边形长边、面b白色矩形长边；
C项：面a、面b存在公共边（如上图所示），公共边紧邻面a白色多边形长边、面b黑色直角梯形上底边；
D项：面a、面b存在公共边（如上图所示），公共边紧邻面a白色多边形长边、面b黑色直角梯形上底边。
综上，只有B项与其他三项不同。
本题为选非题，故正确答案为B。</t>
  </si>
  <si>
    <t>https://x1176937.910402.xyz/img/2024/12/24/9b4q7cp.png</t>
  </si>
  <si>
    <t>picture 14</t>
  </si>
  <si>
    <t>本题为空间重构题。对展开图进行编号，如下图所示：
面a、面d和面2为具有唯一公共点的三个面，面a和面2中加粗（标蓝）的两条线构成直角，为公共边，可知折成立体图形后，面2中箭头与面1中箭头平行，且方向相反，只有B项符合。
故正确答案为B。</t>
  </si>
  <si>
    <t>https://x1176937.910402.xyz/img/2024/12/24/xihay2.png</t>
  </si>
  <si>
    <t>picture 15</t>
  </si>
  <si>
    <t>将原展开图标上序号如下图，逐一进行分析。
A项：选项正面是面f，因为面f与面e为相对面，面b与面d为相对面，相对面不能同时出现，因此选项由面f、面a和面b或面f、面a和面d构成。当选项由面f、面a和面b构成时，题干展开图中（如下图1所示），三个面的公共点分别挨着面a中的梯形和面b中的三角形，而选项中，三个面的公共点挨着面a和面b中的梯形，选项与题干展开图不一致；
当选项由面f、面a和面d构成时，题干展开图中（如下图2所示），面a与面d的公共边与两个面中的直角梯形的长底边相邻，而选项中，面a与面d的公共边与两个面中的直角梯形的短底边相邻，选项与题干展开图不一致，排除；
B项：选项侧面是面c，因为面c与面a为相对面，面b与面d为相对面，相对面不能同时出现，因此选项由面c、面b和面e或面c、面d和面e构成。当选项由面c、面b和面e构成时，题干展开图中（如下图3所示），面c中的三角形的顶点在三个面的公共点上，而选项中，面c中的四边形的顶点在三个面的公共点上，选项与题干展开图不一致；
当选项由面c、面d和面e构成时，题干展开图中（如下图4所示），三个面的公共点在面e和面d中两个直角三角形的直角顶点上，而选项中，三个面的公共点只在一个直角三角形的直角顶点，选项与题干展开图不一致，排除；
C项：选项由面c、面d和面e构成，选项与题干展开图一致，当选；
D项：选项顶面是面f，因为面f与面e为相对面，面b与面d为相对面，相对面不能同时出现，因此选项由面f、面a和面b或面f、面a和面d构成。当选项由面f、面a和面b构成时，题干展开图中（如下图5所示），三个面的公共点没有散发出直线，而选项中，三个面的公共点散发出三个面中的直线，选项与题干展开图不一致；
当选项由面f、面a和面d构成时，题干展开图中（如下图6所示），面a与面f的公共边挨着面a中的梯形，而选项中，面f与两个面的公共边均挨着面中的三角形，选项与题干展开图不一致，排除。
故正确答案为C</t>
  </si>
  <si>
    <t>https://x1176937.910402.xyz/img/2024/12/24/xihhwq.png</t>
  </si>
  <si>
    <t>picture 16</t>
  </si>
  <si>
    <t>本题为空间重构题，可以通过公共边长短进行判断，由成直角的两条边是公共边可知，要想折叠成与题干一致的封闭立体图形，需要公共边相互垂直且等长。
A项：线1、线2是平面中相互垂直的两条线，为公共边，垂直但不等长，排除；
B项：线1、线2是平面中相互垂直的两条线，为公共边，垂直且等长，当选；
C项：线1、线2是平面中相互垂直的两条线，为公共边，垂直但不等长，排除；
D项：线1、线2是平面中相互垂直的两条线，为公共边，垂直但不等长，排除；
故正确答案为B</t>
  </si>
  <si>
    <t>https://x1176937.910402.xyz/img/2024/12/24/xihu3x.png</t>
  </si>
  <si>
    <t>picture 17</t>
  </si>
  <si>
    <t>将展开图标上序号（如下图所示），逐一进行分析。
A项：选项由面f、面g和面j构成，其中面f和面j为相对面，不可能同时出现，选项与题干展开图不一致，排除；
B项：选项由面f、面i和面h构成，选项与题干展开图一致，当选；
C项：选项正面为面j，顶面为面h，右面为面f或面g，因为面j和面f为相对面，面h和面g为相对面，故右面不可能和面j或面h（即正面或顶面）同时出现，选项与题干展开图不一致，排除；
D项：选项正面为面h，右面为面j，顶面为面f或面g，因为面j和面f为相对面，面h和面g为相对面，故顶面不可能和面h或面j（即正面或右面）同时出现，选项与题干展开图不一致，排除。
故正确答案为B。</t>
  </si>
  <si>
    <t>https://x1176937.910402.xyz/img/2024/12/24/xii2in.png</t>
  </si>
  <si>
    <t>picture 18</t>
  </si>
  <si>
    <t>未找到该题</t>
  </si>
  <si>
    <t>https://x1176937.910402.xyz/img/2024/12/24/xii5hj.png</t>
  </si>
  <si>
    <t>picture 19</t>
  </si>
  <si>
    <t>将展开图标上序号（如下图所示），逐一进行分析。
A项：选项对应题干右侧展开图的面①、面②和面③，与题干一致，排除；
B项：选项对应题干左侧展开图的面④、面⑤和面⑥，与题干一致，排除；
C项：根据两斜线面中的斜线相交于一点可以判断出选项上面和正面对应题干右侧展开图的面③和面④，选项右侧为面⑤，在选项中面③④⑤的公共点挨着面⑤中的小三角形，但题干右侧展开图中三个面的公共点没有挨着面⑤中的小三角形，与题干不一致，当选；
D项：选项对应题干左侧展开图的面①、面③和面④，与题干一致，排除。
本题为选非题，故正确答案为C。</t>
  </si>
  <si>
    <t>https://x1176937.910402.xyz/img/2024/12/24/xiipm3.png</t>
  </si>
  <si>
    <t>picture 20</t>
  </si>
  <si>
    <t>本题考查六面体，将原展开图标上序号，如下图所示，逐一进行分析。
A项：选项中必然存在面b、面c和面d，题干展开图中三个面的公共点没有引出面c中的小短线，而选项中三个面的公共点引出了面c中的小短线，选项与题干展开图不一致，排除；
B项：选项中必然存在面b、面d和面f，题干展开图中三个面的公共点引出面d中的斜线，而选项中三个面的公共点没有引出面d中的斜线，选项与题干展开图不一致，排除；
C项：选项中必然存在面a、面e和面f，选项与题干展开图一致，当选；
D项：选项中必然存在面a、面c和面e，题干展开图中三个面的公共点在面a中对应的是大矩形，而选项中三个面的公共点在面a中对应的是小矩形，选项与题干展开图不一致，排除。
故正确答案为C。</t>
  </si>
  <si>
    <t>https://x1176937.910402.xyz/img/2024/12/24/xiirt7.png</t>
  </si>
  <si>
    <t>picture 21</t>
  </si>
  <si>
    <t>本题考查立体拼合。
观察题干给出的多面体可知，图形可分为3层，由上至下第一层有2个小立方体，第二层有7个小立方体，第三层有9个小立方体。观察发现，图②共有3层，由上至下第一层有2个小立方体，第二层有1个小立方体，第三层有3个小立方体，可以拼合在多面体右侧，如下图所示，则题干多面体第二层还剩余6个小立方体，第三层还剩余6个小立方体。图①最下层的5个小立方体排列形状与题干多面体第二层剩余的形状相似，故图①最下层可以拼合在多面体第二层，最上层可以拼合在多面体第三层，如下图所示。根据凹凸一致的原则，剩余的形状只有D项符合。具体组合方式如下图所示：
故正确答案为D。</t>
  </si>
  <si>
    <t>https://x1176937.910402.xyz/img/2024/12/24/xij3dm.png</t>
  </si>
  <si>
    <t>picture 22</t>
  </si>
  <si>
    <t>将原展开图标上序号，如下图所示，逐一进行分析。
A项：选项三个面为面a、面e和面c，选项与题干展开图一致，当选；
B项：选项三个面为面a、面b和面f，在展开图和选项中以面f中挨着白色小圆的边为起始边，在面f中顺时针画边，展开图中边1对应面d，而选项中边1对应面b，选项与题干展开图不一致，排除；
C项：选项三个面为面b、面d和面f，展开图中面d和面f的公共边挨着面f中的白色小圆，而选项中面d和面f的公共边挨着面f中的白色小圆和黑色大圆，选项与题干展开图不一致，排除；
D项：选项三个面为面a、面b和面c，展开图中三个面的公共点在面a中引出一条线，而选项中三个面的公共点没有引出一条线，选项与题干展开图不一致，排除。
故正确答案为A。</t>
  </si>
  <si>
    <t>https://x1176937.910402.xyz/img/2024/12/24/xijev0.png</t>
  </si>
  <si>
    <t>picture 23</t>
  </si>
  <si>
    <t>本题为空间重构题。对展开图进行编号，如下图所示：
A项：选项由面a、面d和面f构成，题干展开图中面a与面f为相对面，不能同时出现，选项与题干展开图不一致，排除；
B项：选项由面a、面d和面f构成，题干展开图中面a与面f为相对面，不能同时出现，选项与题干展开图不一致，排除；
C项：选项由面a、面c和面d构成，选项与题干展开图一致，当选；
D项：选项由面a、面c和面d构成，选项中三个面的公共点（如下图红点所示）引出一条直线，题干展开图中三个面的公共点没有引出直线，选项与题干展开图不一致，排除。</t>
  </si>
  <si>
    <t>https://x1176937.910402.xyz/img/2024/12/24/xijnke.png</t>
  </si>
  <si>
    <t>picture 24</t>
  </si>
  <si>
    <t>将原展开图标上序号如下图，逐一进行分析。
A项：选项出现了面g、面k和面f，选项与题干展开图一致，当选；
B项：选项出现了面e、面i和面h，面e和面h的公共边挨着面e中的小白块，而题干的面e和面h的公共边没有挨着面e中的小白块，选项与题干展开图不一致，排除；
C项：选项出现了面e、面k和面i，面e和面i的公共边挨着面e中的小白块，而题干的面e和面i的公共边没有挨着面e中的小白块，选项与题干展开图不一致，排除；
D项：选项出现了面k、面f和面g，面f和面g的公共边没有挨着面g中的小白块，而题干中面f和面g的公共边挨着面g中的小白块，选项与题干展开图不一致，排除。
故正确答案为A。</t>
  </si>
  <si>
    <t>https://x1176937.910402.xyz/img/2024/12/24/xijtqt.png</t>
  </si>
  <si>
    <t>picture 25</t>
  </si>
  <si>
    <t>将题干展开图标上序号，如下图所示，逐一分析选项。
A项：选项中正前方和上方两个面的小方块边相接，只可能为面b和面e，标出两个面中小方块相接的点（点1），在展开图中，与该点相连的面为面d，故选项中三个面为面b、面d和面e。在选项中，面d与面b或面e中的一个面存在方块相接的点（点2），而在展开图中，面d中小方块与这两个面均不相交，选项与展开图不一致，排除；
B项：选项中三个面的小方块均与公共边没有交点，而在展开图中不存在三个面的小方块与公共边没有交点，选项与展开图不一致，排除；
C项：观察题干展开图，若想出现选项中右侧和上方两个面的小方块存在一个点相接的情况，只可能为面a和面c（两个面的小方块相交于点1）或者面d和面f（两个面的小方块相交于点2），如下图所示：
当右侧和上方的两个面为面a和面c时，正前方的面可能为面b或面f，以三个面的公共点为起点，对立体图形中正前方的面和展开图中面b、面f顺时针画边，在选项中，边1与相邻面的小方块相交，而在展开图中，面b和面f中的边1均没有与相邻面的小方块相交，如图1所示，选项与展开图不一致，排除；
当右侧和上方的两个面为面d和面f时，正前方的面可能为面c和面e，以三个面的公共点为起点，对面c、面e顺时针画边，在选项中，边1与相邻面中的小方块相交，而在展开图中，面c和面e的边1均没有与相邻面的小方块相交，如图2所示，选项与展开图不一致，排除；
D项：选项由面a、面b与面c构成，选项与展开图一致，当选。
故正确答案为D</t>
  </si>
  <si>
    <t>https://x1176937.910402.xyz/img/2024/12/24/xik9ep.png</t>
  </si>
  <si>
    <t>picture 26</t>
  </si>
  <si>
    <t>将题干展开图标上序号如下图所示，逐一进行分析。
A项：选项由面d、面e和面f组成，选项与题干展开图一致，当选；
B项：选项一定包含面c和面e，由于面c和面f为Z字形两端的相对面，相对面不能同时出现，故选项的正面应为面d。在题干展开图中，面c、面d和面e的公共点挨着面d中的灰色长方形，但在选项中，三个面的公共点挨着面d中的白色长方形，选项与题干展开图不一致，排除；
C项：选项一定包含面c和面e，由于面c和面f为Z字形两端的相对面，相对面不能同时出现，故选项的正面应为面d。在题干展开图中，面c、面d和面e的公共点挨着面d中的灰色长方形，但在选项中，三个面的公共点挨着面d中的白色长方形，选项与题干展开图不一致，排除；
D项：选项一定包含面a和面b，由于面a和面d为Z字形两端的相对面，相对面不能同时出现，故选项的顶面应为面f。在题干展开图中，面f中的白色长方形的长边挨着面e，但在选项中，面f中的白色长方形的长边不挨着面e，选项与题干展开图不一致，排除。
故正确答案为A。</t>
  </si>
  <si>
    <t>https://x1176937.910402.xyz/img/2024/12/24/xiklnw.png</t>
  </si>
  <si>
    <t>picture 27</t>
  </si>
  <si>
    <t>本题为分组分类题目。观察题干图形发现，题干图形均为正六面体展开图，且出现小黑块。继续观察图形特征发现，图①②⑤中的小黑块互为相邻面，图③④⑥中的小黑块其中两个组成一组相对面，故①②⑤分为一组，③④⑥分为一组。
故正确答案为C</t>
  </si>
  <si>
    <t>https://x1176937.910402.xyz/img/2024/12/24/xiktpa.png</t>
  </si>
  <si>
    <t>picture 28</t>
  </si>
  <si>
    <t>A项：选项中同心圆面与四角星面之间的直角边为同一条边（如图1红线所示），则箭头面与四角星面的公共边为图1绿线所示，此时箭头面内箭头指向四角星面，背向四角星面的相对面，即心形面，而题干箭头背向圆面，与题干不一致，当选。
本题为选非题，故正确答案为A。</t>
  </si>
  <si>
    <t>https://x1176937.910402.xyz/img/2024/12/24/xil284.png</t>
  </si>
  <si>
    <t>picture 29</t>
  </si>
  <si>
    <t>本题考查六面体，将展开图上下两个面移动，并为每个面标上序号，如下图所示：
逐一分析选项。
A项：选项由面a、面d与面e构成，与题干展开图一致，排除；
B项：选项由面b、面c与面f构成，与题干展开图一致，排除；
C项：选项由面a、面b与面c构成，与题干展开图一致，排除；
D项：选项中必然有面c和面f，展开图中面c与面f上的对角线不相交，而选项中两条对角线相交，选项与展开图不一致，当选。
本题为选非题，故正确答案为D。</t>
  </si>
  <si>
    <t>https://x1176937.910402.xyz/img/2024/12/24/xiu11l.png</t>
  </si>
  <si>
    <t>picture 30</t>
  </si>
  <si>
    <t>本题考查六面体。将展开图中上下两个面移动，并给每个面标号，如下图所示：
逐一分析选项。
A项：选项中必然存在面c，展开图中面c与面e为相对面，无法同时出现，故选项上侧面为面f，展开图中面c与面f的公共边——边1为面c上白色三角形的直角边，而选项中两个面的公共边为面c上竖线三角形的直角边，选项与展开图不一致，排除；
B项：选项由面a、面c与面d构成，与展开图一致，当选；
C项：选项由面a、面c与面d构成，展开图中面c与面a、面d的公共边——边2与边3均为面c上竖线三角形的直角边，而选项中有一条公共边为面c上白色三角形的直角边，选项与展开图不一致，排除；
D项：选项中必然存在面c，展开图中面c与面e为相对面，无法同时出现，故选项正面为面f，展开图中面c与面f的公共边——边1为面c上白色三角形的直角边，而选项中两个面的公共边均为面c上竖线三角形的直角边，选项与展开图不一致，排除。
故正确答案为B。</t>
  </si>
  <si>
    <t>https://x1176937.910402.xyz/img/2024/12/24/xiu8ka.png</t>
  </si>
  <si>
    <t>picture 31</t>
  </si>
  <si>
    <t>https://x1176937.910402.xyz/img/2024/12/24/xiul3m.png</t>
  </si>
  <si>
    <t>picture 32</t>
  </si>
  <si>
    <t>将展开图的面均标上序号，如下图所示。
A项：立方体中两个阴影三角形面的公共边与空白三角形相接，若两个阴影三角形的面为展开图中的面b和面e，两个面的公共边与面b中阴影三角形相接，与题干不符；若两个阴影三角形的面为面b和面d，面b和面d为相对面不可能同时出现；若两个阴影三角形的面为面e和面d，两个面的公共边与面e中阴影三角形相接，与题干不符。以上三种情况均与题干不一致，排除；
B项：展开图中面a与面b为相对面不可能同时出现，所以两个阴影三角形的面只能为面d和面e。立方体中面a、面d与面e的公共点为两个阴影三角形的锐角交点，展开图中三个面的公共点为阴影三角形的锐角和空白三角形直角的交点，与题干不一致，排除；
C项：与题干一致，当选；
D项：若立体图的展开图为面a、面b和面d，面a和面b为相对面不可能同时出现，与题干不符；若立体图的展开图为面a、面b和面e，面a和面b为相对面不可能同时出现，与题干不符；若立体图的展开图为面a、面e和面d，面e和面d为相对面不可能同时出现，与题干不符。以上三种情况均与题干不一致，排除。
故正确答案为C。</t>
  </si>
  <si>
    <t>https://x1176937.910402.xyz/img/2024/12/24/xiuyh3.png</t>
  </si>
  <si>
    <t>picture 33</t>
  </si>
  <si>
    <t>将题干展开图中的面依次标号，如下图：
A项：选项由面c、e、f构成，题干中三个面的公共点（红色的点）引出面c和面f的两根线，选项中这三个面的公共点（红色的点）只引出面f的一根线，选项与题干不一致，排除；
B项：选项由面b、c、d构成，以面b中两根线的交点（绿色的点）为起点在面b中顺时针画边，题干中边3挨着面a，选项中边3挨着面c，选项与题干不一致，排除；
C项：选项由面a、b、d构成，以面b中两根线的交点（绿色的点）为起点在面b中顺时针画边，题干中边3挨着面a的白三角，选项中边3挨着面a的黑三角，选项与题干不一致，排除；
D项：选项与题干一致，当选。
故正确答案为D。</t>
  </si>
  <si>
    <t>https://x1176937.910402.xyz/img/2024/12/24/xiva3u.png</t>
  </si>
  <si>
    <t>picture 34</t>
  </si>
  <si>
    <t>将原展开图标上序号如下图，逐一进行分析。
A项：选项中出现了面c，面f和带黑三角形的面，面c与面a是相对面，故选项中带黑三角形的面是面e，在展开图中，面c、面e、面f存在公共点（如下图中蓝点所示），公共点挨着面c的斜线，选项中公共点不挨着面c的斜线，选项与题干不一致，排除；
B项：选项为面b，面c和面d，与题干一致，当选；
C项：选项中出现了面b，面d和带黑三角形的面，面b与面e是相对面，故选项中带黑三角形的面是面a，在展开图中，面a和面b有公共边，公共边挨着面a的白色三角形，选项中，面a和面b的公共边挨着面a的黑三角形，选项与题干不一致，排除；
D项：选项中出现了面a，面e和面f，面a和面e长得一样，无法区分，但是可以确定唯一点的（如下图中绿点所示）。在展开图和选项的面a和面e上，以唯一点为起始点，沿顺时针方向同时进行画边，选项中面f分别挨着一个面的边2和另一个面的边3，展开图中只有一个面的边2挨着面f，另一个面的边3挨着面b，选项与题干不一致，排除。</t>
  </si>
  <si>
    <t>https://x1176937.910402.xyz/img/2024/12/24/xivllk.png</t>
  </si>
  <si>
    <t>picture 35</t>
  </si>
  <si>
    <t>将题干立体图及选项展开图中对应的面标上序号，如下图所示，逐一分析选项。
A项：选项与题干一致，当选；
B项：选项中面a与面b的公共边（如下图线1所示），面a挨着面b的小黑色方块，而题干立体图中面a没有挨着面b的小黑色方块，选项与题干不一致，排除；
C项：题干立体图中，面a挨着面c中较细的黑色部分，但选项中面a与左右两个相邻面中的较细黑色部分均不相邻（如下图线2和线2'所示），选项与题干立体图不一致，排除；
D项：因呈直角的两条边是同一条边，故选项中线3折合之后为同一条边，观察发现，选项中面a挨着下方图形较粗的黑色部分（如下图线3所示），而题干立体图中面a没有挨着较粗的黑色部分，选项与题干不一致，排除。
故正确答案为A。</t>
  </si>
  <si>
    <t>https://x1176937.910402.xyz/img/2024/12/24/xiwbok.png</t>
  </si>
  <si>
    <t>picture 36</t>
  </si>
  <si>
    <t>本题考查空间重构，如图2所示，标注棕色的边5为黑色面与灰色面的公共边，以该公共边为起点，顺时针依次画边，观察蓝色画边可知边4对应边A，边2对应边B，观察红色画边可知边3对应边C，边1对应边D。
故正确答案为C。</t>
  </si>
  <si>
    <t>https://x1176937.910402.xyz/img/2024/12/24/xiwla1.png</t>
  </si>
  <si>
    <t>picture 37</t>
  </si>
  <si>
    <t>将展开图的面均标上序号，如下图。
A项：选项出现了面a、面c和面e，面c和面e存在构成直角的两条边，该边为面c和面e的公共边，在展开图和选项中，以两个面的公共边为起点对面c进行画边，展开图中2对应面a，选项则是4对应面a，选项与题干不一致，排除；
B项：选项出现了面e、面a和面d，面a和面d是相对面，不能同时出现，选项与题干不一致，排除；
C项：选项出现了面c、面f和面b，面c和面f是相对面，不能同时出现，选项与题干不一致，排除；
D项：选项出现了面b、面f和面a，选项与题干一致，当选。
故正确答案为D。</t>
  </si>
  <si>
    <t>https://x1176937.910402.xyz/img/2024/12/24/xix1au.png</t>
  </si>
  <si>
    <t>picture 38</t>
  </si>
  <si>
    <t>将展开图的面均标上序号，如下图。
A项：选项出现了面c、面f，以及面a、面e中的一个，如果是面a，则面a和面c是相对面，不能同时出现；如果是面e，则面c、面e面f存在公共点，展开图中公共点发射出两条直线和一个黑色锐角，而选项只发射一条线和一个黑色锐角，选项与题干不一致，排除；
B项：选项出现了面b、面c和面d，面b和面d存在公共边，公共边上存在两个交点，而选项只有一个交点，选项与题干不一致，排除；
C项：选项出现了面b、面d，以及面a和面e中的一个，如果是面e，则面b与面e是相对面，不能同时出现；如果是面a，则选项与题干一致，当选；
D项：选项出现了面a、面e和面f。题干展开图中，面f和面e及面a中的白三角形均相邻，而选项中面f和顶面的黑三角形相邻，选项与题干展开图不一致，排除。</t>
  </si>
  <si>
    <t>https://x1176937.910402.xyz/img/2024/12/24/xixfi9.png</t>
  </si>
  <si>
    <t>picture 39</t>
  </si>
  <si>
    <t>将选项原展开图标上序号如下图，逐一进行分析。
A项：展开图中裁去面3和面6，得到的展开图中（如下图A项所示），面1和面5，面2和面7，面4和面8分别互为相对面，符合六面体展开图中的“二二二型”，折叠后可以得到题干所示的立方体，排除；
B项：展开图中裁去面6（或面7），得到的展开图中（如上图B项所示），面1和面7（或面6），面2和面4，面3和面5分别互为相对面，符合六面体展开图中的“一四一型”，折叠后可以得到题干所示的立方体，排除；
C项：展开图中面1和面3、面5和面7、面2和面4、面4和面6分别互为相对面，其中面2、面6分别和面4互为相对面，在其折叠后能得到题干所示的立方体，不过面2和面6在立体图形中重合在一起与面4互为相对面，排除；
D项：其展开图无论是通过裁剪或是覆盖均不能得到题干所示的封闭的立方体，当选。
本题为选非题，故正确答案为D</t>
  </si>
  <si>
    <t>https://x1176937.910402.xyz/img/2024/12/24/xiy2c8.png</t>
  </si>
  <si>
    <t>picture 40</t>
  </si>
  <si>
    <t>将如下图多面体的面分别标为e、f、g面，对应的展开图也进行标序如下图。
利用画边法找对应的边，以面e、f的公共边为起点，顺时针画边。立体图中，边的顺序是：公共边ABC，展开图中，边的顺序是：公共边231，所以，数字1、2、3对应的边是：C、A、B，边4为D，只有A项符合。
故正确答案为A。</t>
  </si>
  <si>
    <t>https://x1176937.910402.xyz/img/2024/12/24/xiyhr2.png</t>
  </si>
  <si>
    <t>picture 41</t>
  </si>
  <si>
    <t>https://x1176937.910402.xyz/img/2024/12/24/xiyv23.png</t>
  </si>
  <si>
    <t>picture 42</t>
  </si>
  <si>
    <t>本题考查六面体的空间重构。将平面图中的各面进行标号，如图1所示：
A项：展开图中，面a黑色三角形的黑色直角边挨着面c，而选项中面a黑色三角形的黑色直角边没有挨着面c，选项与题干不一致，排除；
B项：展开图中，面a和面d是相对面，相对面不能同时出现，但选项中两个面是相邻面，选项与题干不一致，排除；
C项：与题干展开图一致，当选；
D项：展开图中，面b和面e是相对面，相对面不能同时出现，而选项中二个面是相邻面，选项与题干不一致，排除。
故正确答案为C。</t>
  </si>
  <si>
    <t>https://x1176937.910402.xyz/img/2024/12/24/xiz3lj.png</t>
  </si>
  <si>
    <t>picture 43</t>
  </si>
  <si>
    <t>将原展开图标上序号，逐一分析。
A项：该项必然存在面e和面f，由于面f和面b是相对面，故右侧面只能是面d，以面d和面e的公共边为唯一边，对面d进行顺时针画边，如下图所示，选项中边4对应的是面f，而在展开图中边4对应的是面b，故选项与题干不一致，排除；
B项：与题干一致，当选；
C项：该项由面f、面b、面d组成，面f和面b是相对面，在选项中不可能同时存在，排除；
D项：该项必然存在面e和面f，由于面e和面c是相对面，故顶面只能是面a，以面a和面f的公共边为唯一边（如下图所示），对面f进行顺时针画边，选项中边2对应的是面e，而展开图中边2对应的是面c，故选项与展开图不一致，排除。
故正确答案为B</t>
  </si>
  <si>
    <t>https://x1176937.910402.xyz/img/2024/12/24/xizmbr.png</t>
  </si>
  <si>
    <t>picture 44</t>
  </si>
  <si>
    <t>将原展开图标上序号如下图，逐一进行分析。
A项：右边的面是面e，面e与面k是相对面不能同时出现，所以上边的面是面g，面g与面i是相对面不能同时出现，所以前边的面是面h。A项由面e、面g、面h组成，面g与面h有公共边，如上图所示，展开图中公共边挨着面g三角形的长直角边，A选项挨着面g三角形的短直角边，选项和题干不一致，排除；
B项：由面e、面f、面i组成，选项和题干一致，当选；
C项：由面f、面g、面k组成，面f中三角形的底边挨着面g中的小方块，选项中面f中三角形的底边挨着面g（或面k）中的三角形的长直角边，题干和选项不一致，排除；
D项：上边的面是面e，面e与面k是相对面不能同时出现，所以前边的面是面g，面g与面i是相对面不能同时出现，所以右边的面是面h。D项由面e、面g、面h组成，面g与面h有公共边，如上图所示，展开图中公共边挨着面g三角形的长直角边，D选项挨着面g三角形的一个顶点，选项和题干不一致，排除。
故正确答案为B。</t>
  </si>
  <si>
    <t>https://x1176937.910402.xyz/img/2024/12/24/xj00ug.png</t>
  </si>
  <si>
    <t>picture 45</t>
  </si>
  <si>
    <t>本题考查六面体的空间重构。将展开图中的各面进行标号，如图1所示：
A项：与题干展开图一致，当选；
B项：展开图中，面c中白正方形的红点与面f中黑正方形的黄点不重合（如图2所示），而选项中二者是重合的，选项与题干不一致，排除；
C项：展开图中，面a和面f是相对面，面c和面e是相对面，这两对相对面均不能同时在立体图中出现，但选项的黑三角形面不管是面a还是面e，选项中均有相对面，选项与题干不一致，排除；
D项：展开图中，面b中灰色三角形的直角边挨着f面中的黑正方形，而选项中二者无此关系，选项与题干不一致，排除。
故正确答案为A。</t>
  </si>
  <si>
    <t>https://x1176937.910402.xyz/img/2024/12/24/xj0c7r.png</t>
  </si>
  <si>
    <t>picture 46</t>
  </si>
  <si>
    <t>将展开图的面标上序号，如下图所示：
A项：与题干展开图一致，当选；
B项：正面是c面，从c面画边， 如下图所示：
展开图中边1对应是的d面，而B项中边1对应的不是d面，选项与题干不一致，排除；
C项：选项中顶面和右面为面b和面e，如下图所示，题干展开图中面b和面e的公共边挨着面b中带箭头的三角形和面e中的空白三角形：
而选项中两个面的公共边挨着两个面中的空白三角形：
选项与题干展开图不一致，排除；
D项：顶面为c面，从c面开始画边，如下图所示：
展开图中，边3对应的是b面，而D项中边3对应的不是b面，选项与题干不一致，排除。
故正确答案为A。</t>
  </si>
  <si>
    <t>https://x1176937.910402.xyz/img/2024/12/24/xj0vei.png</t>
  </si>
  <si>
    <t>picture 47</t>
  </si>
  <si>
    <t>A项：出现的三个面位置关系与题干展开图一致，当选；
B项：梯形面和三角形面是相对面，不能同时出现，选项与题干不一致，排除；
C项：梯形面和三角形面是相对面，不能同时出现，选项与题干不一致，排除；
D项：笑脸面和正方形面是相对面，不能同时出现，选项与题干不一致，排除。
故正确答案为A。</t>
  </si>
  <si>
    <t>https://x1176937.910402.xyz/img/2024/12/24/xj1gl2.png</t>
  </si>
  <si>
    <t>picture 48</t>
  </si>
  <si>
    <t>将展开图的面均标上序号，如下图。
逐一分析选项： A项：选项出现了面e、面g和面h，而题干中面e和面g为相对面，不能同时出现，选项与题干不一致，排除； B项：选项出现了面e、面h和面i，面e和面h的公共边挨着面e的黑色部分，而题干中这两个面的公共边（如图）没有挨着面e的黑色部分，选项与题干不一致，排除； C项：选项出现了面e、面f和面i，与题干一致，当选； D项：选项出现了面e、面g和面k，而题干中面e和面g为相对面，不能同时出现，选项与题干不一致，排除。 故正确答案为C</t>
  </si>
  <si>
    <t>https://x1176937.910402.xyz/img/2024/12/24/xj1y42.png</t>
  </si>
  <si>
    <t>picture 49</t>
  </si>
  <si>
    <t>将原展开图标上序号如下图，逐一进行分析。
A项错误，选项中出现2个相同的黑三角面，而展开图中6个面各不相同，选项与题干不一致，排除；
B项正确，由面b、面c和面d构成，选项与题干一致，当选；
C项错误，由面b、面c和面d构成，选项中面c和面d的公共边挨着面d中黑色三角形较长的直角边（如图中绿线所示），而展开图中二者的公共边挨着面d中黑色三角形较短的直角边（如图中绿线所示），选项与题干不一致，排除；
D项错误，由面a、面b和面c构成，选项中面b和面c的公共边挨着面b的黑色三角形（如图中黄线所示），而展开图中二者的公共边挨着面b的白色三角形（如图中黄线所示），选项与题干不一致，排除。
故正确答案为B</t>
  </si>
  <si>
    <t>https://x1176937.910402.xyz/img/2024/12/24/xj24vo.png</t>
  </si>
  <si>
    <t>picture 50</t>
  </si>
  <si>
    <t>本题为空间重构题。
在立体图形中，三条虚线面两两相邻，没有构成相对面。而A项中，存在一组虚线面是相对面（如下图所示），不可能同时出现在立体图形中。
本题为选非题，故正确答案为A</t>
  </si>
  <si>
    <t>https://x1176937.910402.xyz/img/2024/12/24/xj2gm1.png</t>
  </si>
  <si>
    <t>picture 51</t>
  </si>
  <si>
    <t>将原展开图标记序号如下图，逐一进行分析。
A项：选项由面a、c、d组成，展开图中面a、c、d的公共点（如图圆点）没有引出线条，选项中三个面的公共点（如图圆点）引出一条线，选项与题干不一致，排除；
B项：选项由面c、d、e组成，选项与题干一致，当选；
C项：右侧面为面f，面c与面f为相对面，因此前面为面a，选项由面a、b、f组成。展开图中面b中直角三角形的短边挨着面c，而选项中面b中直角三角形的短边挨着面f，选项与题干不一致，排除；
D项：右侧面为面e，面e与面a为相对面，因此前面为面c，选项由面b、c、e组成。展开图中面b的直角三角形的短边挨着面c，而选项中面b的直角三角形的短边没有挨着面c，选项与题干不一致，排除。
故正确答案为B。</t>
  </si>
  <si>
    <t>https://x1176937.910402.xyz/img/2024/12/24/xj32a6.png</t>
  </si>
  <si>
    <t>picture 52</t>
  </si>
  <si>
    <t>本题为空间重构题，观察题干给出的图形，发现面1、面2、面3是两两相邻，面2、面3、面6是两两相邻，由于六面体中相对面不能同时出现，所以1和6是相对面，排除A项；剩下的两个面4、5分别与面2、3可以是相对面，所以面2和面5可以是相对面，面3和面4可以是相对面，排除B、C项；面4和面5是相邻面，不可能是相对面，故正确答案为D。</t>
  </si>
  <si>
    <t>https://x1176937.910402.xyz/img/2024/12/24/xj3c0b.png</t>
  </si>
  <si>
    <t>picture 53</t>
  </si>
  <si>
    <t>本题为空间重构题目，用排除思维解题，题干图形标号如下图。
A项：选项侧面为面e，上面为面a或面d。若上面为面d，则选项中面e直线垂直于两面公共边，与题干不一致；若上面为面a，则如上图，以面a中三角形的底边开始顺时针画边，选项中边4挨着面e，而题干中边4挨着面b，与题干不一致，排除；
B项：选项中上面和前面可能是面a与面f，面d与面c，但题干中这两组相邻面的公共边都是两个三角形的底边，而选项中为两个三角形顶点相交，与题干不一致，排除；
C项：选项中侧面为面e，前面为面a或者面d。若前面为面d，则选项中面e直线垂直于两面公共边，与题干不一致；若前面为面a，则如上图，以面a中三角形的底边开始顺时针画边，选项中边4挨着面e，而展开图中边4挨着面b，与题干不一致，排除；
D项：与题干一致，当选。
故正确答案为D。
注：本题不太严谨，因为D项中右侧面里面的矩形方向与题干展开图并不一致，但是因为A、B、C三项相邻面都有明显的错误，所以本题择优选D项。</t>
  </si>
  <si>
    <t>https://x1176937.910402.xyz/img/2024/12/24/xj3zrn.png</t>
  </si>
  <si>
    <t>picture 54</t>
  </si>
  <si>
    <t>本题属于空间重构类，将六个面分别标记a-f，其中面a、b、f相同，面c、e相同。
逐一分析选项： 
A项：
选项侧面是面c或面e。在选项中，侧面中小白三角形长直角边挨着的是黑色三角形，但如上图所示，无论是哪一种情况，展开图中面c或面e的小白三角形的长直角边都挨着白色三角形，相邻关系不一致，排除；
B项：选项上方的面在展开图中没有出现，排除；
C项：
选项正面是面d，如上图所示，选项中面d右侧的黑色小三角形的长直角边挨着黑色大三角形，而展开图中面d的两个黑三角形的长直角边，无论是边1还是边2（如上图所示），都没挨着黑色大三角形，相邻关系不一致，排除。
D项：可以由面a、面d和面e组成，也可以由面c、面d和面f组成，两种情况都可以，当选。
故正确答案为D。</t>
  </si>
  <si>
    <t>https://x1176937.910402.xyz/img/2024/12/24/xj4h8i.png</t>
  </si>
  <si>
    <t>picture 55</t>
  </si>
  <si>
    <t>本题考查六面体的空间重构。将平面图中的各面进行标号，如图1所示：
A项：与题干展开图一致，当选；
B项：该项上边和右边的面分别为f面和d面，在展开图中，f面中的波浪线三角形和d面中的黑点三角形没有公共点，而在该项中有公共点，与题干不一致，排除；
C项：该项上边和前边的面分别为b面和d面，展开图中这两个面为相对面，在立体图中不能同时出现，与题干不一致，排除；
D项：该项上边和右边的面分别为e面和d面，在展开图中，e面中的黑三角和d面中的黑点三角形没有交点，而在该项中有交点，与题干不一致，排除。
故正确答案为A。
注：有同学会根据a、c面中S线条的方向排除B、D两项，但还是建议同时掌握通过公共边/公共点对选项进行排除的解题方法，因为江苏出题人对于面内线条的方向一般不做考查，例如2018年江苏A类第87题。</t>
  </si>
  <si>
    <t>https://x1176937.910402.xyz/img/2024/12/24/xj4uxx.png</t>
  </si>
  <si>
    <t>picture 56</t>
  </si>
  <si>
    <t>空间折纸盒，本题考查相对关系。
本题需要注意题干中问的是“不能由左边给定的图形做成”。通过左边图形分析可知，带有斜线对角线的两个面是平行面，在立体图中是不可能相邻的，因此可以断定C项中图形不能由左边给定的图形做成。
故正确答案为C。 </t>
  </si>
  <si>
    <t>https://x1176937.910402.xyz/img/2024/12/24/xj5cyj.png</t>
  </si>
  <si>
    <t>picture 57</t>
  </si>
  <si>
    <t>本题考查六面体的空间重构。将题干展开图中的面依次标注为面a、b、c、d、e、f，如下图：
A项：右侧“十”字的面在展开图中没有出现，属于无中生有的面，选项与题干展开图不一致，排除；
B项：选项的三个面分别是面c、面d、面f，选项与题干展开图一致，当选；
C项：选项的三个面分别是面c、面d、面f，如下图：
在题干展开图中，d面的小黑方块挨着f面的小格子方块，而在选项中，d面的小黑方块挨着f面的小白方块，选项与题干展开图不一致，排除；
D项：选项的三个面分别是面b、面c、面e，如下图：
其中，面c和面e为相对面，不可能同时出现，选项与题干展开图不一致，排除。
故正确答案为B</t>
  </si>
  <si>
    <t>https://x1176937.910402.xyz/img/2024/12/24/xj5j1d.png</t>
  </si>
  <si>
    <t>picture 58</t>
  </si>
  <si>
    <t>本题考查六面体的空间重构。将题干展开图中的面依次标注为面a、b、c、d、e、f，如下图：
A项：选项的三个面分别是面e、面b、面c，在题干展开图中，面e和面b、面e和面c的公共边均为黑色三角形的直角边，选项面e和面b、面e和面c的公共边均为白色三角形的直角边，选项与题干不一致，排除；
B项：选项中的三个面分别是面f、面a、面b，或者面f、面c、面d两种情况。若为第一种情况，以黑色三角形直角点为唯一点顺时针画边，选项中边2对应空白面，展开图中边2对应面f，题干与选项不一致，此种情况排除；
若为第二种情况，选项与题干一致，保留；
C项：选项中的三个面分别是面e、面f、面a（或面d），但面e和面f两个面成Z字型，二者为相对面，相对面不能同时出现，排除；
D项：选项中的三个面分别是面a、面b和面e或者面c、面d和面e。面e和面b或面e和面c的公共边均为黑色三角形的直角边，而选项面e和面b或面e和面c的公共边为白色三角形的直角边，选项与题干不一致，排除。
故正确答案为B。 </t>
  </si>
  <si>
    <t>https://x1176937.910402.xyz/img/2024/12/24/xj6907.png</t>
  </si>
  <si>
    <t>picture 59</t>
  </si>
  <si>
    <t>本题考查六面体的空间重构。
A项：选项中面1与面6是相对面，而题干面1与面4是相对面，选项与题干不一致，排除；
B项：从内表面看到的应该是面5的镜像，即，而不能是正常的数字，排除；
C项：从内表面看到的应该是面6的镜像，即，而不能是正常的数字，排除；
D项：选项与题干一致，当选。
故正确答案为D。 </t>
  </si>
  <si>
    <t>https://x1176937.910402.xyz/img/2024/12/24/xj6fx9.png</t>
  </si>
  <si>
    <t>picture 60</t>
  </si>
  <si>
    <t>本题考查六面体的空间重构。将题干展开图中的面依次标注为面a、b、c、d、e、f，如下图：
A项：选项的三个面分别是面b、面c、面e，在题干展开图中，三个面的公共点没有发出任何一条线，而选项中三个面的公共点发出一条线，选项与题干不一致，排除；
B项：选项中的三个面分别是面b、面c、面f，选项与题干一致，当选；
C项：选项中的三个面分别是面a、面d、面f，选项中面a的大三角底边与面d相邻，而展开图中面a的大三角底边与面b相邻，选项与题干不一致，排除；
D项：选项中的三个面分别是面a、面c、面d，展开图中面a和面c为相对面，相对面不能同时出现，排除。
故正确答案为B。</t>
  </si>
  <si>
    <t>https://x1176937.910402.xyz/img/2024/12/24/xjfbbo.png</t>
  </si>
  <si>
    <t>picture 61</t>
  </si>
  <si>
    <t>将题干展开图标上序号，如下图所示：
观察发现，四个选项均由面a、面d和面e组成，展开图中面d上最短的线段与面a中黑色长方形相交，而B项、C项和D项中面d上最短的线段均未与面a中黑色长方形相交，与题干展开图不一致，排除。A项与题干展开图一致，当选。
故正确答案为A。</t>
  </si>
  <si>
    <t>https://x1176937.910402.xyz/img/2024/12/24/xjfx41.png</t>
  </si>
  <si>
    <t>picture 62</t>
  </si>
  <si>
    <t>本题考查六面体的空间重构。将平面图中的各面进行标号，如下图：
解法一：
面②中的b点与面④中的c点重合，如上图中的红点；面①中的a点与面⑤中的d点重合，如上图中的黄点。也就是说面①、面②和面⑤中的灰色三角形有一个公共点，即图中的黄点，只有A项符合。
解法二：
首先可以排除C项。如平面图所示，至少有两个三角形的直角边是公共边，而C项没有任何两个三角形有公共边，排除；
B项：在平面图中，从两个紧挨着的灰色三角形面的直角顶点（标红点）出发，对b面顺时针画边。如下图所示：
两个紧挨着的灰色三角形面的直角顶点在B项中如上图所示（标红点）。若b面是右边的面，那么从红点出发顺时针画边，第一条边就是两三角形面的公共边，而在原图公共边是4边。那么b面只能是左边的面，从红点出发顺时针画边，3边与第三个三角形面相邻，而原图3边与小方块面相邻。故与平面图不相符，排除； 
D项：在平面图中，从单独直角三角形面的直角顶点（标红点）出发，对c面顺时针画边。如下图所示：
单独直角三角形面的直角顶点在D项中如上图所示（标红点）。3边与三角形面相邻，而原图3边与小方块面相邻，故与平面图不相符，排除。
故正确答案为A。</t>
  </si>
  <si>
    <t>https://x1176937.910402.xyz/img/2024/12/24/xjgd0v.png</t>
  </si>
  <si>
    <t>picture 63</t>
  </si>
  <si>
    <t>本题属于六面体空间重构，在平面图中标示面，利用排除法选出正确答案。
A项：由面①、面⑤和面⑥构成，面①和面⑥为相对面，相对面必然出现且只出现其中一面，排除；
B项：由面②、面⑤和面⑥构成，三面相对位置正确，当选；
C项：由面①、面②和面③构成，平面图中①②③面为逆时针，立体图中①②③面为顺时针，平面图与立体图不对应，排除；
D项：D项无论是由面①、面②和面⑤构成或者是由面②、面⑤和面⑥构成，三面的公共点均与面①或者面⑥中的线段不存在公共点，平面图与立体图不对应，排除。
故正确答案为B。</t>
  </si>
  <si>
    <t>https://x1176937.910402.xyz/img/2024/12/24/xjgolj.png</t>
  </si>
  <si>
    <t>picture 64</t>
  </si>
  <si>
    <t>本题考查六面体的空间重构。观察发现，选项中的立体图形都包含灰色三角形所在的面。可以通过画边法解答。以灰色三角形的直角为出发，顺时针依次标出各边，如图1所示：
A项：题干中a边挨着黑三角形所在面的空白边，与黑三角形没有公共边，而选项中a边与黑三角形有公共边（如图2所示），排除；
C项：题干中黑三角形所在的面与虚线所在的面是相对面，而选项是相邻面，排除；
D项：题干中a边挨着黑三角所在的面（如图1所示），而选项中c边挨着黑三角所在的面（如图3所示），排除；
故正确答案为B。</t>
  </si>
  <si>
    <t>https://x1176937.910402.xyz/img/2024/12/24/xjh6ma.png</t>
  </si>
  <si>
    <t>picture 65</t>
  </si>
  <si>
    <t>本题考查六面体的空间重构。将平面图中的各面进行标号，如图1所示：
观察发现，选项正面图都是由面①、面④和面⑤组成。可以通过画边法进行解题。以面⑤黄点处为出发点，顺时针依次将各边画出，如上图。
A项：如图2所示，选项中c边对应是面④，而题干中c边对应的是面②，与题干不一致，排除；
B项：如图3所示，选项中c边对应是面④，而题干中c边对应的是面②，与题干不一致，排除；
C项：如图4所示，选项中c边对应是面①，题干中c边对应的是面②，与题干不一致，排除；
D项：与题干一致，当选。
故正确答案为D</t>
  </si>
  <si>
    <t>https://x1176937.910402.xyz/img/2024/12/24/xjhlna.png</t>
  </si>
  <si>
    <t>picture 66</t>
  </si>
  <si>
    <t>本题考查六面体的空间重构。
A项：由面E、面G和面H构成，对题干和选项画边如下，题干边4与面H的白色三角形相邻，A选项边4与面H的黑色三角形相邻，与展开图不一致，排除；
B项：由面I、面G和面F构成，对题干和选项画边如下，题干边1与面I的直角梯形的短直角边相邻，B选项边1与直角梯形的底边相邻，与展开图不一致，排除；
C项：由面H、面I、面K构成，对题干和选项画边如下，展开图中1号边对应面K，选项中1号边对应面H，与展开图不一致，排除；
D项：由面E、面K、面F构成，与展开图一致，当选。
故正确答案为D。</t>
  </si>
  <si>
    <t>https://x1176937.910402.xyz/img/2024/12/24/xjhxph.png</t>
  </si>
  <si>
    <t>picture 67</t>
  </si>
  <si>
    <t>本题考查六面体的空间重构。
逐一分析选项。
A项：与题干一致，当选；
B项：题干展开图中面e黑色三角形的底边挨着面f（上图题干中蓝色线条），而选项中挨着面f的边不是面e黑色三角形的底边（上图选项B中蓝色线条）排除；
C项：如上图所示，以面b黑正方形所在的点为起点开始顺时针画边，题干展开图中第四条边与面a相邻，而选项中第四条边与面e相邻，排除；
D项：题干展开图中面f在面e的下面，而选项中面f在面e的侧面，排除。
故正确答案为A。</t>
  </si>
  <si>
    <t>https://x1176937.910402.xyz/img/2024/12/24/xji6jm.png</t>
  </si>
  <si>
    <t>picture 68</t>
  </si>
  <si>
    <t>https://x1176937.910402.xyz/img/2024/12/24/xjix77.png</t>
  </si>
  <si>
    <t>picture 69</t>
  </si>
  <si>
    <t>纸盒右边图形箭头指向椭圆，且具有一条直线与椭圆内的长轴水平方向一致。观察选项，ABCD的右边样式的图形均与椭圆相邻，但D项中直线与椭圆内的长轴垂直，故无法折成原图。
本题为选非题，故正确答案为D。</t>
  </si>
  <si>
    <t>https://x1176937.910402.xyz/img/2024/12/24/xjjb93.png</t>
  </si>
  <si>
    <t>picture 70</t>
  </si>
  <si>
    <t>本题考查六面体结构，主要着眼考查相对面的识别。
选项所示图形平面展开图外轮廓一致，首先考虑平面展开图中相对面的识别。
平面展开图中1面与4面为相对面，2面与6面为相对面，3面与5面为相对面。
逐一分析选项：
ACD选项中均存在相对面，立体图中的三个横线面无法在平面展开图中体现，排除ACD。
B选项中三个面中的横线互相垂直，能够折合成题干所示的立体图。
故正确答案为B。</t>
  </si>
  <si>
    <t>https://x1176937.910402.xyz/img/2024/12/24/xjjg0c.png</t>
  </si>
  <si>
    <t>picture 71</t>
  </si>
  <si>
    <t>由原图可知三个面的公共点与两条对角线并不相连。
B项：这三个面的公共点与两条对角线相连，与题干不一致，排除。
C项：面1与面2分别位于“Z”字形的两端，为相对面，不能同时出现，与题干不一致，排除。
D项：面1与面2分别位于“Z”字形的两端，为相对面，不能同时出现，与题干不一致，排除。
故正确答案为A。</t>
  </si>
  <si>
    <t>https://x1176937.910402.xyz/img/2024/12/24/xjjpb7.png</t>
  </si>
  <si>
    <t>picture 72</t>
  </si>
  <si>
    <t>一线面中的线段与两条边有交点，如图1所示，与空白面交于边1。在立体图形与展开图中，以边1为唯一边顺时针画边。 
A项：边4对应空白面，题干中边4对应三线面，与题干不一致，排除。 
B项：边4对应空白面，题干中边4对应三线面，与题干不一致，排除。 
二线面中的线段与两条边有交点，如图2所示，与空白面交于边1。在立体图形与展开图中，以边1为唯一边顺时针画边。 
C项：边4对应空白面，题干中边4对应一线面，与题干不一致，排除。 
D项：与题干一致，当选。
故正确答案为D。</t>
  </si>
  <si>
    <t>https://x1176937.910402.xyz/img/2024/12/24/xjk2ii.png</t>
  </si>
  <si>
    <t>picture 73</t>
  </si>
  <si>
    <t>对选项的面进行标号，如下图所示。
A项：选项中面2、3、4为左边所展示的面，选项中三个面的公共点仅连接了面4的对角线，但在原图中连接了面3和面4的两条对角线，排除；
B项：选项中面3、4、6为左边所展示的面，选项中三个面的公共点为面3灰色三角形的直角处，但在原图中三个面的公共点为灰色三角形的锐角处，排除；
C项：选项中面2、3、4为左边所展示的面，选项中三个面的公共点为面3和面4的对角线交点处，原图中三个面的公共点也是面3和面4的对角线交点处，公共点相同，排除不了，先保留；
D项：选项中面3、4、5为左边所展示的面，选项中面4和面5是z字型两端，为相对面，不可能同时出现，排除。
故正确答案为C。</t>
  </si>
  <si>
    <t>https://x1176937.910402.xyz/img/2024/12/24/xjkm2y.png</t>
  </si>
  <si>
    <t>picture 74</t>
  </si>
  <si>
    <t>本题考查六面体的空间重构。
题干立体图形中给出三个面，三个面存在公共点，分别在题干和选项中标记出三面的公共点，如下图E点所示：
题干中点E为三面交点，且与三个不同阴影三角形的顶点重合。
A项：公共点E未与三角形顶点重合，与题干不一致，排除；
B项：公共点E未与三角形顶点重合，与题干不一致，排除；
C项：其中两个三角形面中间隔了一个空白面，为相对面，不能同时出现，与题干不一致，排除；
D项：三面的公共点E与三个不同阴影三角形的顶点重合，与题干一致，当选。
故正确答案为D。</t>
  </si>
  <si>
    <t>https://x1176937.910402.xyz/img/2024/12/24/xjkoak.png</t>
  </si>
  <si>
    <t>picture 75</t>
  </si>
  <si>
    <t>本题为空间重构题，首先对展开图进行编号，如下图所示：
A项：展开图和选项中均有面e，而面e是可以确定唯一边的（如图中绿线所示）。在展开图和选项的面e上，以唯一边为起始边，沿顺时针同时进行画边，展开图中边2所对的面为面c，选项中边2所对的面不是面c，展开图与选项不一致，排除；
B项：选项中包括面b和面d，而面b和面d为相对面，不能同时出现，展开图与选项不一致，排除；
C项：展开图和选项中均有面e，同样，在展开图和选项的面e上，以唯一边为起始边，沿顺时针同时进行画边，展开图中边2所对的面为面c，选项中边2所对的面不是面c，展开图与选项不一致，排除；
D项：展开图与选项一致，当选。
故正确答案为D。</t>
  </si>
  <si>
    <t>https://x1176937.910402.xyz/img/2024/12/24/xjl9nt.png</t>
  </si>
  <si>
    <t>picture 76</t>
  </si>
  <si>
    <t>观察题干图形全都是6个正方形组成，且全都可以折成一个正六面体（即题干图形都可以看成是一个正六面体的展开图形），观察选项：
A选项：如图，根据相对面特征可知，面1与面2是相对面，且面1与面3也是相对面，不符合六面体折合特征，排除。
B选项：如图，根据相对面特征可知，面1与面3是相对面，面2与面3也是相对面，不符合六面体折合特征，排除。
C选项：如图，根据相对面特征可知，面1与面4，面2与面5，面3与面6分别为三组相对面，符合六面体折合特征，为正确选项。
D选项：如图，根据相对面特征可知，面1与面2是相对面，且面1与面3也是相对面，不符合六面体折合特征，排除。
A、B、D均不能折成正六面体，只有C选项可以折成。
故正确答案为C。</t>
  </si>
  <si>
    <t>https://x1176937.910402.xyz/img/2024/12/24/xjlewo.png</t>
  </si>
  <si>
    <t>picture 77</t>
  </si>
  <si>
    <t>A选项：梯形面和三角形面是相对面，相对面不能同时出现，与题干不一致，排除；
B选项：三面相对位置正确，当选；
C选项：梯形面的长边应该对应空白面，而不是菱形面，与题干不一致，排除；
D选项：心形面和菱形面是相对面，相对面不能同时出现，与题干不一致，排除。
故正确答案为B。</t>
  </si>
  <si>
    <t>https://x1176937.910402.xyz/img/2024/12/24/xjlw97.png</t>
  </si>
  <si>
    <t>picture 78</t>
  </si>
  <si>
    <t>观察题干和选项可知，五角星面是一个特殊的面，由第一个图形可以发现五角星黑色尖端部位所指向的面是“○”的面，选项A中五角星黑色尖端部位所指向的面是“\”面，排除；选项B中五角星黑色尖端部位所指向的面是“□”面，排除；选项D中五角星黑色尖端部位所指向的面是“空白面”，排除。
故正确答案为C。</t>
  </si>
  <si>
    <t>https://x1176937.910402.xyz/img/2024/12/24/xjmkaz.png</t>
  </si>
  <si>
    <t>picture 79</t>
  </si>
  <si>
    <t>A项：由面1、2、3构成，如图一所示，展开图中这三个面的公共点a引出黑色的三角形，选项中则引出了白色三角形，排除； 
B项：由面2、3、6构成，由于面2、6相隔较远，暂不判断； 
C项：由面1、2、6构成，展开图中面1与面6为相对面，不可能同时出现，排除； 
D项：由面1、3、4或5构成，展开图中面3与面5为相对面，不可能同时出现，所以选项由面1、3、4构成。如图二所示，在展开图中1、3、4面的公共点b，引出了白色三角形，而选项中引出了黑色三角形，排除。
故正确答案为B。</t>
  </si>
  <si>
    <t>https://x1176937.910402.xyz/img/2024/12/24/xjmofw.png</t>
  </si>
  <si>
    <t>picture 80</t>
  </si>
  <si>
    <t>②、④为相对面，③、⑥为相对面，①、⑤为相对面，即三条虚线和三条实线分别为相对面。
A项：由于3条虚线交于一点，故底面应为虚线，而虚线的相对面为实线，顶面为实线，正确；
从展开图可以看出3条虚线交于一点，3条实线交于一点，由于3条实线交于一点，且一个点连接三个面，故B、C、D三项均错误。
故正确答案为A</t>
  </si>
  <si>
    <t>https://x1176937.910402.xyz/img/2024/12/24/xjn8yo.png</t>
  </si>
  <si>
    <t>picture 81</t>
  </si>
  <si>
    <t>A项：正面是已知图中的面3或6（如下图），可以从该面上选取一点画边，发现A项正面的第四条边与圆形所在面相邻，而已知面3是第二条边与圆形面相邻，面6是第一条边与圆形面相邻，因此错误；
B项：面4和面5的公共边与已知图形不符，B项中面5应该上黑下白（如下图），因此错误；
C项：正面是已知图中的面3或6（如下图），可以从该面上选取一点画边，发现C项正面的第三条边与圆形所在面相邻，而已知面3是第二条边与圆形面相邻，面6是第一条边与圆形面相邻，因此错误。
故正确答案为D。</t>
  </si>
  <si>
    <t>https://x1176937.910402.xyz/img/2024/12/24/9bgilao.png</t>
  </si>
  <si>
    <t>picture 82</t>
  </si>
  <si>
    <t>本题考查六面体的空间重构。
将平面图中的各面进行标号，如下图所示。
观察发现，平面展开图中相对面关系为①⑤相对，②④相对，③⑥相对。
A项：平面图中面①与面⑤为相对关系，根据相对面必然出现且出现其中一面，相对面不相邻，A项错误；
B项：三面相对位置正确；
C项：平面图中面③与面⑥为相对关系，根据相对面必然出现且出现其中一面，相对面不相邻，C项错误；
D项：平面图中面②与面④为相对关系，根据相对面必然出现且出现其中一面，相对面不相邻，D项错误。
故正确答案为B</t>
  </si>
  <si>
    <t>https://x1176937.910402.xyz/img/2024/12/24/xjoa0m.png</t>
  </si>
  <si>
    <t>picture 83</t>
  </si>
  <si>
    <t>用排除法做题。
A项：“T”图形与其中一个箭头图形面为相对面关系，故在纸盒当中，“T”图形不能与两个箭头图形同时出现，排除；
B项：在题干中，“∧”图形的开口处应指向三角形的直角边，而在B项中指向了“”图形的开口处，排除；
C项：在题干中，三角形→“T”图形→“∧”图形的时针顺序为逆时针，而在C项中为顺时针，排除；
D项：与题干图形的位置关系完全吻合，当选。
故正确答案为D。</t>
  </si>
  <si>
    <t>https://x1176937.910402.xyz/img/2024/12/24/xjohgd.png</t>
  </si>
  <si>
    <t>picture 84</t>
  </si>
  <si>
    <t>本题考查六面体的空间重构。
将平面展开图中的六面体进行标面，即：
三组相对面为：①③；②④；⑤⑥，可知三个相同阴影面或者三个相同点状面中必然存在一组相对面，根据相对面不相邻，排除B、C两项。
平面展开图中，相邻的两个点状面与点状面之间存在公共点，而D选项中，相邻的两个点状面之间并不存在公共点，因此排除D选项。
故正确答案为A。</t>
  </si>
  <si>
    <t>https://x1176937.910402.xyz/img/2024/12/24/xjp4ih.png</t>
  </si>
  <si>
    <t>picture 85</t>
  </si>
  <si>
    <t>本题考查空间折纸盒。为了描述清楚，我们对正方体展开图进行标注，如下图所示。
可知1-6为相对面，2-4为相对面，3-5为相对面，不可能出现在同一个立体图中。面3和面1的公共边上要有两条斜线的公共点。
根据这个标注，对选项进行标注，如下图所示：
A选项面1，2，3的位置关系，与原图相符，当选；
B、C选项：运用画边法，从面1和面3的公共边a开始，顺时针对面1画边，如下图所示：
顺时针画出的第二条边b在立体图上是面1直角三角形的长直角边，而在B、C选项中均不是，故排除；
D选项，除了面3以外，剩下的两个面明显不是面2和面6，故只能是面1和面4，但面3和任何一个面的公共边都没有斜线相交点，故排除。
故正确答案为A。</t>
  </si>
  <si>
    <t>https://x1176937.910402.xyz/img/2024/12/24/xjpevk.png</t>
  </si>
  <si>
    <t>picture 86</t>
  </si>
  <si>
    <t>A项：与题干一致，为正确答案；
（图1）
B项：如上图1所示，题干展开图面a与面c相邻，且不与面c中的小灰三角形相邻；而选项中的面a与面c中的小灰三角形相邻，排除；
（图2）
C项：如上图2所示，C、D项中存在一个共同的面d，且该面是可以确定唯一边的，即黑色矩形与外框重合的边。在展开图和选项的面d上，以唯一边为起始边，沿顺时针同时进行画边，展开图中边2所对的面为面c，选项中边2所对的面是面f，展开图与选项不一致，排除；
D项：如上图2所示，对题干和选项的d面同时画边，题干展开图的边2与面c相邻，而选项中的边2与面e相邻，排除。
故正确答案为A。</t>
  </si>
  <si>
    <t>https://x1176937.910402.xyz/img/2024/12/24/xjpxes.png</t>
  </si>
  <si>
    <t>picture 87</t>
  </si>
  <si>
    <t>本题考查六面体的空间重构。
在平面展开图中标示出所有面，即：
观察平面展开图，由图可知，面①面④为相对面，面③面⑤为相对面，面②面⑥为相对面。
A、B、C三项中均出现相对面关系，根据相对面不相邻，必然出现且只出现其中一个，A、B、C三项均错误。
故正确答案为D。</t>
  </si>
  <si>
    <t>https://x1176937.910402.xyz/img/2024/12/24/xjq4xw.png</t>
  </si>
  <si>
    <t>picture 88</t>
  </si>
  <si>
    <t>A、B、D三项均可得到，如下图所示：
本题为选非题，故正确答案为C。
【易错原因】很多同学觉得截面图的题很难，根本不知道怎么切出来的，其实这类题是有一定的技巧性的，需要大家多总结多做题，尤其对于一些基本图形比如四边形、三角形、带弧线等图形的切法要熟练掌握</t>
  </si>
  <si>
    <t>https://x1176937.910402.xyz/img/2024/12/24/xjqoto.png</t>
  </si>
  <si>
    <t>picture 89</t>
  </si>
  <si>
    <t>对各个面进行标号：如下图
A项：面d、e、f、三个面的公共点在展开图中发射出2条线，而在选项中只发射出1条线，选项与展开图不一致，排除；
B项：以b面中的Y字开口对着的边为唯一边顺时针画边，展开图中边2挨着a面，选项中边4挨着a面，选项与展开图不一致，排除；
C项：面a、c、e的公共点在展开图中发射出2条线，选项中发射出3条线，选项与展开图不一致，排除；
D项：面a、e、f，选项与展开图一致，当选。
故正确答案为D</t>
  </si>
  <si>
    <t>https://x1176937.910402.xyz/img/2024/12/24/xjqybb.png</t>
  </si>
  <si>
    <t>picture 90</t>
  </si>
  <si>
    <t>https://x1176937.910402.xyz/img/2024/12/24/xjrf9h.png</t>
  </si>
  <si>
    <t>picture 91</t>
  </si>
  <si>
    <t>A项：组合正确；
B项：直角三角形面与漏斗形面为相对面，不能同时出现，故排除；
C项：大三角形面与“A”字形面为相对面，不能同时出现，故排除；
D项：斜三角形面与D项最顶面的面为相对面，不能同时出现，故排除。
故正确答案为A。</t>
  </si>
  <si>
    <t>https://x1176937.910402.xyz/img/2024/12/24/xjrunk.png</t>
  </si>
  <si>
    <t>picture 92</t>
  </si>
  <si>
    <t>本题属于空间重构类，主要考查六面体。
A项：A项的最上方的面在平面展开图中未找到，排除；
B项：正面和右侧面是相对面，相对面必然出现且只出现其中一个面，相对面不能同时出现，排除；
C项：与题干一致，当选；
D项：该项中黑色正方形的面和白色正方形的面的公共边与黑色正方形挨着，而展开图中二者的公共边与白色正方形挨着，选项与题干不一致，排除。
故正确答案为C。</t>
  </si>
  <si>
    <t>https://x1176937.910402.xyz/img/2024/12/24/xk12u7.png</t>
  </si>
  <si>
    <t>picture 93</t>
  </si>
  <si>
    <t>对展开图进行编号，如图所示：
A项：选项由面1、2、4构成，在展开图中面2和面4同行相间排列，为相对面，不可能同时出现，排除；
B项：选项由面3、5、6构成，在展开图中面3和面5同行相间排列，为相对面，不可能同时出现，排除； 
C项：选项由面2、3、4构成，在展开图中面2和面4同行相间排列，为相对面，不可能同时出现，排除；
D项：无法排除，当选。
故正确答案为D。</t>
  </si>
  <si>
    <t>https://x1176937.910402.xyz/img/2024/12/24/xk1ax7.png</t>
  </si>
  <si>
    <t>picture 94</t>
  </si>
  <si>
    <t>本题属于空间重构类，主要考查六面体。
在平面展开图中标示出三组相对面，即①和⑥相对、②和④相对、③和⑤相对。根据相对面必然出现且只出现一次，相对面不相邻，排除B</t>
  </si>
  <si>
    <t>https://x1176937.910402.xyz/img/2024/12/24/xk1w9t.png</t>
  </si>
  <si>
    <t>picture 95</t>
  </si>
  <si>
    <t>A项：两个“Y”字形面为相对面，不能同时出现，故排除；
B项：两个虚线面为相对面，不能同时出现，故排除；
C项：斜线面与“X”字形面为相对面，不能同时出现，故排除；
D项：组合正确。
故正确答案为D。</t>
  </si>
  <si>
    <t>https://x1176937.910402.xyz/img/2024/12/24/xk24e2.png</t>
  </si>
  <si>
    <t>picture 96</t>
  </si>
  <si>
    <t>本题属于空间重构类。
A项：与题干相符，当选；
B项：面T的竖线应该指向面N，而不是选项中的，排除；
C项：箭头尖部应该指向，而不是四边形，排除；
D项：面N和面在展开图中相隔一个面，是一组相对面，相对面不能同时出现，排除。
故正确答案为A。 </t>
  </si>
  <si>
    <t>https://x1176937.910402.xyz/img/2024/12/24/xk2v3f.png</t>
  </si>
  <si>
    <t>picture 97</t>
  </si>
  <si>
    <t>利用箭头法或者时针法及公共边上的细节可排除B、C、D三项。
B项：顶面的直线应与右侧面的对角线相连，错误，排除；
C项：选项中边4对应的是面d，而题干中边2对应面d，对应错误，排除；
D项：选项中边2对应的是面b，而题干中边2对应的是面d，对应错误，排除。
故正确答案为A。</t>
  </si>
  <si>
    <t>https://x1176937.910402.xyz/img/2024/12/24/xk2wmn.png</t>
  </si>
  <si>
    <t>picture 98</t>
  </si>
  <si>
    <t>折纸盒问题。通过展开图可知A项中三个相邻面，位置关系正确，A项是正确的；B项正面和顶面相对位置不符，其相邻边右侧应该连接阴影的顶点；C项右侧的黑块位置与正面的相对关系不符合；D项正面与三角黑色阴影相对关系不符。
故正确答案为A。</t>
  </si>
  <si>
    <t>https://x1176937.910402.xyz/img/2024/12/24/xk3df1.png</t>
  </si>
  <si>
    <t>picture 99</t>
  </si>
  <si>
    <t>https://x1176937.910402.xyz/img/2024/12/24/xk3z3b.png</t>
  </si>
  <si>
    <t>picture 100</t>
  </si>
  <si>
    <t>本题为分组分类题目。题干均是里面有两条直线的立体图形，可以考虑两条直线之间的关系。观察发现，图①④⑥中两条直线不相交，图②③⑤中两条直线相交，故①④⑥一组，②③⑤一组，只有B项符合。
故正确答案为B。</t>
  </si>
  <si>
    <t>https://x1176937.910402.xyz/img/2024/12/24/xk4ey8.png</t>
  </si>
  <si>
    <t>picture 101</t>
  </si>
  <si>
    <t>本题考查平面图形折成立体图形。根据“相对面不能同时出现在立体图形中”，2和5为对立面，4和6为对立面，故A、B两项错误；D项中长方形的长边应与3和4的公共边平行，所以D项错误。
故正确答案为C。</t>
  </si>
  <si>
    <t>https://x1176937.910402.xyz/img/2024/12/24/xk4wwi.png</t>
  </si>
  <si>
    <t>picture 102</t>
  </si>
  <si>
    <t>C项中黑面和黑面相交，不满足相对面上的颜色一样这一要求。
本题为选非题，故正确答案为C。</t>
  </si>
  <si>
    <t>https://x1176937.910402.xyz/img/2024/12/24/xk56mv.png</t>
  </si>
  <si>
    <t>picture 103</t>
  </si>
  <si>
    <t>本题为空间重构题，对原图进行标识，如图所示：
逐一分析选项。
A项：由面4、面5、面6组成，且面上线的位置与原图一致，当选。
B 项：原图中面3与面5上的对角线没有相交，但选项中两条对角线相交，排除。
C、D 两项采用画边法，面2与面4的形状较为特殊，由面2、面4画边如图所示：
其中面2与面4最特殊点如黑点所示，由此点出发顺时针画边，分别为边a、b、c、d。
C项：画边如图，选项中的边b对应面6，但原图中面2的边b对应面1，面4的边b对应面3，由此可知选项面既不是面2也不是面4，排除。
D项：画边如图，选项中的边d对应面3，但原图中面2的边d对应面5，面4的边d对应面6，由此可知选项面既不是面2也不是面4，排除。
故正确答案为A。</t>
  </si>
  <si>
    <t>https://x1176937.910402.xyz/img/2024/12/24/xk5r53.png</t>
  </si>
  <si>
    <t>picture 104</t>
  </si>
  <si>
    <t>本题属于空间重构类，从选项分析，通常思维，能够由左边折成的立方体应该只有三个，但是要注意题干说的是“得到的立方体有”，而不是“得到的立方体只有”，所以能够由左边折叠成的立方体大于等于3个，做题只能通过找错误的图形来排除选项，逐一分析右边立方体，H出现的次数最多，先分析H：
H项：找到图形和题干对应的面后，判断各个面位置对应关系是否正确，没有发现问题，所以正确，无法排除任何选项；
A项：A、B、G都出现了两次，逐一判断，找到图形和题干对应的面后，判断各个面位置对应关系是否正确，没有发现问题，所以正确，无法排除任何选项；
B项：找到图形和题干对应的面后，判断各个面位置对应关系是否正确，没有发现问题，所以正确，至此我们发现A、B、H都对了，可以得到选项C正确。
剩余图形分析：
G项：找到图形和题干对应的面后，判断各个面位置对应关系是否正确，没有发现问题，所以正确；
C项：两个三角面尖角对应的棱都不是黑白交界线，所以错误；
D项：两个三角面是相对面，不能同时出现，所以错误；
E项：找到图形和题干对应的面后，判断各个面位置对应关系是否正确，图中1、3面的公共点和题干当中对比，1应该是白长方形与之对应，所以错误；
F项：找到图形和题干对应的面后，判断各个面位置对应关系是否正确，图中1、4面的公共边和题干当中对比，1应该是整个黑长方形与之对应，所以错误。
故正确答案为C。</t>
  </si>
  <si>
    <t>https://x1176937.910402.xyz/img/2024/12/24/9blp24p.png</t>
  </si>
  <si>
    <t>picture 105</t>
  </si>
  <si>
    <t>本题属于空间重构，将原图选项的面分别标上数字，如图：
逐一分析选项:
A项中2面与6面相邻，原图中2面与6面分别在“Z”字形的两端，为对面关系，排除；
B项中3面、4面、6面的公共点与黑三角形相交，原图中三个面的公共点与黑色三角形不相交，排除；
C项中4面、5面、6面的公共点与6面上的那条对角线相交，原图中三个面的公共点与那条对角线不相交，排除；
D项中为1面，2面，3面两两相邻，且图形的位置与原图一致。
故正确答案为D。</t>
  </si>
  <si>
    <t>https://x1176937.910402.xyz/img/2024/12/24/xk6gbt.png</t>
  </si>
  <si>
    <t>picture 106</t>
  </si>
  <si>
    <t>本题考查折纸盒。四个选项中，只有B项能够根据左边的展开图折出来，A、C、D三项均有误（如下图所示）。假如A项的正面和右侧面是对的，顶面对应的是第2面；假如C项的正面和右侧面是对的，顶面对应的是第3面，但C项中顶面线条的方向反了；假如D项的正面和右侧面是对的，顶面对应的是第4面。因此，只有B项三个面均正确。</t>
  </si>
  <si>
    <t>https://x1176937.910402.xyz/img/2024/12/24/xk6v7s.png</t>
  </si>
  <si>
    <t>picture 107</t>
  </si>
  <si>
    <t>本题为空间重构题。
A项：与题干展开图一致，当选；
B项：由一点、四点、五点面构成，一点面和四点面在“Z”字形两端，是一组相对面，相对面不能同时出现，排除；
C项：由一点、五点、六点面构成，如上图所示，以五点面和六点面的公共边为起点，分别对展开图和立体图进行顺时针画边，展开图中第4条边相邻的是四点面，选项中第4条边相邻的是一点面，展开图和立体图不对应，排除；
D项：由二点、三点、四点面构成，如上图所示，将二点面的两个点连线后发现，展开图中的连线与二点面和三点面的公共边呈平行关系，而选项中的连线与二点面和三点面的公共边呈垂直关系，展开图和立体图不对应，排除。
故正确答案为A。</t>
  </si>
  <si>
    <t>https://x1176937.910402.xyz/img/2024/12/24/xk7eie.png</t>
  </si>
  <si>
    <t>picture 108</t>
  </si>
  <si>
    <t>此题出现了多个小直角三角形的面（例如面5和面6），可以通过对小直角三角形画时针进行判断。在面5上以小直角三角形的短直角边为起点，沿直角向长直角边的方向画时针，如图所示，面6同理，两个面画出来均为逆时针。注意：与题干时针方向不一致的选项一定错，但与题干时针方向一致的选项不一定对。
A项，如果在小三角形面画箭头发现与题干是一致的，排除不了。考虑其他方法，在题干与选项中找到面3的同一条边（如图A所示），发现相邻面不一致，排除；
B项，在小直角三角形的面，以小直角三角形的短直角边为起点，沿直角向长直角边的方向画时针（如图B所示）,为顺时针，与题干时针方向不一致，排除；
C项，分别在两个小直角三角形的面上画时针（如图C所示），均为顺时针，与题干时针方向不一致，排除。
A、B、C三项排除，D项当选。
故正确答案为D。</t>
  </si>
  <si>
    <t>https://x1176937.910402.xyz/img/2024/12/24/xk7r56.png</t>
  </si>
  <si>
    <t>picture 109</t>
  </si>
  <si>
    <t>本题为空间重构题，首先将题干进行标号如图1所示：
A项：横线面为e面，两个对角线面有df、cd、ac、af四种情况：
（1）假设选项为面def，那么图2中绿色点为三个面的公共点，以公共点为起点，在题干和选项中对e面沿顺时针方向进行画边，题干第一条边与e面中的横线平行，选项第一条边与横线垂直，因此不可能是面def；
（2）题干cd面两条对角线相交于一点，选项中两条对角线并不相交，因此不可能是面ecd；
（3）假设选项为面ace，那么图3中红色点为三个面的公共点，以公共点为起点，在题干和选项中对e面沿顺时针方向进行画边，题干第一条边与横线平行，选项第一条边与横线垂直，因此不可能是面ace；
（4）假如选项为面aef，那么三个面的交点必须和一条对角线相交，面f与面e的交点（图4粉色点）为面def的交点，因此不能为面aef的交点，那么面aef的交点只能为面a上的紫色点或者黄色点，但是题干中，黄色点是面ac的交点，紫色点是面ab的交点，均不可能为面aef的交点，因此选项不可能是面aef。
四种情况均不可能，A项错误，排除；
B项：与题干展开图一致，当选；
C项：面e与面b为相对面，不能同时出现，排除；
D项：面e与面b为相对面，不能同时出现，排除。
故正确答案为B。</t>
  </si>
  <si>
    <t>https://x1176937.910402.xyz/img/2024/12/24/xk8516.png</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</si>
</sst>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2">
    <font>
      <sz val="11"/>
      <color theme="1"/>
      <name val="宋体"/>
      <charset val="134"/>
      <scheme val="minor"/>
    </font>
    <font>
      <sz val="11"/>
      <color rgb="FF000000"/>
      <name val="宋体"/>
      <charset val="134"/>
    </font>
    <font>
      <sz val="11"/>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3"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0" fillId="2" borderId="1" applyNumberFormat="0" applyFont="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8" fillId="0" borderId="2" applyNumberFormat="0" applyFill="0" applyAlignment="0" applyProtection="0">
      <alignment vertical="center"/>
    </xf>
    <xf numFmtId="0" fontId="9" fillId="0" borderId="2" applyNumberFormat="0" applyFill="0" applyAlignment="0" applyProtection="0">
      <alignment vertical="center"/>
    </xf>
    <xf numFmtId="0" fontId="10" fillId="0" borderId="3" applyNumberFormat="0" applyFill="0" applyAlignment="0" applyProtection="0">
      <alignment vertical="center"/>
    </xf>
    <xf numFmtId="0" fontId="10" fillId="0" borderId="0" applyNumberFormat="0" applyFill="0" applyBorder="0" applyAlignment="0" applyProtection="0">
      <alignment vertical="center"/>
    </xf>
    <xf numFmtId="0" fontId="11" fillId="3" borderId="4" applyNumberFormat="0" applyAlignment="0" applyProtection="0">
      <alignment vertical="center"/>
    </xf>
    <xf numFmtId="0" fontId="12" fillId="4" borderId="5" applyNumberFormat="0" applyAlignment="0" applyProtection="0">
      <alignment vertical="center"/>
    </xf>
    <xf numFmtId="0" fontId="13" fillId="4" borderId="4" applyNumberFormat="0" applyAlignment="0" applyProtection="0">
      <alignment vertical="center"/>
    </xf>
    <xf numFmtId="0" fontId="14" fillId="5" borderId="6" applyNumberFormat="0" applyAlignment="0" applyProtection="0">
      <alignment vertical="center"/>
    </xf>
    <xf numFmtId="0" fontId="15" fillId="0" borderId="7" applyNumberFormat="0" applyFill="0" applyAlignment="0" applyProtection="0">
      <alignment vertical="center"/>
    </xf>
    <xf numFmtId="0" fontId="16" fillId="0" borderId="8" applyNumberFormat="0" applyFill="0" applyAlignment="0" applyProtection="0">
      <alignment vertical="center"/>
    </xf>
    <xf numFmtId="0" fontId="17" fillId="6" borderId="0" applyNumberFormat="0" applyBorder="0" applyAlignment="0" applyProtection="0">
      <alignment vertical="center"/>
    </xf>
    <xf numFmtId="0" fontId="18" fillId="7" borderId="0" applyNumberFormat="0" applyBorder="0" applyAlignment="0" applyProtection="0">
      <alignment vertical="center"/>
    </xf>
    <xf numFmtId="0" fontId="19" fillId="8" borderId="0" applyNumberFormat="0" applyBorder="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1" fillId="11" borderId="0" applyNumberFormat="0" applyBorder="0" applyAlignment="0" applyProtection="0">
      <alignment vertical="center"/>
    </xf>
    <xf numFmtId="0" fontId="20" fillId="12" borderId="0" applyNumberFormat="0" applyBorder="0" applyAlignment="0" applyProtection="0">
      <alignment vertical="center"/>
    </xf>
    <xf numFmtId="0" fontId="20" fillId="13" borderId="0" applyNumberFormat="0" applyBorder="0" applyAlignment="0" applyProtection="0">
      <alignment vertical="center"/>
    </xf>
    <xf numFmtId="0" fontId="21" fillId="14" borderId="0" applyNumberFormat="0" applyBorder="0" applyAlignment="0" applyProtection="0">
      <alignment vertical="center"/>
    </xf>
    <xf numFmtId="0" fontId="21" fillId="15" borderId="0" applyNumberFormat="0" applyBorder="0" applyAlignment="0" applyProtection="0">
      <alignment vertical="center"/>
    </xf>
    <xf numFmtId="0" fontId="20" fillId="16" borderId="0" applyNumberFormat="0" applyBorder="0" applyAlignment="0" applyProtection="0">
      <alignment vertical="center"/>
    </xf>
    <xf numFmtId="0" fontId="20" fillId="17" borderId="0" applyNumberFormat="0" applyBorder="0" applyAlignment="0" applyProtection="0">
      <alignment vertical="center"/>
    </xf>
    <xf numFmtId="0" fontId="21" fillId="18" borderId="0" applyNumberFormat="0" applyBorder="0" applyAlignment="0" applyProtection="0">
      <alignment vertical="center"/>
    </xf>
    <xf numFmtId="0" fontId="21" fillId="19" borderId="0" applyNumberFormat="0" applyBorder="0" applyAlignment="0" applyProtection="0">
      <alignment vertical="center"/>
    </xf>
    <xf numFmtId="0" fontId="20" fillId="20" borderId="0" applyNumberFormat="0" applyBorder="0" applyAlignment="0" applyProtection="0">
      <alignment vertical="center"/>
    </xf>
    <xf numFmtId="0" fontId="20" fillId="21" borderId="0" applyNumberFormat="0" applyBorder="0" applyAlignment="0" applyProtection="0">
      <alignment vertical="center"/>
    </xf>
    <xf numFmtId="0" fontId="21" fillId="22" borderId="0" applyNumberFormat="0" applyBorder="0" applyAlignment="0" applyProtection="0">
      <alignment vertical="center"/>
    </xf>
    <xf numFmtId="0" fontId="21" fillId="23" borderId="0" applyNumberFormat="0" applyBorder="0" applyAlignment="0" applyProtection="0">
      <alignment vertical="center"/>
    </xf>
    <xf numFmtId="0" fontId="20" fillId="24" borderId="0" applyNumberFormat="0" applyBorder="0" applyAlignment="0" applyProtection="0">
      <alignment vertical="center"/>
    </xf>
    <xf numFmtId="0" fontId="20" fillId="25" borderId="0" applyNumberFormat="0" applyBorder="0" applyAlignment="0" applyProtection="0">
      <alignment vertical="center"/>
    </xf>
    <xf numFmtId="0" fontId="21" fillId="26" borderId="0" applyNumberFormat="0" applyBorder="0" applyAlignment="0" applyProtection="0">
      <alignment vertical="center"/>
    </xf>
    <xf numFmtId="0" fontId="21" fillId="27" borderId="0" applyNumberFormat="0" applyBorder="0" applyAlignment="0" applyProtection="0">
      <alignment vertical="center"/>
    </xf>
    <xf numFmtId="0" fontId="20" fillId="28" borderId="0" applyNumberFormat="0" applyBorder="0" applyAlignment="0" applyProtection="0">
      <alignment vertical="center"/>
    </xf>
    <xf numFmtId="0" fontId="20" fillId="29" borderId="0" applyNumberFormat="0" applyBorder="0" applyAlignment="0" applyProtection="0">
      <alignment vertical="center"/>
    </xf>
    <xf numFmtId="0" fontId="21" fillId="30" borderId="0" applyNumberFormat="0" applyBorder="0" applyAlignment="0" applyProtection="0">
      <alignment vertical="center"/>
    </xf>
    <xf numFmtId="0" fontId="21" fillId="31" borderId="0" applyNumberFormat="0" applyBorder="0" applyAlignment="0" applyProtection="0">
      <alignment vertical="center"/>
    </xf>
    <xf numFmtId="0" fontId="20" fillId="32" borderId="0" applyNumberFormat="0" applyBorder="0" applyAlignment="0" applyProtection="0">
      <alignment vertical="center"/>
    </xf>
  </cellStyleXfs>
  <cellXfs count="6">
    <xf numFmtId="0" fontId="0" fillId="0" borderId="0" xfId="0">
      <alignment vertical="center"/>
    </xf>
    <xf numFmtId="0" fontId="1" fillId="0" borderId="0" xfId="0" applyFont="1" applyFill="1" applyAlignment="1">
      <alignment horizontal="center" vertical="center"/>
    </xf>
    <xf numFmtId="0" fontId="0" fillId="0" borderId="0" xfId="0" applyAlignment="1">
      <alignment horizontal="center" vertical="center"/>
    </xf>
    <xf numFmtId="0" fontId="1" fillId="0" borderId="0" xfId="0" applyFont="1" applyFill="1" applyAlignment="1">
      <alignment horizontal="center" vertical="center" wrapText="1"/>
    </xf>
    <xf numFmtId="0" fontId="2" fillId="0" borderId="0" xfId="0" applyFont="1" applyFill="1" applyAlignment="1">
      <alignment vertical="center"/>
    </xf>
    <xf numFmtId="0" fontId="1" fillId="0" borderId="0" xfId="0" applyFont="1" applyFill="1" applyAlignment="1">
      <alignmen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99" Type="http://schemas.openxmlformats.org/officeDocument/2006/relationships/image" Target="media/image99.png"/><Relationship Id="rId98" Type="http://schemas.openxmlformats.org/officeDocument/2006/relationships/image" Target="media/image98.png"/><Relationship Id="rId97" Type="http://schemas.openxmlformats.org/officeDocument/2006/relationships/image" Target="media/image97.png"/><Relationship Id="rId96" Type="http://schemas.openxmlformats.org/officeDocument/2006/relationships/image" Target="media/image96.png"/><Relationship Id="rId95" Type="http://schemas.openxmlformats.org/officeDocument/2006/relationships/image" Target="media/image95.png"/><Relationship Id="rId94" Type="http://schemas.openxmlformats.org/officeDocument/2006/relationships/image" Target="media/image94.png"/><Relationship Id="rId93" Type="http://schemas.openxmlformats.org/officeDocument/2006/relationships/image" Target="media/image93.png"/><Relationship Id="rId92" Type="http://schemas.openxmlformats.org/officeDocument/2006/relationships/image" Target="media/image92.png"/><Relationship Id="rId91" Type="http://schemas.openxmlformats.org/officeDocument/2006/relationships/image" Target="media/image91.png"/><Relationship Id="rId90" Type="http://schemas.openxmlformats.org/officeDocument/2006/relationships/image" Target="media/image90.png"/><Relationship Id="rId9" Type="http://schemas.openxmlformats.org/officeDocument/2006/relationships/image" Target="media/image9.png"/><Relationship Id="rId89" Type="http://schemas.openxmlformats.org/officeDocument/2006/relationships/image" Target="media/image89.png"/><Relationship Id="rId88" Type="http://schemas.openxmlformats.org/officeDocument/2006/relationships/image" Target="media/image88.jpeg"/><Relationship Id="rId87" Type="http://schemas.openxmlformats.org/officeDocument/2006/relationships/image" Target="media/image87.png"/><Relationship Id="rId86" Type="http://schemas.openxmlformats.org/officeDocument/2006/relationships/image" Target="media/image86.png"/><Relationship Id="rId85" Type="http://schemas.openxmlformats.org/officeDocument/2006/relationships/image" Target="media/image85.png"/><Relationship Id="rId84" Type="http://schemas.openxmlformats.org/officeDocument/2006/relationships/image" Target="media/image84.png"/><Relationship Id="rId83" Type="http://schemas.openxmlformats.org/officeDocument/2006/relationships/image" Target="media/image83.png"/><Relationship Id="rId82" Type="http://schemas.openxmlformats.org/officeDocument/2006/relationships/image" Target="media/image82.png"/><Relationship Id="rId81" Type="http://schemas.openxmlformats.org/officeDocument/2006/relationships/image" Target="media/image81.png"/><Relationship Id="rId80" Type="http://schemas.openxmlformats.org/officeDocument/2006/relationships/image" Target="media/image80.png"/><Relationship Id="rId8" Type="http://schemas.openxmlformats.org/officeDocument/2006/relationships/image" Target="media/image8.png"/><Relationship Id="rId79" Type="http://schemas.openxmlformats.org/officeDocument/2006/relationships/image" Target="media/image79.png"/><Relationship Id="rId78" Type="http://schemas.openxmlformats.org/officeDocument/2006/relationships/image" Target="media/image78.png"/><Relationship Id="rId77" Type="http://schemas.openxmlformats.org/officeDocument/2006/relationships/image" Target="media/image77.png"/><Relationship Id="rId76" Type="http://schemas.openxmlformats.org/officeDocument/2006/relationships/image" Target="media/image76.png"/><Relationship Id="rId75" Type="http://schemas.openxmlformats.org/officeDocument/2006/relationships/image" Target="media/image75.png"/><Relationship Id="rId74" Type="http://schemas.openxmlformats.org/officeDocument/2006/relationships/image" Target="media/image74.png"/><Relationship Id="rId73" Type="http://schemas.openxmlformats.org/officeDocument/2006/relationships/image" Target="media/image73.png"/><Relationship Id="rId72" Type="http://schemas.openxmlformats.org/officeDocument/2006/relationships/image" Target="media/image72.png"/><Relationship Id="rId71" Type="http://schemas.openxmlformats.org/officeDocument/2006/relationships/image" Target="media/image71.png"/><Relationship Id="rId70" Type="http://schemas.openxmlformats.org/officeDocument/2006/relationships/image" Target="media/image70.png"/><Relationship Id="rId7" Type="http://schemas.openxmlformats.org/officeDocument/2006/relationships/image" Target="media/image7.png"/><Relationship Id="rId69" Type="http://schemas.openxmlformats.org/officeDocument/2006/relationships/image" Target="media/image69.png"/><Relationship Id="rId68" Type="http://schemas.openxmlformats.org/officeDocument/2006/relationships/image" Target="media/image68.png"/><Relationship Id="rId67" Type="http://schemas.openxmlformats.org/officeDocument/2006/relationships/image" Target="media/image67.png"/><Relationship Id="rId66" Type="http://schemas.openxmlformats.org/officeDocument/2006/relationships/image" Target="media/image66.png"/><Relationship Id="rId65" Type="http://schemas.openxmlformats.org/officeDocument/2006/relationships/image" Target="media/image65.png"/><Relationship Id="rId64" Type="http://schemas.openxmlformats.org/officeDocument/2006/relationships/image" Target="media/image64.png"/><Relationship Id="rId63" Type="http://schemas.openxmlformats.org/officeDocument/2006/relationships/image" Target="media/image63.png"/><Relationship Id="rId62" Type="http://schemas.openxmlformats.org/officeDocument/2006/relationships/image" Target="media/image62.png"/><Relationship Id="rId61" Type="http://schemas.openxmlformats.org/officeDocument/2006/relationships/image" Target="media/image61.png"/><Relationship Id="rId60" Type="http://schemas.openxmlformats.org/officeDocument/2006/relationships/image" Target="media/image60.png"/><Relationship Id="rId6" Type="http://schemas.openxmlformats.org/officeDocument/2006/relationships/image" Target="media/image6.png"/><Relationship Id="rId59" Type="http://schemas.openxmlformats.org/officeDocument/2006/relationships/image" Target="media/image59.png"/><Relationship Id="rId58" Type="http://schemas.openxmlformats.org/officeDocument/2006/relationships/image" Target="media/image58.png"/><Relationship Id="rId57" Type="http://schemas.openxmlformats.org/officeDocument/2006/relationships/image" Target="media/image57.png"/><Relationship Id="rId56" Type="http://schemas.openxmlformats.org/officeDocument/2006/relationships/image" Target="media/image56.png"/><Relationship Id="rId55" Type="http://schemas.openxmlformats.org/officeDocument/2006/relationships/image" Target="media/image55.png"/><Relationship Id="rId54" Type="http://schemas.openxmlformats.org/officeDocument/2006/relationships/image" Target="media/image54.png"/><Relationship Id="rId53" Type="http://schemas.openxmlformats.org/officeDocument/2006/relationships/image" Target="media/image53.png"/><Relationship Id="rId52" Type="http://schemas.openxmlformats.org/officeDocument/2006/relationships/image" Target="media/image52.png"/><Relationship Id="rId51" Type="http://schemas.openxmlformats.org/officeDocument/2006/relationships/image" Target="media/image51.png"/><Relationship Id="rId50" Type="http://schemas.openxmlformats.org/officeDocument/2006/relationships/image" Target="media/image50.png"/><Relationship Id="rId5" Type="http://schemas.openxmlformats.org/officeDocument/2006/relationships/image" Target="media/image5.png"/><Relationship Id="rId49" Type="http://schemas.openxmlformats.org/officeDocument/2006/relationships/image" Target="media/image49.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9" Type="http://schemas.openxmlformats.org/officeDocument/2006/relationships/image" Target="media/image109.png"/><Relationship Id="rId108" Type="http://schemas.openxmlformats.org/officeDocument/2006/relationships/image" Target="media/image108.png"/><Relationship Id="rId107" Type="http://schemas.openxmlformats.org/officeDocument/2006/relationships/image" Target="media/image107.png"/><Relationship Id="rId106" Type="http://schemas.openxmlformats.org/officeDocument/2006/relationships/image" Target="media/image106.png"/><Relationship Id="rId105" Type="http://schemas.openxmlformats.org/officeDocument/2006/relationships/image" Target="media/image105.png"/><Relationship Id="rId104" Type="http://schemas.openxmlformats.org/officeDocument/2006/relationships/image" Target="media/image104.png"/><Relationship Id="rId103" Type="http://schemas.openxmlformats.org/officeDocument/2006/relationships/image" Target="media/image103.png"/><Relationship Id="rId102" Type="http://schemas.openxmlformats.org/officeDocument/2006/relationships/image" Target="media/image102.png"/><Relationship Id="rId101" Type="http://schemas.openxmlformats.org/officeDocument/2006/relationships/image" Target="media/image101.png"/><Relationship Id="rId100" Type="http://schemas.openxmlformats.org/officeDocument/2006/relationships/image" Target="media/image100.png"/><Relationship Id="rId10" Type="http://schemas.openxmlformats.org/officeDocument/2006/relationships/image" Target="media/image10.png"/><Relationship Id="rId1" Type="http://schemas.openxmlformats.org/officeDocument/2006/relationships/image" Target="media/image1.png"/></Relationships>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www.wps.cn/officeDocument/2020/cellImage" Target="cellimag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11"/>
  <sheetViews>
    <sheetView tabSelected="1" zoomScale="70" zoomScaleNormal="70" workbookViewId="0">
      <selection activeCell="E2" sqref="E2"/>
    </sheetView>
  </sheetViews>
  <sheetFormatPr defaultColWidth="9" defaultRowHeight="14.4" outlineLevelCol="5"/>
  <cols>
    <col min="1" max="1" width="10.7777777777778" customWidth="1"/>
    <col min="2" max="2" width="13" customWidth="1"/>
    <col min="3" max="3" width="65.3981481481482" customWidth="1"/>
    <col min="4" max="4" width="7.66666666666667" customWidth="1"/>
    <col min="5" max="5" width="66.7777777777778" customWidth="1"/>
    <col min="6" max="6" width="61.4444444444444" customWidth="1"/>
  </cols>
  <sheetData>
    <row r="1" spans="1:6">
      <c r="A1" s="1" t="s">
        <v>0</v>
      </c>
      <c r="B1" s="2" t="s">
        <v>1</v>
      </c>
      <c r="C1" s="2" t="s">
        <v>2</v>
      </c>
      <c r="D1" s="2" t="s">
        <v>3</v>
      </c>
      <c r="E1" s="3" t="s">
        <v>4</v>
      </c>
      <c r="F1" t="s">
        <v>5</v>
      </c>
    </row>
    <row r="2" ht="409.5" spans="1:6">
      <c r="A2" s="4">
        <v>75</v>
      </c>
      <c r="B2" t="s">
        <v>6</v>
      </c>
      <c r="C2" t="str">
        <f>_xlfn.DISPIMG("ID_D19340F2B658473C836FFF2DD68F58A8",1)</f>
        <v>=DISPIMG("ID_D19340F2B658473C836FFF2DD68F58A8",1)</v>
      </c>
      <c r="D2" t="s">
        <v>7</v>
      </c>
      <c r="E2" s="5" t="s">
        <v>8</v>
      </c>
      <c r="F2" t="s">
        <v>9</v>
      </c>
    </row>
    <row r="3" ht="409.5" spans="1:6">
      <c r="A3" s="4">
        <v>80</v>
      </c>
      <c r="B3" t="s">
        <v>10</v>
      </c>
      <c r="C3" t="str">
        <f>_xlfn.DISPIMG("ID_51AB2D7F92154499879CFF7307B48124",1)</f>
        <v>=DISPIMG("ID_51AB2D7F92154499879CFF7307B48124",1)</v>
      </c>
      <c r="D3" t="s">
        <v>11</v>
      </c>
      <c r="E3" s="5" t="s">
        <v>12</v>
      </c>
      <c r="F3" t="s">
        <v>13</v>
      </c>
    </row>
    <row r="4" ht="409.5" spans="1:6">
      <c r="A4" s="4">
        <v>66</v>
      </c>
      <c r="B4" t="s">
        <v>14</v>
      </c>
      <c r="C4" t="str">
        <f>_xlfn.DISPIMG("ID_D9C3ED9B03F143ADBA91B8279EFA9AB6",1)</f>
        <v>=DISPIMG("ID_D9C3ED9B03F143ADBA91B8279EFA9AB6",1)</v>
      </c>
      <c r="D4" t="s">
        <v>11</v>
      </c>
      <c r="E4" s="5" t="s">
        <v>15</v>
      </c>
      <c r="F4" t="s">
        <v>16</v>
      </c>
    </row>
    <row r="5" ht="409.5" spans="1:6">
      <c r="A5" s="4">
        <v>56</v>
      </c>
      <c r="B5" t="s">
        <v>17</v>
      </c>
      <c r="C5" t="str">
        <f>_xlfn.DISPIMG("ID_DFFDA4B861044B4EBD92F07CF550520A",1)</f>
        <v>=DISPIMG("ID_DFFDA4B861044B4EBD92F07CF550520A",1)</v>
      </c>
      <c r="D5" t="s">
        <v>11</v>
      </c>
      <c r="E5" s="5" t="s">
        <v>18</v>
      </c>
      <c r="F5" t="s">
        <v>19</v>
      </c>
    </row>
    <row r="6" ht="409.5" spans="1:6">
      <c r="A6" s="4">
        <v>77</v>
      </c>
      <c r="B6" t="s">
        <v>20</v>
      </c>
      <c r="C6" t="str">
        <f>_xlfn.DISPIMG("ID_B03C69A30F0B4750A03EC35679241449",1)</f>
        <v>=DISPIMG("ID_B03C69A30F0B4750A03EC35679241449",1)</v>
      </c>
      <c r="D6" t="s">
        <v>11</v>
      </c>
      <c r="E6" s="5" t="s">
        <v>21</v>
      </c>
      <c r="F6" t="s">
        <v>22</v>
      </c>
    </row>
    <row r="7" ht="409.5" spans="1:6">
      <c r="A7" s="4">
        <v>63</v>
      </c>
      <c r="B7" t="s">
        <v>23</v>
      </c>
      <c r="C7" t="str">
        <f>_xlfn.DISPIMG("ID_53DB26039CB742CA8E8A5E098C3B8000",1)</f>
        <v>=DISPIMG("ID_53DB26039CB742CA8E8A5E098C3B8000",1)</v>
      </c>
      <c r="D7" t="s">
        <v>24</v>
      </c>
      <c r="E7" s="5" t="s">
        <v>25</v>
      </c>
      <c r="F7" t="s">
        <v>26</v>
      </c>
    </row>
    <row r="8" ht="409.5" spans="1:6">
      <c r="A8" s="4">
        <v>62</v>
      </c>
      <c r="B8" t="s">
        <v>27</v>
      </c>
      <c r="C8" t="str">
        <f>_xlfn.DISPIMG("ID_ECCF39E977AC42E286D6CE4D25C03C0E",1)</f>
        <v>=DISPIMG("ID_ECCF39E977AC42E286D6CE4D25C03C0E",1)</v>
      </c>
      <c r="D8" t="s">
        <v>28</v>
      </c>
      <c r="E8" s="5" t="s">
        <v>29</v>
      </c>
      <c r="F8" t="s">
        <v>30</v>
      </c>
    </row>
    <row r="9" ht="409.5" spans="1:6">
      <c r="A9" s="4">
        <v>61</v>
      </c>
      <c r="B9" t="s">
        <v>31</v>
      </c>
      <c r="C9" t="str">
        <f>_xlfn.DISPIMG("ID_7A9BDFD92A82464D81321F8635344B2C",1)</f>
        <v>=DISPIMG("ID_7A9BDFD92A82464D81321F8635344B2C",1)</v>
      </c>
      <c r="D9" t="s">
        <v>11</v>
      </c>
      <c r="E9" s="5" t="s">
        <v>32</v>
      </c>
      <c r="F9" t="s">
        <v>33</v>
      </c>
    </row>
    <row r="10" ht="409.5" spans="1:6">
      <c r="A10" s="4">
        <v>38</v>
      </c>
      <c r="B10" t="s">
        <v>34</v>
      </c>
      <c r="C10" t="str">
        <f>_xlfn.DISPIMG("ID_3323CE14C65E4391A473D6004F4EA9C5",1)</f>
        <v>=DISPIMG("ID_3323CE14C65E4391A473D6004F4EA9C5",1)</v>
      </c>
      <c r="D10" t="s">
        <v>28</v>
      </c>
      <c r="E10" s="5" t="s">
        <v>35</v>
      </c>
      <c r="F10" t="s">
        <v>36</v>
      </c>
    </row>
    <row r="11" ht="409.5" spans="1:6">
      <c r="A11" s="4">
        <v>41</v>
      </c>
      <c r="B11" t="s">
        <v>37</v>
      </c>
      <c r="C11" t="str">
        <f>_xlfn.DISPIMG("ID_0E3D96B1CE4C41A6B6220FF5EE8AFF93",1)</f>
        <v>=DISPIMG("ID_0E3D96B1CE4C41A6B6220FF5EE8AFF93",1)</v>
      </c>
      <c r="D11" t="s">
        <v>11</v>
      </c>
      <c r="E11" s="5" t="s">
        <v>38</v>
      </c>
      <c r="F11" t="s">
        <v>39</v>
      </c>
    </row>
    <row r="12" ht="409.5" spans="1:6">
      <c r="A12" s="4">
        <v>54</v>
      </c>
      <c r="B12" t="s">
        <v>40</v>
      </c>
      <c r="C12" t="str">
        <f>_xlfn.DISPIMG("ID_97DAA99123564531A61719C832800D6C",1)</f>
        <v>=DISPIMG("ID_97DAA99123564531A61719C832800D6C",1)</v>
      </c>
      <c r="D12" t="s">
        <v>7</v>
      </c>
      <c r="E12" s="5" t="s">
        <v>41</v>
      </c>
      <c r="F12" t="s">
        <v>42</v>
      </c>
    </row>
    <row r="13" ht="409.5" spans="1:6">
      <c r="A13" s="4">
        <v>40</v>
      </c>
      <c r="B13" t="s">
        <v>43</v>
      </c>
      <c r="C13" t="str">
        <f>_xlfn.DISPIMG("ID_515708FFB4E54D49AEACFAC52C65BB8B",1)</f>
        <v>=DISPIMG("ID_515708FFB4E54D49AEACFAC52C65BB8B",1)</v>
      </c>
      <c r="D13" t="s">
        <v>28</v>
      </c>
      <c r="E13" s="5" t="s">
        <v>44</v>
      </c>
      <c r="F13" t="s">
        <v>45</v>
      </c>
    </row>
    <row r="14" ht="409.5" spans="1:6">
      <c r="A14" s="4">
        <v>38</v>
      </c>
      <c r="B14" t="s">
        <v>46</v>
      </c>
      <c r="C14" t="str">
        <f>_xlfn.DISPIMG("ID_B48C2E5E020748F895770B6131106E73",1)</f>
        <v>=DISPIMG("ID_B48C2E5E020748F895770B6131106E73",1)</v>
      </c>
      <c r="D14" t="s">
        <v>7</v>
      </c>
      <c r="E14" s="5" t="s">
        <v>47</v>
      </c>
      <c r="F14" t="s">
        <v>48</v>
      </c>
    </row>
    <row r="15" ht="409.5" spans="1:6">
      <c r="A15" s="4">
        <v>53</v>
      </c>
      <c r="B15" t="s">
        <v>49</v>
      </c>
      <c r="C15" t="str">
        <f>_xlfn.DISPIMG("ID_8CBCAEF559544C14BDBAC42AAF7F8F1B",1)</f>
        <v>=DISPIMG("ID_8CBCAEF559544C14BDBAC42AAF7F8F1B",1)</v>
      </c>
      <c r="D15" t="s">
        <v>7</v>
      </c>
      <c r="E15" s="5" t="s">
        <v>50</v>
      </c>
      <c r="F15" t="s">
        <v>51</v>
      </c>
    </row>
    <row r="16" ht="409.5" spans="1:6">
      <c r="A16" s="4">
        <v>70</v>
      </c>
      <c r="B16" t="s">
        <v>52</v>
      </c>
      <c r="C16" t="str">
        <f>_xlfn.DISPIMG("ID_E2D0E9055AD64950B3C8D275ACEB0E62",1)</f>
        <v>=DISPIMG("ID_E2D0E9055AD64950B3C8D275ACEB0E62",1)</v>
      </c>
      <c r="D16" t="s">
        <v>11</v>
      </c>
      <c r="E16" s="5" t="s">
        <v>53</v>
      </c>
      <c r="F16" t="s">
        <v>54</v>
      </c>
    </row>
    <row r="17" ht="409.5" spans="1:6">
      <c r="A17" s="4">
        <v>44</v>
      </c>
      <c r="B17" t="s">
        <v>55</v>
      </c>
      <c r="C17" t="str">
        <f>_xlfn.DISPIMG("ID_FE02A94E2230466F9B9F615BFDA0D970",1)</f>
        <v>=DISPIMG("ID_FE02A94E2230466F9B9F615BFDA0D970",1)</v>
      </c>
      <c r="D17" t="s">
        <v>7</v>
      </c>
      <c r="E17" s="5" t="s">
        <v>56</v>
      </c>
      <c r="F17" t="s">
        <v>57</v>
      </c>
    </row>
    <row r="18" ht="409.5" spans="1:6">
      <c r="A18" s="4">
        <v>85</v>
      </c>
      <c r="B18" t="s">
        <v>58</v>
      </c>
      <c r="C18" t="str">
        <f>_xlfn.DISPIMG("ID_088EDC0B59A249E48A7763539C9A1B14",1)</f>
        <v>=DISPIMG("ID_088EDC0B59A249E48A7763539C9A1B14",1)</v>
      </c>
      <c r="D18" t="s">
        <v>7</v>
      </c>
      <c r="E18" s="5" t="s">
        <v>59</v>
      </c>
      <c r="F18" t="s">
        <v>60</v>
      </c>
    </row>
    <row r="19" ht="28.8" spans="1:6">
      <c r="A19" s="4"/>
      <c r="B19" t="s">
        <v>61</v>
      </c>
      <c r="C19" t="str">
        <f>_xlfn.DISPIMG("ID_E89C148406AC4AC7B96E8A514951EBAD",1)</f>
        <v>=DISPIMG("ID_E89C148406AC4AC7B96E8A514951EBAD",1)</v>
      </c>
      <c r="D19" t="s">
        <v>11</v>
      </c>
      <c r="E19" s="5" t="s">
        <v>62</v>
      </c>
      <c r="F19" t="s">
        <v>63</v>
      </c>
    </row>
    <row r="20" ht="409.5" spans="1:6">
      <c r="A20" s="4">
        <v>73</v>
      </c>
      <c r="B20" t="s">
        <v>64</v>
      </c>
      <c r="C20" t="str">
        <f>_xlfn.DISPIMG("ID_BD30E4C541FC4286B4603D3D5EBE48CB",1)</f>
        <v>=DISPIMG("ID_BD30E4C541FC4286B4603D3D5EBE48CB",1)</v>
      </c>
      <c r="D20" t="s">
        <v>11</v>
      </c>
      <c r="E20" s="5" t="s">
        <v>65</v>
      </c>
      <c r="F20" t="s">
        <v>66</v>
      </c>
    </row>
    <row r="21" ht="409.5" spans="1:6">
      <c r="A21" s="4">
        <v>75</v>
      </c>
      <c r="B21" t="s">
        <v>67</v>
      </c>
      <c r="C21" t="str">
        <f>_xlfn.DISPIMG("ID_1D1FF29B5E3040B5A1D93024F52172EF",1)</f>
        <v>=DISPIMG("ID_1D1FF29B5E3040B5A1D93024F52172EF",1)</v>
      </c>
      <c r="D21" t="s">
        <v>11</v>
      </c>
      <c r="E21" s="5" t="s">
        <v>68</v>
      </c>
      <c r="F21" t="s">
        <v>69</v>
      </c>
    </row>
    <row r="22" ht="409.5" spans="1:6">
      <c r="A22" s="4">
        <v>36</v>
      </c>
      <c r="B22" t="s">
        <v>70</v>
      </c>
      <c r="C22" t="str">
        <f>_xlfn.DISPIMG("ID_93F922A73DC3471483963F8301A85183",1)</f>
        <v>=DISPIMG("ID_93F922A73DC3471483963F8301A85183",1)</v>
      </c>
      <c r="D22" t="s">
        <v>28</v>
      </c>
      <c r="E22" s="5" t="s">
        <v>71</v>
      </c>
      <c r="F22" t="s">
        <v>72</v>
      </c>
    </row>
    <row r="23" ht="409.5" spans="1:6">
      <c r="A23" s="4">
        <v>68</v>
      </c>
      <c r="B23" t="s">
        <v>73</v>
      </c>
      <c r="C23" t="str">
        <f>_xlfn.DISPIMG("ID_6F865F3C9D8F43EF9AFAE2166B5B7CE4",1)</f>
        <v>=DISPIMG("ID_6F865F3C9D8F43EF9AFAE2166B5B7CE4",1)</v>
      </c>
      <c r="D23" t="s">
        <v>24</v>
      </c>
      <c r="E23" s="5" t="s">
        <v>74</v>
      </c>
      <c r="F23" t="s">
        <v>75</v>
      </c>
    </row>
    <row r="24" ht="409.5" spans="1:6">
      <c r="A24" s="4">
        <v>93</v>
      </c>
      <c r="B24" t="s">
        <v>76</v>
      </c>
      <c r="C24" t="str">
        <f>_xlfn.DISPIMG("ID_94373775011549D780E1F237AF3FD42C",1)</f>
        <v>=DISPIMG("ID_94373775011549D780E1F237AF3FD42C",1)</v>
      </c>
      <c r="D24" t="s">
        <v>11</v>
      </c>
      <c r="E24" s="5" t="s">
        <v>77</v>
      </c>
      <c r="F24" t="s">
        <v>78</v>
      </c>
    </row>
    <row r="25" ht="409.5" spans="1:6">
      <c r="A25" s="4">
        <v>77</v>
      </c>
      <c r="B25" t="s">
        <v>79</v>
      </c>
      <c r="C25" t="str">
        <f>_xlfn.DISPIMG("ID_0C7D02B99565400FB8BB80F777133A89",1)</f>
        <v>=DISPIMG("ID_0C7D02B99565400FB8BB80F777133A89",1)</v>
      </c>
      <c r="D25" t="s">
        <v>24</v>
      </c>
      <c r="E25" s="5" t="s">
        <v>80</v>
      </c>
      <c r="F25" t="s">
        <v>81</v>
      </c>
    </row>
    <row r="26" ht="409.5" spans="1:6">
      <c r="A26" s="4">
        <v>40</v>
      </c>
      <c r="B26" t="s">
        <v>82</v>
      </c>
      <c r="C26" t="str">
        <f>_xlfn.DISPIMG("ID_682BEDDA0C374BAFAE08206808B18A2E",1)</f>
        <v>=DISPIMG("ID_682BEDDA0C374BAFAE08206808B18A2E",1)</v>
      </c>
      <c r="D26" t="s">
        <v>28</v>
      </c>
      <c r="E26" s="5" t="s">
        <v>83</v>
      </c>
      <c r="F26" t="s">
        <v>84</v>
      </c>
    </row>
    <row r="27" ht="409.5" spans="1:6">
      <c r="A27" s="4">
        <v>62</v>
      </c>
      <c r="B27" t="s">
        <v>85</v>
      </c>
      <c r="C27" t="str">
        <f>_xlfn.DISPIMG("ID_2518A56DC26A430B8D03B83AFE18659F",1)</f>
        <v>=DISPIMG("ID_2518A56DC26A430B8D03B83AFE18659F",1)</v>
      </c>
      <c r="D27" t="s">
        <v>24</v>
      </c>
      <c r="E27" s="5" t="s">
        <v>86</v>
      </c>
      <c r="F27" t="s">
        <v>87</v>
      </c>
    </row>
    <row r="28" ht="409.5" spans="1:6">
      <c r="A28" s="4">
        <v>77</v>
      </c>
      <c r="B28" t="s">
        <v>88</v>
      </c>
      <c r="C28" t="str">
        <f>_xlfn.DISPIMG("ID_5CC36F3A49614D908B80C3F4E3601313",1)</f>
        <v>=DISPIMG("ID_5CC36F3A49614D908B80C3F4E3601313",1)</v>
      </c>
      <c r="D28" t="s">
        <v>11</v>
      </c>
      <c r="E28" s="5" t="s">
        <v>89</v>
      </c>
      <c r="F28" t="s">
        <v>90</v>
      </c>
    </row>
    <row r="29" ht="409.5" spans="1:6">
      <c r="A29" s="4"/>
      <c r="B29" t="s">
        <v>91</v>
      </c>
      <c r="C29" t="str">
        <f>_xlfn.DISPIMG("ID_E6BAF4000752430EB71269C04E89BE6D",1)</f>
        <v>=DISPIMG("ID_E6BAF4000752430EB71269C04E89BE6D",1)</v>
      </c>
      <c r="D29" t="s">
        <v>24</v>
      </c>
      <c r="E29" s="5" t="s">
        <v>92</v>
      </c>
      <c r="F29" t="s">
        <v>93</v>
      </c>
    </row>
    <row r="30" ht="409.5" spans="1:6">
      <c r="A30" s="4">
        <v>42</v>
      </c>
      <c r="B30" t="s">
        <v>94</v>
      </c>
      <c r="C30" t="str">
        <f>_xlfn.DISPIMG("ID_F15E613CEC824A8BB68DCD2B60CAE073",1)</f>
        <v>=DISPIMG("ID_F15E613CEC824A8BB68DCD2B60CAE073",1)</v>
      </c>
      <c r="D30" t="s">
        <v>28</v>
      </c>
      <c r="E30" s="5" t="s">
        <v>95</v>
      </c>
      <c r="F30" t="s">
        <v>96</v>
      </c>
    </row>
    <row r="31" ht="409.5" spans="1:6">
      <c r="A31" s="4">
        <v>84</v>
      </c>
      <c r="B31" t="s">
        <v>97</v>
      </c>
      <c r="C31" t="str">
        <f>_xlfn.DISPIMG("ID_1FA17325467E454BBE2A6E13E3776A59",1)</f>
        <v>=DISPIMG("ID_1FA17325467E454BBE2A6E13E3776A59",1)</v>
      </c>
      <c r="D31" t="s">
        <v>7</v>
      </c>
      <c r="E31" s="5" t="s">
        <v>98</v>
      </c>
      <c r="F31" t="s">
        <v>99</v>
      </c>
    </row>
    <row r="32" ht="409.5" spans="1:6">
      <c r="A32" s="4"/>
      <c r="B32" t="s">
        <v>100</v>
      </c>
      <c r="C32" t="str">
        <f>_xlfn.DISPIMG("ID_AFC0ED5CDA644758A2605CC8FE76381D",1)</f>
        <v>=DISPIMG("ID_AFC0ED5CDA644758A2605CC8FE76381D",1)</v>
      </c>
      <c r="D32" t="s">
        <v>11</v>
      </c>
      <c r="E32" s="5" t="s">
        <v>95</v>
      </c>
      <c r="F32" t="s">
        <v>101</v>
      </c>
    </row>
    <row r="33" ht="409.5" spans="1:6">
      <c r="A33" s="4"/>
      <c r="B33" t="s">
        <v>102</v>
      </c>
      <c r="C33" t="str">
        <f>_xlfn.DISPIMG("ID_936FAABDF98C4A6181D6FDAD13BC428B",1)</f>
        <v>=DISPIMG("ID_936FAABDF98C4A6181D6FDAD13BC428B",1)</v>
      </c>
      <c r="D33" t="s">
        <v>11</v>
      </c>
      <c r="E33" s="5" t="s">
        <v>103</v>
      </c>
      <c r="F33" t="s">
        <v>104</v>
      </c>
    </row>
    <row r="34" ht="409.5" spans="1:6">
      <c r="A34" s="4">
        <v>54</v>
      </c>
      <c r="B34" t="s">
        <v>105</v>
      </c>
      <c r="C34" t="str">
        <f>_xlfn.DISPIMG("ID_44C568E212764297AF641D5FABE003F5",1)</f>
        <v>=DISPIMG("ID_44C568E212764297AF641D5FABE003F5",1)</v>
      </c>
      <c r="D34" t="s">
        <v>28</v>
      </c>
      <c r="E34" s="5" t="s">
        <v>106</v>
      </c>
      <c r="F34" t="s">
        <v>107</v>
      </c>
    </row>
    <row r="35" ht="409.5" spans="1:6">
      <c r="A35" s="4">
        <v>68</v>
      </c>
      <c r="B35" t="s">
        <v>108</v>
      </c>
      <c r="C35" t="str">
        <f>_xlfn.DISPIMG("ID_1E50C58092B54FF2B40C553FCE97CBF7",1)</f>
        <v>=DISPIMG("ID_1E50C58092B54FF2B40C553FCE97CBF7",1)</v>
      </c>
      <c r="D35" t="s">
        <v>7</v>
      </c>
      <c r="E35" s="5" t="s">
        <v>109</v>
      </c>
      <c r="F35" t="s">
        <v>110</v>
      </c>
    </row>
    <row r="36" ht="409.5" spans="1:6">
      <c r="A36" s="4">
        <v>62</v>
      </c>
      <c r="B36" t="s">
        <v>111</v>
      </c>
      <c r="C36" t="str">
        <f>_xlfn.DISPIMG("ID_CDCB8EEBAA7C46AFB8A1338DB3617BC0",1)</f>
        <v>=DISPIMG("ID_CDCB8EEBAA7C46AFB8A1338DB3617BC0",1)</v>
      </c>
      <c r="D36" t="s">
        <v>24</v>
      </c>
      <c r="E36" s="5" t="s">
        <v>112</v>
      </c>
      <c r="F36" t="s">
        <v>113</v>
      </c>
    </row>
    <row r="37" ht="388.8" spans="1:6">
      <c r="A37" s="4">
        <v>55</v>
      </c>
      <c r="B37" t="s">
        <v>114</v>
      </c>
      <c r="C37" t="str">
        <f>_xlfn.DISPIMG("ID_8FAF9FE256EE4533BB40FCE62952EBA8",1)</f>
        <v>=DISPIMG("ID_8FAF9FE256EE4533BB40FCE62952EBA8",1)</v>
      </c>
      <c r="D37" t="s">
        <v>11</v>
      </c>
      <c r="E37" s="5" t="s">
        <v>115</v>
      </c>
      <c r="F37" t="s">
        <v>116</v>
      </c>
    </row>
    <row r="38" ht="409.5" spans="1:6">
      <c r="A38" s="4">
        <v>68</v>
      </c>
      <c r="B38" t="s">
        <v>117</v>
      </c>
      <c r="C38" t="str">
        <f>_xlfn.DISPIMG("ID_C1C65BBD54EF4E2BADDC2988C36D70F4",1)</f>
        <v>=DISPIMG("ID_C1C65BBD54EF4E2BADDC2988C36D70F4",1)</v>
      </c>
      <c r="D38" t="s">
        <v>28</v>
      </c>
      <c r="E38" s="5" t="s">
        <v>118</v>
      </c>
      <c r="F38" t="s">
        <v>119</v>
      </c>
    </row>
    <row r="39" ht="409.5" spans="1:6">
      <c r="A39" s="4">
        <v>70</v>
      </c>
      <c r="B39" t="s">
        <v>120</v>
      </c>
      <c r="C39" t="str">
        <f>_xlfn.DISPIMG("ID_8238F1CBDE80499998A03EBBC4BF57C6",1)</f>
        <v>=DISPIMG("ID_8238F1CBDE80499998A03EBBC4BF57C6",1)</v>
      </c>
      <c r="D39" t="s">
        <v>11</v>
      </c>
      <c r="E39" s="5" t="s">
        <v>121</v>
      </c>
      <c r="F39" t="s">
        <v>122</v>
      </c>
    </row>
    <row r="40" ht="409.5" spans="1:6">
      <c r="A40" s="4">
        <v>36</v>
      </c>
      <c r="B40" t="s">
        <v>123</v>
      </c>
      <c r="C40" t="str">
        <f>_xlfn.DISPIMG("ID_C57584B1222D49FEA406FFF9FFED4F69",1)</f>
        <v>=DISPIMG("ID_C57584B1222D49FEA406FFF9FFED4F69",1)</v>
      </c>
      <c r="D40" t="s">
        <v>28</v>
      </c>
      <c r="E40" s="5" t="s">
        <v>124</v>
      </c>
      <c r="F40" t="s">
        <v>125</v>
      </c>
    </row>
    <row r="41" ht="409.5" spans="1:6">
      <c r="A41" s="4">
        <v>61</v>
      </c>
      <c r="B41" t="s">
        <v>126</v>
      </c>
      <c r="C41" t="str">
        <f>_xlfn.DISPIMG("ID_AE06DD642B644242B7C200D4968BDF1B",1)</f>
        <v>=DISPIMG("ID_AE06DD642B644242B7C200D4968BDF1B",1)</v>
      </c>
      <c r="D41" t="s">
        <v>24</v>
      </c>
      <c r="E41" s="5" t="s">
        <v>127</v>
      </c>
      <c r="F41" t="s">
        <v>128</v>
      </c>
    </row>
    <row r="42" ht="28.8" spans="1:6">
      <c r="A42" s="4"/>
      <c r="B42" t="s">
        <v>129</v>
      </c>
      <c r="C42" t="str">
        <f>_xlfn.DISPIMG("ID_29D66AE13B17416EBC4D9F184917AF26",1)</f>
        <v>=DISPIMG("ID_29D66AE13B17416EBC4D9F184917AF26",1)</v>
      </c>
      <c r="D42" t="s">
        <v>24</v>
      </c>
      <c r="E42" s="5" t="s">
        <v>62</v>
      </c>
      <c r="F42" t="s">
        <v>130</v>
      </c>
    </row>
    <row r="43" ht="409.5" spans="1:6">
      <c r="A43" s="4">
        <v>93</v>
      </c>
      <c r="B43" t="s">
        <v>131</v>
      </c>
      <c r="C43" t="str">
        <f>_xlfn.DISPIMG("ID_56048F43F6064C91ADE0AE0BF15F126D",1)</f>
        <v>=DISPIMG("ID_56048F43F6064C91ADE0AE0BF15F126D",1)</v>
      </c>
      <c r="D43" t="s">
        <v>28</v>
      </c>
      <c r="E43" s="5" t="s">
        <v>132</v>
      </c>
      <c r="F43" t="s">
        <v>133</v>
      </c>
    </row>
    <row r="44" ht="409.5" spans="1:6">
      <c r="A44" s="4">
        <v>58</v>
      </c>
      <c r="B44" t="s">
        <v>134</v>
      </c>
      <c r="C44" t="str">
        <f>_xlfn.DISPIMG("ID_0E0EAD08BCE3469BB5050336C8AE9462",1)</f>
        <v>=DISPIMG("ID_0E0EAD08BCE3469BB5050336C8AE9462",1)</v>
      </c>
      <c r="D44" t="s">
        <v>7</v>
      </c>
      <c r="E44" s="5" t="s">
        <v>135</v>
      </c>
      <c r="F44" t="s">
        <v>136</v>
      </c>
    </row>
    <row r="45" ht="409.5" spans="1:6">
      <c r="A45" s="4">
        <v>66</v>
      </c>
      <c r="B45" t="s">
        <v>137</v>
      </c>
      <c r="C45" t="str">
        <f>_xlfn.DISPIMG("ID_6914F272D27042368D3706ACE42071C4",1)</f>
        <v>=DISPIMG("ID_6914F272D27042368D3706ACE42071C4",1)</v>
      </c>
      <c r="D45" t="s">
        <v>7</v>
      </c>
      <c r="E45" s="5" t="s">
        <v>138</v>
      </c>
      <c r="F45" t="s">
        <v>139</v>
      </c>
    </row>
    <row r="46" ht="409.5" spans="1:6">
      <c r="A46" s="4"/>
      <c r="B46" t="s">
        <v>140</v>
      </c>
      <c r="C46" t="str">
        <f>_xlfn.DISPIMG("ID_D83A17FBDC364239A2F6C7889A38C220",1)</f>
        <v>=DISPIMG("ID_D83A17FBDC364239A2F6C7889A38C220",1)</v>
      </c>
      <c r="D46" t="s">
        <v>24</v>
      </c>
      <c r="E46" s="5" t="s">
        <v>141</v>
      </c>
      <c r="F46" t="s">
        <v>142</v>
      </c>
    </row>
    <row r="47" ht="409.5" spans="1:6">
      <c r="A47" s="4">
        <v>77</v>
      </c>
      <c r="B47" t="s">
        <v>143</v>
      </c>
      <c r="C47" t="str">
        <f>_xlfn.DISPIMG("ID_5FC582163F9A43ACA230D2851192D284",1)</f>
        <v>=DISPIMG("ID_5FC582163F9A43ACA230D2851192D284",1)</v>
      </c>
      <c r="D47" t="s">
        <v>24</v>
      </c>
      <c r="E47" s="5" t="s">
        <v>144</v>
      </c>
      <c r="F47" t="s">
        <v>145</v>
      </c>
    </row>
    <row r="48" ht="409.5" spans="1:6">
      <c r="A48" s="4">
        <v>97</v>
      </c>
      <c r="B48" t="s">
        <v>146</v>
      </c>
      <c r="C48" t="str">
        <f>_xlfn.DISPIMG("ID_A4E5EC38D8CE4A35AEE4C2A5948FA549",1)</f>
        <v>=DISPIMG("ID_A4E5EC38D8CE4A35AEE4C2A5948FA549",1)</v>
      </c>
      <c r="D48" t="s">
        <v>24</v>
      </c>
      <c r="E48" s="5" t="s">
        <v>147</v>
      </c>
      <c r="F48" t="s">
        <v>148</v>
      </c>
    </row>
    <row r="49" ht="409.5" spans="1:6">
      <c r="A49" s="4">
        <v>62</v>
      </c>
      <c r="B49" t="s">
        <v>149</v>
      </c>
      <c r="C49" t="str">
        <f>_xlfn.DISPIMG("ID_1B8FB6D39EC64BD29163F9CF5CD1730E",1)</f>
        <v>=DISPIMG("ID_1B8FB6D39EC64BD29163F9CF5CD1730E",1)</v>
      </c>
      <c r="D49" t="s">
        <v>11</v>
      </c>
      <c r="E49" s="5" t="s">
        <v>150</v>
      </c>
      <c r="F49" t="s">
        <v>151</v>
      </c>
    </row>
    <row r="50" ht="409.5" spans="1:6">
      <c r="A50" s="4">
        <v>87</v>
      </c>
      <c r="B50" t="s">
        <v>152</v>
      </c>
      <c r="C50" t="str">
        <f>_xlfn.DISPIMG("ID_AC4E29C50CA24E23891DDF602E9A2A1F",1)</f>
        <v>=DISPIMG("ID_AC4E29C50CA24E23891DDF602E9A2A1F",1)</v>
      </c>
      <c r="D50" t="s">
        <v>7</v>
      </c>
      <c r="E50" s="5" t="s">
        <v>153</v>
      </c>
      <c r="F50" t="s">
        <v>154</v>
      </c>
    </row>
    <row r="51" ht="345.6" spans="1:6">
      <c r="A51" s="4">
        <v>75</v>
      </c>
      <c r="B51" t="s">
        <v>155</v>
      </c>
      <c r="C51" t="str">
        <f>_xlfn.DISPIMG("ID_F522F76AEA344DE89BDEFFBC3DD12F23",1)</f>
        <v>=DISPIMG("ID_F522F76AEA344DE89BDEFFBC3DD12F23",1)</v>
      </c>
      <c r="D51" t="s">
        <v>24</v>
      </c>
      <c r="E51" s="5" t="s">
        <v>156</v>
      </c>
      <c r="F51" t="s">
        <v>157</v>
      </c>
    </row>
    <row r="52" ht="409.5" spans="1:6">
      <c r="A52" s="4">
        <v>84</v>
      </c>
      <c r="B52" t="s">
        <v>158</v>
      </c>
      <c r="C52" t="str">
        <f>_xlfn.DISPIMG("ID_DE45DBC61E454C969DC535DB2FBE73C8",1)</f>
        <v>=DISPIMG("ID_DE45DBC61E454C969DC535DB2FBE73C8",1)</v>
      </c>
      <c r="D52" t="s">
        <v>7</v>
      </c>
      <c r="E52" s="5" t="s">
        <v>159</v>
      </c>
      <c r="F52" t="s">
        <v>160</v>
      </c>
    </row>
    <row r="53" ht="409.5" spans="1:6">
      <c r="A53" s="4">
        <v>84</v>
      </c>
      <c r="B53" t="s">
        <v>161</v>
      </c>
      <c r="C53" t="str">
        <f>_xlfn.DISPIMG("ID_307EB05539C64F49B64E2E3036D5BEF2",1)</f>
        <v>=DISPIMG("ID_307EB05539C64F49B64E2E3036D5BEF2",1)</v>
      </c>
      <c r="D53" t="s">
        <v>28</v>
      </c>
      <c r="E53" s="5" t="s">
        <v>162</v>
      </c>
      <c r="F53" t="s">
        <v>163</v>
      </c>
    </row>
    <row r="54" ht="409.5" spans="1:6">
      <c r="A54" s="4">
        <v>84</v>
      </c>
      <c r="B54" t="s">
        <v>164</v>
      </c>
      <c r="C54" t="str">
        <f>_xlfn.DISPIMG("ID_2F0E34114F914BD1BA46589920048388",1)</f>
        <v>=DISPIMG("ID_2F0E34114F914BD1BA46589920048388",1)</v>
      </c>
      <c r="D54" t="s">
        <v>28</v>
      </c>
      <c r="E54" s="5" t="s">
        <v>165</v>
      </c>
      <c r="F54" t="s">
        <v>166</v>
      </c>
    </row>
    <row r="55" ht="409.5" spans="1:6">
      <c r="A55" s="4">
        <v>59</v>
      </c>
      <c r="B55" t="s">
        <v>167</v>
      </c>
      <c r="C55" t="str">
        <f>_xlfn.DISPIMG("ID_F0863ED83E474D10BBB45BEE24164545",1)</f>
        <v>=DISPIMG("ID_F0863ED83E474D10BBB45BEE24164545",1)</v>
      </c>
      <c r="D55" t="s">
        <v>28</v>
      </c>
      <c r="E55" s="5" t="s">
        <v>168</v>
      </c>
      <c r="F55" t="s">
        <v>169</v>
      </c>
    </row>
    <row r="56" ht="409.5" spans="1:6">
      <c r="A56" s="4">
        <v>87</v>
      </c>
      <c r="B56" t="s">
        <v>170</v>
      </c>
      <c r="C56" t="str">
        <f>_xlfn.DISPIMG("ID_17FFF1D29F0A46809C10562A50B9D9B1",1)</f>
        <v>=DISPIMG("ID_17FFF1D29F0A46809C10562A50B9D9B1",1)</v>
      </c>
      <c r="D56" t="s">
        <v>24</v>
      </c>
      <c r="E56" s="5" t="s">
        <v>171</v>
      </c>
      <c r="F56" t="s">
        <v>172</v>
      </c>
    </row>
    <row r="57" ht="409.5" spans="1:6">
      <c r="A57" s="4">
        <v>74</v>
      </c>
      <c r="B57" t="s">
        <v>173</v>
      </c>
      <c r="C57" t="str">
        <f>_xlfn.DISPIMG("ID_0FB1BD79B90D42A79F59F9896F0933DF",1)</f>
        <v>=DISPIMG("ID_0FB1BD79B90D42A79F59F9896F0933DF",1)</v>
      </c>
      <c r="D57" t="s">
        <v>11</v>
      </c>
      <c r="E57" s="5" t="s">
        <v>174</v>
      </c>
      <c r="F57" t="s">
        <v>175</v>
      </c>
    </row>
    <row r="58" ht="409.5" spans="1:6">
      <c r="A58" s="4">
        <v>77</v>
      </c>
      <c r="B58" t="s">
        <v>176</v>
      </c>
      <c r="C58" t="str">
        <f>_xlfn.DISPIMG("ID_860447E5F4724D9392647DCD3DC0A3D0",1)</f>
        <v>=DISPIMG("ID_860447E5F4724D9392647DCD3DC0A3D0",1)</v>
      </c>
      <c r="D58" t="s">
        <v>7</v>
      </c>
      <c r="E58" s="5" t="s">
        <v>177</v>
      </c>
      <c r="F58" t="s">
        <v>178</v>
      </c>
    </row>
    <row r="59" ht="409.5" spans="1:6">
      <c r="A59" s="4">
        <v>78</v>
      </c>
      <c r="B59" t="s">
        <v>179</v>
      </c>
      <c r="C59" t="str">
        <f>_xlfn.DISPIMG("ID_CB332B94B2E343118457967E21BDB7B9",1)</f>
        <v>=DISPIMG("ID_CB332B94B2E343118457967E21BDB7B9",1)</v>
      </c>
      <c r="D59" t="s">
        <v>7</v>
      </c>
      <c r="E59" s="5" t="s">
        <v>180</v>
      </c>
      <c r="F59" t="s">
        <v>181</v>
      </c>
    </row>
    <row r="60" ht="409.5" spans="1:6">
      <c r="A60" s="4">
        <v>44</v>
      </c>
      <c r="B60" t="s">
        <v>182</v>
      </c>
      <c r="C60" t="str">
        <f>_xlfn.DISPIMG("ID_5D4D5F2824174017954DB33D97C4086C",1)</f>
        <v>=DISPIMG("ID_5D4D5F2824174017954DB33D97C4086C",1)</v>
      </c>
      <c r="D60" t="s">
        <v>28</v>
      </c>
      <c r="E60" s="5" t="s">
        <v>183</v>
      </c>
      <c r="F60" t="s">
        <v>184</v>
      </c>
    </row>
    <row r="61" ht="409.5" spans="1:6">
      <c r="A61" s="4">
        <v>78</v>
      </c>
      <c r="B61" t="s">
        <v>185</v>
      </c>
      <c r="C61" t="str">
        <f>_xlfn.DISPIMG("ID_F556DA2CF5C04B298C70DA84D451CA22",1)</f>
        <v>=DISPIMG("ID_F556DA2CF5C04B298C70DA84D451CA22",1)</v>
      </c>
      <c r="D61" t="s">
        <v>7</v>
      </c>
      <c r="E61" s="5" t="s">
        <v>186</v>
      </c>
      <c r="F61" t="s">
        <v>187</v>
      </c>
    </row>
    <row r="62" ht="409.5" spans="1:6">
      <c r="A62" s="4">
        <v>91</v>
      </c>
      <c r="B62" t="s">
        <v>188</v>
      </c>
      <c r="C62" t="str">
        <f>_xlfn.DISPIMG("ID_DCCF45FD66F44913913DA4085F739815",1)</f>
        <v>=DISPIMG("ID_DCCF45FD66F44913913DA4085F739815",1)</v>
      </c>
      <c r="D62" t="s">
        <v>24</v>
      </c>
      <c r="E62" s="5" t="s">
        <v>189</v>
      </c>
      <c r="F62" t="s">
        <v>190</v>
      </c>
    </row>
    <row r="63" ht="409.5" spans="1:6">
      <c r="A63" s="4">
        <v>69</v>
      </c>
      <c r="B63" t="s">
        <v>191</v>
      </c>
      <c r="C63" t="str">
        <f>_xlfn.DISPIMG("ID_8D80D27951624474B15C78979B37F95C",1)</f>
        <v>=DISPIMG("ID_8D80D27951624474B15C78979B37F95C",1)</v>
      </c>
      <c r="D63" t="s">
        <v>24</v>
      </c>
      <c r="E63" s="5" t="s">
        <v>192</v>
      </c>
      <c r="F63" t="s">
        <v>193</v>
      </c>
    </row>
    <row r="64" ht="409.5" spans="1:6">
      <c r="A64" s="4">
        <v>87</v>
      </c>
      <c r="B64" t="s">
        <v>194</v>
      </c>
      <c r="C64" t="str">
        <f>_xlfn.DISPIMG("ID_2D08834F6DD44525BF6B8A45CC6641AC",1)</f>
        <v>=DISPIMG("ID_2D08834F6DD44525BF6B8A45CC6641AC",1)</v>
      </c>
      <c r="D64" t="s">
        <v>7</v>
      </c>
      <c r="E64" s="5" t="s">
        <v>195</v>
      </c>
      <c r="F64" t="s">
        <v>196</v>
      </c>
    </row>
    <row r="65" ht="409.5" spans="1:6">
      <c r="A65" s="4">
        <v>75</v>
      </c>
      <c r="B65" t="s">
        <v>197</v>
      </c>
      <c r="C65" t="str">
        <f>_xlfn.DISPIMG("ID_BA4D57E6CA9F48F3A4464050AEE9CE8F",1)</f>
        <v>=DISPIMG("ID_BA4D57E6CA9F48F3A4464050AEE9CE8F",1)</v>
      </c>
      <c r="D65" t="s">
        <v>7</v>
      </c>
      <c r="E65" s="5" t="s">
        <v>198</v>
      </c>
      <c r="F65" t="s">
        <v>199</v>
      </c>
    </row>
    <row r="66" ht="409.5" spans="1:6">
      <c r="A66" s="4">
        <v>77</v>
      </c>
      <c r="B66" t="s">
        <v>200</v>
      </c>
      <c r="C66" t="str">
        <f>_xlfn.DISPIMG("ID_878B966338DF44B8AF1715E7DE05B123",1)</f>
        <v>=DISPIMG("ID_878B966338DF44B8AF1715E7DE05B123",1)</v>
      </c>
      <c r="D66" t="s">
        <v>28</v>
      </c>
      <c r="E66" s="5" t="s">
        <v>201</v>
      </c>
      <c r="F66" t="s">
        <v>202</v>
      </c>
    </row>
    <row r="67" ht="409.5" spans="1:6">
      <c r="A67" s="4">
        <v>48</v>
      </c>
      <c r="B67" t="s">
        <v>203</v>
      </c>
      <c r="C67" t="str">
        <f>_xlfn.DISPIMG("ID_1FAF480CA6E74360B7D737502FF9F50A",1)</f>
        <v>=DISPIMG("ID_1FAF480CA6E74360B7D737502FF9F50A",1)</v>
      </c>
      <c r="D67" t="s">
        <v>28</v>
      </c>
      <c r="E67" s="5" t="s">
        <v>204</v>
      </c>
      <c r="F67" t="s">
        <v>205</v>
      </c>
    </row>
    <row r="68" ht="409.5" spans="1:6">
      <c r="A68" s="4">
        <v>83</v>
      </c>
      <c r="B68" t="s">
        <v>206</v>
      </c>
      <c r="C68" t="str">
        <f>_xlfn.DISPIMG("ID_43F730FD9E04457AB84D8B9786F03BDE",1)</f>
        <v>=DISPIMG("ID_43F730FD9E04457AB84D8B9786F03BDE",1)</v>
      </c>
      <c r="D68" t="s">
        <v>24</v>
      </c>
      <c r="E68" s="5" t="s">
        <v>207</v>
      </c>
      <c r="F68" t="s">
        <v>208</v>
      </c>
    </row>
    <row r="69" ht="28.8" spans="1:6">
      <c r="A69" s="4"/>
      <c r="B69" t="s">
        <v>209</v>
      </c>
      <c r="C69" t="str">
        <f>_xlfn.DISPIMG("ID_982684A22FAF47E188099B62EC2E776A",1)</f>
        <v>=DISPIMG("ID_982684A22FAF47E188099B62EC2E776A",1)</v>
      </c>
      <c r="D69" t="s">
        <v>28</v>
      </c>
      <c r="E69" s="5" t="s">
        <v>62</v>
      </c>
      <c r="F69" t="s">
        <v>210</v>
      </c>
    </row>
    <row r="70" ht="360" spans="1:6">
      <c r="A70" s="4">
        <v>67</v>
      </c>
      <c r="B70" t="s">
        <v>211</v>
      </c>
      <c r="C70" t="str">
        <f>_xlfn.DISPIMG("ID_FF9AC3DBE34243A39BE119FCFB3A5D18",1)</f>
        <v>=DISPIMG("ID_FF9AC3DBE34243A39BE119FCFB3A5D18",1)</v>
      </c>
      <c r="D70" t="s">
        <v>28</v>
      </c>
      <c r="E70" s="5" t="s">
        <v>212</v>
      </c>
      <c r="F70" t="s">
        <v>213</v>
      </c>
    </row>
    <row r="71" ht="409.5" spans="1:6">
      <c r="A71" s="4">
        <v>93</v>
      </c>
      <c r="B71" t="s">
        <v>214</v>
      </c>
      <c r="C71" t="str">
        <f>_xlfn.DISPIMG("ID_904A096AB1F44EE0A73AD6DF162E50A1",1)</f>
        <v>=DISPIMG("ID_904A096AB1F44EE0A73AD6DF162E50A1",1)</v>
      </c>
      <c r="D71" t="s">
        <v>7</v>
      </c>
      <c r="E71" s="5" t="s">
        <v>215</v>
      </c>
      <c r="F71" t="s">
        <v>216</v>
      </c>
    </row>
    <row r="72" ht="409.5" spans="1:6">
      <c r="A72" s="4">
        <v>74</v>
      </c>
      <c r="B72" t="s">
        <v>217</v>
      </c>
      <c r="C72" t="str">
        <f>_xlfn.DISPIMG("ID_8FC0ACBCAB3E4E839ED94A0B94F64350",1)</f>
        <v>=DISPIMG("ID_8FC0ACBCAB3E4E839ED94A0B94F64350",1)</v>
      </c>
      <c r="D72" t="s">
        <v>24</v>
      </c>
      <c r="E72" s="5" t="s">
        <v>218</v>
      </c>
      <c r="F72" t="s">
        <v>219</v>
      </c>
    </row>
    <row r="73" ht="409.5" spans="1:6">
      <c r="A73" s="4">
        <v>55</v>
      </c>
      <c r="B73" t="s">
        <v>220</v>
      </c>
      <c r="C73" t="str">
        <f>_xlfn.DISPIMG("ID_55C64AB76F5B4C05AA146B0E4295F542",1)</f>
        <v>=DISPIMG("ID_55C64AB76F5B4C05AA146B0E4295F542",1)</v>
      </c>
      <c r="D73" t="s">
        <v>28</v>
      </c>
      <c r="E73" s="5" t="s">
        <v>221</v>
      </c>
      <c r="F73" t="s">
        <v>222</v>
      </c>
    </row>
    <row r="74" ht="409.5" spans="1:6">
      <c r="A74" s="4">
        <v>93</v>
      </c>
      <c r="B74" t="s">
        <v>223</v>
      </c>
      <c r="C74" t="str">
        <f>_xlfn.DISPIMG("ID_B0AA3669A0EE439C8BDD53EB71E2B7FC",1)</f>
        <v>=DISPIMG("ID_B0AA3669A0EE439C8BDD53EB71E2B7FC",1)</v>
      </c>
      <c r="D74" t="s">
        <v>11</v>
      </c>
      <c r="E74" s="5" t="s">
        <v>224</v>
      </c>
      <c r="F74" t="s">
        <v>225</v>
      </c>
    </row>
    <row r="75" ht="409.5" spans="1:6">
      <c r="A75" s="4">
        <v>94</v>
      </c>
      <c r="B75" t="s">
        <v>226</v>
      </c>
      <c r="C75" t="str">
        <f>_xlfn.DISPIMG("ID_3E45FABE3A8142D7880D69494402CDD6",1)</f>
        <v>=DISPIMG("ID_3E45FABE3A8142D7880D69494402CDD6",1)</v>
      </c>
      <c r="D75" t="s">
        <v>28</v>
      </c>
      <c r="E75" s="5" t="s">
        <v>227</v>
      </c>
      <c r="F75" t="s">
        <v>228</v>
      </c>
    </row>
    <row r="76" ht="409.5" spans="1:6">
      <c r="A76" s="4">
        <v>61</v>
      </c>
      <c r="B76" t="s">
        <v>229</v>
      </c>
      <c r="C76" t="str">
        <f>_xlfn.DISPIMG("ID_44CB8066928F465ABE6E42819A2E5E0A",1)</f>
        <v>=DISPIMG("ID_44CB8066928F465ABE6E42819A2E5E0A",1)</v>
      </c>
      <c r="D76" t="s">
        <v>28</v>
      </c>
      <c r="E76" s="5" t="s">
        <v>230</v>
      </c>
      <c r="F76" t="s">
        <v>231</v>
      </c>
    </row>
    <row r="77" ht="409.5" spans="1:6">
      <c r="A77" s="4">
        <v>64</v>
      </c>
      <c r="B77" t="s">
        <v>232</v>
      </c>
      <c r="C77" t="str">
        <f>_xlfn.DISPIMG("ID_608CFD32D0D84E65A0811E21A31507AD",1)</f>
        <v>=DISPIMG("ID_608CFD32D0D84E65A0811E21A31507AD",1)</v>
      </c>
      <c r="D77" t="s">
        <v>11</v>
      </c>
      <c r="E77" s="5" t="s">
        <v>233</v>
      </c>
      <c r="F77" t="s">
        <v>234</v>
      </c>
    </row>
    <row r="78" ht="409.5" spans="1:6">
      <c r="A78" s="4">
        <v>95</v>
      </c>
      <c r="B78" t="s">
        <v>235</v>
      </c>
      <c r="C78" t="str">
        <f>_xlfn.DISPIMG("ID_D232EDE5A4AD43A58DD1A74905E4A6C4",1)</f>
        <v>=DISPIMG("ID_D232EDE5A4AD43A58DD1A74905E4A6C4",1)</v>
      </c>
      <c r="D78" t="s">
        <v>7</v>
      </c>
      <c r="E78" s="5" t="s">
        <v>236</v>
      </c>
      <c r="F78" t="s">
        <v>237</v>
      </c>
    </row>
    <row r="79" ht="409.5" spans="1:6">
      <c r="A79" s="4">
        <v>84</v>
      </c>
      <c r="B79" t="s">
        <v>238</v>
      </c>
      <c r="C79" t="str">
        <f>_xlfn.DISPIMG("ID_0E2B1D8C6926480E85E63EFFAA0043C2",1)</f>
        <v>=DISPIMG("ID_0E2B1D8C6926480E85E63EFFAA0043C2",1)</v>
      </c>
      <c r="D79" t="s">
        <v>11</v>
      </c>
      <c r="E79" s="5" t="s">
        <v>239</v>
      </c>
      <c r="F79" t="s">
        <v>240</v>
      </c>
    </row>
    <row r="80" ht="409.5" spans="1:6">
      <c r="A80" s="4">
        <v>70</v>
      </c>
      <c r="B80" t="s">
        <v>241</v>
      </c>
      <c r="C80" t="str">
        <f>_xlfn.DISPIMG("ID_FDE3FD1B43F34213BEFF74379B1A2460",1)</f>
        <v>=DISPIMG("ID_FDE3FD1B43F34213BEFF74379B1A2460",1)</v>
      </c>
      <c r="D80" t="s">
        <v>7</v>
      </c>
      <c r="E80" s="5" t="s">
        <v>242</v>
      </c>
      <c r="F80" t="s">
        <v>243</v>
      </c>
    </row>
    <row r="81" ht="409.5" spans="1:6">
      <c r="A81" s="4">
        <v>87</v>
      </c>
      <c r="B81" t="s">
        <v>244</v>
      </c>
      <c r="C81" t="str">
        <f>_xlfn.DISPIMG("ID_4ABAD1B5F2D84FDC94B077C37DACC8F8",1)</f>
        <v>=DISPIMG("ID_4ABAD1B5F2D84FDC94B077C37DACC8F8",1)</v>
      </c>
      <c r="D81" t="s">
        <v>24</v>
      </c>
      <c r="E81" s="5" t="s">
        <v>245</v>
      </c>
      <c r="F81" t="s">
        <v>246</v>
      </c>
    </row>
    <row r="82" ht="409.5" spans="1:6">
      <c r="A82" s="4">
        <v>77</v>
      </c>
      <c r="B82" t="s">
        <v>247</v>
      </c>
      <c r="C82" t="str">
        <f>_xlfn.DISPIMG("ID_FAC8F6C685A247D3A9DC1E568AB3680A",1)</f>
        <v>=DISPIMG("ID_FAC8F6C685A247D3A9DC1E568AB3680A",1)</v>
      </c>
      <c r="D82" t="s">
        <v>28</v>
      </c>
      <c r="E82" s="5" t="s">
        <v>248</v>
      </c>
      <c r="F82" t="s">
        <v>249</v>
      </c>
    </row>
    <row r="83" ht="409.5" spans="1:6">
      <c r="A83" s="4">
        <v>88</v>
      </c>
      <c r="B83" t="s">
        <v>250</v>
      </c>
      <c r="C83" t="str">
        <f>_xlfn.DISPIMG("ID_E7B8A0133FFE446F8C82AD002846B5D0",1)</f>
        <v>=DISPIMG("ID_E7B8A0133FFE446F8C82AD002846B5D0",1)</v>
      </c>
      <c r="D83" t="s">
        <v>7</v>
      </c>
      <c r="E83" s="5" t="s">
        <v>251</v>
      </c>
      <c r="F83" t="s">
        <v>252</v>
      </c>
    </row>
    <row r="84" ht="409.5" spans="1:6">
      <c r="A84" s="4">
        <v>68</v>
      </c>
      <c r="B84" t="s">
        <v>253</v>
      </c>
      <c r="C84" t="str">
        <f>_xlfn.DISPIMG("ID_1E4FDE219344400AA8A5B73C31A9FA52",1)</f>
        <v>=DISPIMG("ID_1E4FDE219344400AA8A5B73C31A9FA52",1)</v>
      </c>
      <c r="D84" t="s">
        <v>28</v>
      </c>
      <c r="E84" s="5" t="s">
        <v>254</v>
      </c>
      <c r="F84" t="s">
        <v>255</v>
      </c>
    </row>
    <row r="85" ht="409.5" spans="1:6">
      <c r="A85" s="4">
        <v>72</v>
      </c>
      <c r="B85" t="s">
        <v>256</v>
      </c>
      <c r="C85" t="str">
        <f>_xlfn.DISPIMG("ID_C9CB939065884BC68435E23C9D0B224E",1)</f>
        <v>=DISPIMG("ID_C9CB939065884BC68435E23C9D0B224E",1)</v>
      </c>
      <c r="D85" t="s">
        <v>24</v>
      </c>
      <c r="E85" s="5" t="s">
        <v>257</v>
      </c>
      <c r="F85" t="s">
        <v>258</v>
      </c>
    </row>
    <row r="86" ht="409.5" spans="1:6">
      <c r="A86" s="4">
        <v>69</v>
      </c>
      <c r="B86" t="s">
        <v>259</v>
      </c>
      <c r="C86" t="str">
        <f>_xlfn.DISPIMG("ID_551880FB7A4C421C9ACB57D0D0C9009B",1)</f>
        <v>=DISPIMG("ID_551880FB7A4C421C9ACB57D0D0C9009B",1)</v>
      </c>
      <c r="D86" t="s">
        <v>24</v>
      </c>
      <c r="E86" s="5" t="s">
        <v>260</v>
      </c>
      <c r="F86" t="s">
        <v>261</v>
      </c>
    </row>
    <row r="87" ht="409.5" spans="1:6">
      <c r="A87" s="4">
        <v>51</v>
      </c>
      <c r="B87" t="s">
        <v>262</v>
      </c>
      <c r="C87" t="str">
        <f>_xlfn.DISPIMG("ID_E360D0EC05004B059ACD16D98C136188",1)</f>
        <v>=DISPIMG("ID_E360D0EC05004B059ACD16D98C136188",1)</v>
      </c>
      <c r="D87" t="s">
        <v>24</v>
      </c>
      <c r="E87" s="5" t="s">
        <v>263</v>
      </c>
      <c r="F87" t="s">
        <v>264</v>
      </c>
    </row>
    <row r="88" ht="409.5" spans="1:6">
      <c r="A88" s="4">
        <v>88</v>
      </c>
      <c r="B88" t="s">
        <v>265</v>
      </c>
      <c r="C88" t="str">
        <f>_xlfn.DISPIMG("ID_12B0277A4EE3448CB6F9B923AA67C4E1",1)</f>
        <v>=DISPIMG("ID_12B0277A4EE3448CB6F9B923AA67C4E1",1)</v>
      </c>
      <c r="D88" t="s">
        <v>28</v>
      </c>
      <c r="E88" s="5" t="s">
        <v>266</v>
      </c>
      <c r="F88" t="s">
        <v>267</v>
      </c>
    </row>
    <row r="89" ht="409.5" spans="1:6">
      <c r="A89" s="4">
        <v>52</v>
      </c>
      <c r="B89" t="s">
        <v>268</v>
      </c>
      <c r="C89" t="str">
        <f>_xlfn.DISPIMG("ID_37816EC42A2B4A708E4F728DE27B946E",1)</f>
        <v>=DISPIMG("ID_37816EC42A2B4A708E4F728DE27B946E",1)</v>
      </c>
      <c r="D89" t="s">
        <v>11</v>
      </c>
      <c r="E89" s="5" t="s">
        <v>269</v>
      </c>
      <c r="F89" t="s">
        <v>270</v>
      </c>
    </row>
    <row r="90" ht="409.5" spans="1:6">
      <c r="A90" s="4">
        <v>40</v>
      </c>
      <c r="B90" t="s">
        <v>271</v>
      </c>
      <c r="C90" t="str">
        <f>_xlfn.DISPIMG("ID_4F6DC4A0878D47249F3CFC9EBF2D8070",1)</f>
        <v>=DISPIMG("ID_4F6DC4A0878D47249F3CFC9EBF2D8070",1)</v>
      </c>
      <c r="D90" t="s">
        <v>28</v>
      </c>
      <c r="E90" s="5" t="s">
        <v>272</v>
      </c>
      <c r="F90" t="s">
        <v>273</v>
      </c>
    </row>
    <row r="91" ht="409.5" spans="1:6">
      <c r="A91" s="4">
        <v>51</v>
      </c>
      <c r="B91" t="s">
        <v>274</v>
      </c>
      <c r="C91" t="str">
        <f>_xlfn.DISPIMG("ID_997D4E2E39D94E0AB0274F7EE6EE727E",1)</f>
        <v>=DISPIMG("ID_997D4E2E39D94E0AB0274F7EE6EE727E",1)</v>
      </c>
      <c r="D91" t="s">
        <v>24</v>
      </c>
      <c r="E91" s="5" t="s">
        <v>263</v>
      </c>
      <c r="F91" t="s">
        <v>275</v>
      </c>
    </row>
    <row r="92" ht="409.5" spans="1:6">
      <c r="A92" s="4">
        <v>81</v>
      </c>
      <c r="B92" t="s">
        <v>276</v>
      </c>
      <c r="C92" t="str">
        <f>_xlfn.DISPIMG("ID_FB7A6404FE70422BAF39CBF3861B1518",1)</f>
        <v>=DISPIMG("ID_FB7A6404FE70422BAF39CBF3861B1518",1)</v>
      </c>
      <c r="D92" t="s">
        <v>24</v>
      </c>
      <c r="E92" s="5" t="s">
        <v>277</v>
      </c>
      <c r="F92" t="s">
        <v>278</v>
      </c>
    </row>
    <row r="93" ht="409.5" spans="1:6">
      <c r="A93" s="4">
        <v>91</v>
      </c>
      <c r="B93" t="s">
        <v>279</v>
      </c>
      <c r="C93" t="str">
        <f>_xlfn.DISPIMG("ID_05C426B39F9D497697BDCFEC27383299",1)</f>
        <v>=DISPIMG("ID_05C426B39F9D497697BDCFEC27383299",1)</v>
      </c>
      <c r="D93" t="s">
        <v>11</v>
      </c>
      <c r="E93" s="5" t="s">
        <v>280</v>
      </c>
      <c r="F93" t="s">
        <v>281</v>
      </c>
    </row>
    <row r="94" ht="409.5" spans="1:6">
      <c r="A94" s="4">
        <v>94</v>
      </c>
      <c r="B94" t="s">
        <v>282</v>
      </c>
      <c r="C94" t="str">
        <f>_xlfn.DISPIMG("ID_39ACCE6DD7CA4958AD06A7443E7186B4",1)</f>
        <v>=DISPIMG("ID_39ACCE6DD7CA4958AD06A7443E7186B4",1)</v>
      </c>
      <c r="D94" t="s">
        <v>28</v>
      </c>
      <c r="E94" s="5" t="s">
        <v>283</v>
      </c>
      <c r="F94" t="s">
        <v>284</v>
      </c>
    </row>
    <row r="95" ht="302.4" spans="1:6">
      <c r="A95" s="4">
        <v>83</v>
      </c>
      <c r="B95" t="s">
        <v>285</v>
      </c>
      <c r="C95" t="str">
        <f>_xlfn.DISPIMG("ID_00ED4DFB8A3D41469E2C91E06ED69B85",1)</f>
        <v>=DISPIMG("ID_00ED4DFB8A3D41469E2C91E06ED69B85",1)</v>
      </c>
      <c r="D95" t="s">
        <v>24</v>
      </c>
      <c r="E95" s="5" t="s">
        <v>286</v>
      </c>
      <c r="F95" t="s">
        <v>287</v>
      </c>
    </row>
    <row r="96" ht="374.4" spans="1:6">
      <c r="A96" s="4">
        <v>87</v>
      </c>
      <c r="B96" t="s">
        <v>288</v>
      </c>
      <c r="C96" t="str">
        <f>_xlfn.DISPIMG("ID_4ED94D450C774786A4DE211784D0BE2F",1)</f>
        <v>=DISPIMG("ID_4ED94D450C774786A4DE211784D0BE2F",1)</v>
      </c>
      <c r="D96" t="s">
        <v>28</v>
      </c>
      <c r="E96" s="5" t="s">
        <v>289</v>
      </c>
      <c r="F96" t="s">
        <v>290</v>
      </c>
    </row>
    <row r="97" ht="409.5" spans="1:6">
      <c r="A97" s="4">
        <v>87</v>
      </c>
      <c r="B97" t="s">
        <v>291</v>
      </c>
      <c r="C97" t="str">
        <f>_xlfn.DISPIMG("ID_EBA43DF7C8F248458BFDB8780A6EBD63",1)</f>
        <v>=DISPIMG("ID_EBA43DF7C8F248458BFDB8780A6EBD63",1)</v>
      </c>
      <c r="D97" t="s">
        <v>24</v>
      </c>
      <c r="E97" s="5" t="s">
        <v>292</v>
      </c>
      <c r="F97" t="s">
        <v>293</v>
      </c>
    </row>
    <row r="98" ht="409.5" spans="1:6">
      <c r="A98" s="4">
        <v>77</v>
      </c>
      <c r="B98" t="s">
        <v>294</v>
      </c>
      <c r="C98" t="str">
        <f>_xlfn.DISPIMG("ID_3787EB31EC54462FB9B7B6F91D97A253",1)</f>
        <v>=DISPIMG("ID_3787EB31EC54462FB9B7B6F91D97A253",1)</v>
      </c>
      <c r="D98" t="s">
        <v>24</v>
      </c>
      <c r="E98" s="5" t="s">
        <v>295</v>
      </c>
      <c r="F98" t="s">
        <v>296</v>
      </c>
    </row>
    <row r="99" ht="409.5" spans="1:6">
      <c r="A99" s="4">
        <v>70</v>
      </c>
      <c r="B99" t="s">
        <v>297</v>
      </c>
      <c r="C99" t="str">
        <f>_xlfn.DISPIMG("ID_8535DB1EB8094545B91E6AF5630B17BB",1)</f>
        <v>=DISPIMG("ID_8535DB1EB8094545B91E6AF5630B17BB",1)</v>
      </c>
      <c r="D99" t="s">
        <v>24</v>
      </c>
      <c r="E99" s="5" t="s">
        <v>298</v>
      </c>
      <c r="F99" t="s">
        <v>299</v>
      </c>
    </row>
    <row r="100" ht="28.8" spans="1:6">
      <c r="A100" s="4"/>
      <c r="B100" t="s">
        <v>300</v>
      </c>
      <c r="C100" t="str">
        <f>_xlfn.DISPIMG("ID_48CD1AD9570F46DFBE5784527FBB21B0",1)</f>
        <v>=DISPIMG("ID_48CD1AD9570F46DFBE5784527FBB21B0",1)</v>
      </c>
      <c r="D100" t="s">
        <v>7</v>
      </c>
      <c r="E100" s="5" t="s">
        <v>62</v>
      </c>
      <c r="F100" t="s">
        <v>301</v>
      </c>
    </row>
    <row r="101" ht="360" spans="1:6">
      <c r="A101" s="4">
        <v>68</v>
      </c>
      <c r="B101" t="s">
        <v>302</v>
      </c>
      <c r="C101" t="str">
        <f>_xlfn.DISPIMG("ID_3DD82363469F41F8BD3EB546667EBD41",1)</f>
        <v>=DISPIMG("ID_3DD82363469F41F8BD3EB546667EBD41",1)</v>
      </c>
      <c r="D101" t="s">
        <v>7</v>
      </c>
      <c r="E101" s="5" t="s">
        <v>303</v>
      </c>
      <c r="F101" t="s">
        <v>304</v>
      </c>
    </row>
    <row r="102" ht="345.6" spans="1:6">
      <c r="A102" s="4">
        <v>48</v>
      </c>
      <c r="B102" t="s">
        <v>305</v>
      </c>
      <c r="C102" t="str">
        <f>_xlfn.DISPIMG("ID_0D02AAEC76E14A9BB2F08047F04E1EA2",1)</f>
        <v>=DISPIMG("ID_0D02AAEC76E14A9BB2F08047F04E1EA2",1)</v>
      </c>
      <c r="D102" t="s">
        <v>11</v>
      </c>
      <c r="E102" s="5" t="s">
        <v>306</v>
      </c>
      <c r="F102" t="s">
        <v>307</v>
      </c>
    </row>
    <row r="103" ht="158.4" spans="1:6">
      <c r="A103" s="4">
        <v>92</v>
      </c>
      <c r="B103" t="s">
        <v>308</v>
      </c>
      <c r="C103" t="str">
        <f>_xlfn.DISPIMG("ID_D7C989D945EF44959F2C2B74B664B1B3",1)</f>
        <v>=DISPIMG("ID_D7C989D945EF44959F2C2B74B664B1B3",1)</v>
      </c>
      <c r="D103" t="s">
        <v>11</v>
      </c>
      <c r="E103" s="5" t="s">
        <v>309</v>
      </c>
      <c r="F103" t="s">
        <v>310</v>
      </c>
    </row>
    <row r="104" ht="409.5" spans="1:6">
      <c r="A104" s="4">
        <v>93</v>
      </c>
      <c r="B104" t="s">
        <v>311</v>
      </c>
      <c r="C104" t="str">
        <f>_xlfn.DISPIMG("ID_D0BD11544B0142888CF71ECB70659793",1)</f>
        <v>=DISPIMG("ID_D0BD11544B0142888CF71ECB70659793",1)</v>
      </c>
      <c r="D104" t="s">
        <v>24</v>
      </c>
      <c r="E104" s="5" t="s">
        <v>312</v>
      </c>
      <c r="F104" t="s">
        <v>313</v>
      </c>
    </row>
    <row r="105" ht="409.5" spans="1:6">
      <c r="A105" s="4">
        <v>57</v>
      </c>
      <c r="B105" t="s">
        <v>314</v>
      </c>
      <c r="C105" t="str">
        <f>_xlfn.DISPIMG("ID_BFB1D32A1876431889E62B091A7A4D8F",1)</f>
        <v>=DISPIMG("ID_BFB1D32A1876431889E62B091A7A4D8F",1)</v>
      </c>
      <c r="D105" t="s">
        <v>11</v>
      </c>
      <c r="E105" s="5" t="s">
        <v>315</v>
      </c>
      <c r="F105" t="s">
        <v>316</v>
      </c>
    </row>
    <row r="106" ht="409.5" spans="1:6">
      <c r="A106" s="4">
        <v>65</v>
      </c>
      <c r="B106" t="s">
        <v>317</v>
      </c>
      <c r="C106" t="str">
        <f>_xlfn.DISPIMG("ID_C452F407B3EA4668B34BF3346EE4F8AF",1)</f>
        <v>=DISPIMG("ID_C452F407B3EA4668B34BF3346EE4F8AF",1)</v>
      </c>
      <c r="D106" t="s">
        <v>28</v>
      </c>
      <c r="E106" s="5" t="s">
        <v>318</v>
      </c>
      <c r="F106" t="s">
        <v>319</v>
      </c>
    </row>
    <row r="107" ht="409.5" spans="1:6">
      <c r="A107" s="4">
        <v>72</v>
      </c>
      <c r="B107" t="s">
        <v>320</v>
      </c>
      <c r="C107" t="str">
        <f>_xlfn.DISPIMG("ID_7F0B815B0C8D4692BD360048F0F4EE46",1)</f>
        <v>=DISPIMG("ID_7F0B815B0C8D4692BD360048F0F4EE46",1)</v>
      </c>
      <c r="D107" t="s">
        <v>7</v>
      </c>
      <c r="E107" s="5" t="s">
        <v>321</v>
      </c>
      <c r="F107" t="s">
        <v>322</v>
      </c>
    </row>
    <row r="108" ht="409.5" spans="1:6">
      <c r="A108" s="4">
        <v>65</v>
      </c>
      <c r="B108" t="s">
        <v>323</v>
      </c>
      <c r="C108" t="str">
        <f>_xlfn.DISPIMG("ID_76324BAC024F453E8B43EDD6AC2DAACC",1)</f>
        <v>=DISPIMG("ID_76324BAC024F453E8B43EDD6AC2DAACC",1)</v>
      </c>
      <c r="D108" t="s">
        <v>24</v>
      </c>
      <c r="E108" s="5" t="s">
        <v>324</v>
      </c>
      <c r="F108" t="s">
        <v>325</v>
      </c>
    </row>
    <row r="109" ht="409.5" spans="1:6">
      <c r="A109" s="4">
        <v>49</v>
      </c>
      <c r="B109" t="s">
        <v>326</v>
      </c>
      <c r="C109" t="str">
        <f>_xlfn.DISPIMG("ID_48BC1F5A25414D708F6A92C5812DCA50",1)</f>
        <v>=DISPIMG("ID_48BC1F5A25414D708F6A92C5812DCA50",1)</v>
      </c>
      <c r="D109" t="s">
        <v>28</v>
      </c>
      <c r="E109" s="5" t="s">
        <v>327</v>
      </c>
      <c r="F109" t="s">
        <v>328</v>
      </c>
    </row>
    <row r="110" ht="409.5" spans="1:6">
      <c r="A110" s="4">
        <v>40</v>
      </c>
      <c r="B110" t="s">
        <v>329</v>
      </c>
      <c r="C110" t="str">
        <f>_xlfn.DISPIMG("ID_6A57BE7A43C84C44BD9D4ABFF3CE2326",1)</f>
        <v>=DISPIMG("ID_6A57BE7A43C84C44BD9D4ABFF3CE2326",1)</v>
      </c>
      <c r="D110" t="s">
        <v>7</v>
      </c>
      <c r="E110" s="5" t="s">
        <v>330</v>
      </c>
      <c r="F110" t="s">
        <v>331</v>
      </c>
    </row>
    <row r="111" spans="1:5">
      <c r="A111" s="4"/>
      <c r="E111" s="5"/>
    </row>
  </sheetData>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2023-05-12T11:15:00Z</dcterms:created>
  <dcterms:modified xsi:type="dcterms:W3CDTF">2025-05-28T06:14:54Z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2052-12.1.0.20305</vt:lpwstr>
  </property>
  <property fmtid="{D5CDD505-2E9C-101B-9397-08002B2CF9AE}" pid="3" name="ICV">
    <vt:lpwstr>C4A27A3CD7C04AE98317F4991E45B449_12</vt:lpwstr>
  </property>
</Properties>
</file>