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240" name="ID_C53893743A18479EB1B0D5AE82068722" descr="图片 3"/>
        <xdr:cNvPicPr/>
      </xdr:nvPicPr>
      <xdr:blipFill>
        <a:blip r:embed="rId1"/>
        <a:stretch>
          <a:fillRect/>
        </a:stretch>
      </xdr:blipFill>
      <xdr:spPr>
        <a:xfrm>
          <a:off x="0" y="0"/>
          <a:ext cx="9210675" cy="4629150"/>
        </a:xfrm>
        <a:prstGeom prst="rect">
          <a:avLst/>
        </a:prstGeom>
      </xdr:spPr>
    </xdr:pic>
  </etc:cellImage>
  <etc:cellImage>
    <xdr:pic>
      <xdr:nvPicPr>
        <xdr:cNvPr id="1239" name="ID_CDBC4C6440C641FCBC6BB0861147FEE5" descr="图片 2"/>
        <xdr:cNvPicPr/>
      </xdr:nvPicPr>
      <xdr:blipFill>
        <a:blip r:embed="rId2"/>
        <a:stretch>
          <a:fillRect/>
        </a:stretch>
      </xdr:blipFill>
      <xdr:spPr>
        <a:xfrm>
          <a:off x="0" y="0"/>
          <a:ext cx="6524625" cy="3705225"/>
        </a:xfrm>
        <a:prstGeom prst="rect">
          <a:avLst/>
        </a:prstGeom>
      </xdr:spPr>
    </xdr:pic>
  </etc:cellImage>
  <etc:cellImage>
    <xdr:pic>
      <xdr:nvPicPr>
        <xdr:cNvPr id="1238" name="ID_1A8070CE07D047CCA8702736638FAD2B" descr="图片 1"/>
        <xdr:cNvPicPr/>
      </xdr:nvPicPr>
      <xdr:blipFill>
        <a:blip r:embed="rId3"/>
        <a:stretch>
          <a:fillRect/>
        </a:stretch>
      </xdr:blipFill>
      <xdr:spPr>
        <a:xfrm>
          <a:off x="0" y="0"/>
          <a:ext cx="5419725" cy="4152900"/>
        </a:xfrm>
        <a:prstGeom prst="rect">
          <a:avLst/>
        </a:prstGeom>
      </xdr:spPr>
    </xdr:pic>
  </etc:cellImage>
  <etc:cellImage>
    <xdr:pic>
      <xdr:nvPicPr>
        <xdr:cNvPr id="1243" name="ID_5BB4C0A0F66F420A9CE06D63E22A1080" descr="图片 6"/>
        <xdr:cNvPicPr/>
      </xdr:nvPicPr>
      <xdr:blipFill>
        <a:blip r:embed="rId4"/>
        <a:stretch>
          <a:fillRect/>
        </a:stretch>
      </xdr:blipFill>
      <xdr:spPr>
        <a:xfrm>
          <a:off x="0" y="0"/>
          <a:ext cx="7886700" cy="2581275"/>
        </a:xfrm>
        <a:prstGeom prst="rect">
          <a:avLst/>
        </a:prstGeom>
      </xdr:spPr>
    </xdr:pic>
  </etc:cellImage>
  <etc:cellImage>
    <xdr:pic>
      <xdr:nvPicPr>
        <xdr:cNvPr id="1242" name="ID_8FE4199AE1B94519826892EC562D431D" descr="图片 5"/>
        <xdr:cNvPicPr/>
      </xdr:nvPicPr>
      <xdr:blipFill>
        <a:blip r:embed="rId5"/>
        <a:stretch>
          <a:fillRect/>
        </a:stretch>
      </xdr:blipFill>
      <xdr:spPr>
        <a:xfrm>
          <a:off x="0" y="0"/>
          <a:ext cx="7962900" cy="4191000"/>
        </a:xfrm>
        <a:prstGeom prst="rect">
          <a:avLst/>
        </a:prstGeom>
      </xdr:spPr>
    </xdr:pic>
  </etc:cellImage>
  <etc:cellImage>
    <xdr:pic>
      <xdr:nvPicPr>
        <xdr:cNvPr id="1264" name="ID_0965F0658B694668BA6318DA6141C2E5" descr="图片 27"/>
        <xdr:cNvPicPr/>
      </xdr:nvPicPr>
      <xdr:blipFill>
        <a:blip r:embed="rId6"/>
        <a:stretch>
          <a:fillRect/>
        </a:stretch>
      </xdr:blipFill>
      <xdr:spPr>
        <a:xfrm>
          <a:off x="0" y="0"/>
          <a:ext cx="5838825" cy="4314825"/>
        </a:xfrm>
        <a:prstGeom prst="rect">
          <a:avLst/>
        </a:prstGeom>
      </xdr:spPr>
    </xdr:pic>
  </etc:cellImage>
  <etc:cellImage>
    <xdr:pic>
      <xdr:nvPicPr>
        <xdr:cNvPr id="1241" name="ID_F08315257961448FAE2145591121FB13" descr="图片 4"/>
        <xdr:cNvPicPr/>
      </xdr:nvPicPr>
      <xdr:blipFill>
        <a:blip r:embed="rId7"/>
        <a:stretch>
          <a:fillRect/>
        </a:stretch>
      </xdr:blipFill>
      <xdr:spPr>
        <a:xfrm>
          <a:off x="0" y="0"/>
          <a:ext cx="6419850" cy="3714750"/>
        </a:xfrm>
        <a:prstGeom prst="rect">
          <a:avLst/>
        </a:prstGeom>
      </xdr:spPr>
    </xdr:pic>
  </etc:cellImage>
  <etc:cellImage>
    <xdr:pic>
      <xdr:nvPicPr>
        <xdr:cNvPr id="1268" name="ID_961ED2DA8DB742FDB3B33EC365D2BD27" descr="图片 31"/>
        <xdr:cNvPicPr/>
      </xdr:nvPicPr>
      <xdr:blipFill>
        <a:blip r:embed="rId8"/>
        <a:stretch>
          <a:fillRect/>
        </a:stretch>
      </xdr:blipFill>
      <xdr:spPr>
        <a:xfrm>
          <a:off x="0" y="0"/>
          <a:ext cx="6819900" cy="2343150"/>
        </a:xfrm>
        <a:prstGeom prst="rect">
          <a:avLst/>
        </a:prstGeom>
      </xdr:spPr>
    </xdr:pic>
  </etc:cellImage>
  <etc:cellImage>
    <xdr:pic>
      <xdr:nvPicPr>
        <xdr:cNvPr id="1245" name="ID_3661E84B2EA5400280FC7B093F4C05E1" descr="图片 8"/>
        <xdr:cNvPicPr/>
      </xdr:nvPicPr>
      <xdr:blipFill>
        <a:blip r:embed="rId9"/>
        <a:stretch>
          <a:fillRect/>
        </a:stretch>
      </xdr:blipFill>
      <xdr:spPr>
        <a:xfrm>
          <a:off x="0" y="0"/>
          <a:ext cx="7048500" cy="3524250"/>
        </a:xfrm>
        <a:prstGeom prst="rect">
          <a:avLst/>
        </a:prstGeom>
      </xdr:spPr>
    </xdr:pic>
  </etc:cellImage>
  <etc:cellImage>
    <xdr:pic>
      <xdr:nvPicPr>
        <xdr:cNvPr id="1269" name="ID_7EC68CF44FE348B081B5DF149769FE25" descr="图片 32"/>
        <xdr:cNvPicPr/>
      </xdr:nvPicPr>
      <xdr:blipFill>
        <a:blip r:embed="rId10"/>
        <a:stretch>
          <a:fillRect/>
        </a:stretch>
      </xdr:blipFill>
      <xdr:spPr>
        <a:xfrm>
          <a:off x="0" y="0"/>
          <a:ext cx="7534275" cy="3571875"/>
        </a:xfrm>
        <a:prstGeom prst="rect">
          <a:avLst/>
        </a:prstGeom>
      </xdr:spPr>
    </xdr:pic>
  </etc:cellImage>
  <etc:cellImage>
    <xdr:pic>
      <xdr:nvPicPr>
        <xdr:cNvPr id="1244" name="ID_CE664037A69E4DFE960F359DC15DC3D5" descr="图片 7"/>
        <xdr:cNvPicPr/>
      </xdr:nvPicPr>
      <xdr:blipFill>
        <a:blip r:embed="rId11"/>
        <a:stretch>
          <a:fillRect/>
        </a:stretch>
      </xdr:blipFill>
      <xdr:spPr>
        <a:xfrm>
          <a:off x="0" y="0"/>
          <a:ext cx="6029325" cy="4371975"/>
        </a:xfrm>
        <a:prstGeom prst="rect">
          <a:avLst/>
        </a:prstGeom>
      </xdr:spPr>
    </xdr:pic>
  </etc:cellImage>
  <etc:cellImage>
    <xdr:pic>
      <xdr:nvPicPr>
        <xdr:cNvPr id="1267" name="ID_7118556B4EE84ABCAAF167E8BD91A004" descr="图片 30"/>
        <xdr:cNvPicPr/>
      </xdr:nvPicPr>
      <xdr:blipFill>
        <a:blip r:embed="rId12"/>
        <a:stretch>
          <a:fillRect/>
        </a:stretch>
      </xdr:blipFill>
      <xdr:spPr>
        <a:xfrm>
          <a:off x="0" y="0"/>
          <a:ext cx="6667500" cy="3952875"/>
        </a:xfrm>
        <a:prstGeom prst="rect">
          <a:avLst/>
        </a:prstGeom>
      </xdr:spPr>
    </xdr:pic>
  </etc:cellImage>
  <etc:cellImage>
    <xdr:pic>
      <xdr:nvPicPr>
        <xdr:cNvPr id="1246" name="ID_320E8FF013FD4F79913B5A237D270A71" descr="图片 9"/>
        <xdr:cNvPicPr/>
      </xdr:nvPicPr>
      <xdr:blipFill>
        <a:blip r:embed="rId13"/>
        <a:stretch>
          <a:fillRect/>
        </a:stretch>
      </xdr:blipFill>
      <xdr:spPr>
        <a:xfrm>
          <a:off x="0" y="0"/>
          <a:ext cx="5953125" cy="4114800"/>
        </a:xfrm>
        <a:prstGeom prst="rect">
          <a:avLst/>
        </a:prstGeom>
      </xdr:spPr>
    </xdr:pic>
  </etc:cellImage>
  <etc:cellImage>
    <xdr:pic>
      <xdr:nvPicPr>
        <xdr:cNvPr id="1247" name="ID_DFF9767738EB41FD99271E5EF4B4A0B1" descr="图片 10"/>
        <xdr:cNvPicPr/>
      </xdr:nvPicPr>
      <xdr:blipFill>
        <a:blip r:embed="rId14"/>
        <a:stretch>
          <a:fillRect/>
        </a:stretch>
      </xdr:blipFill>
      <xdr:spPr>
        <a:xfrm>
          <a:off x="0" y="0"/>
          <a:ext cx="10058400" cy="2971800"/>
        </a:xfrm>
        <a:prstGeom prst="rect">
          <a:avLst/>
        </a:prstGeom>
      </xdr:spPr>
    </xdr:pic>
  </etc:cellImage>
  <etc:cellImage>
    <xdr:pic>
      <xdr:nvPicPr>
        <xdr:cNvPr id="1248" name="ID_82071118F33B4CC7BB06808DFAADC726" descr="图片 11"/>
        <xdr:cNvPicPr/>
      </xdr:nvPicPr>
      <xdr:blipFill>
        <a:blip r:embed="rId15"/>
        <a:stretch>
          <a:fillRect/>
        </a:stretch>
      </xdr:blipFill>
      <xdr:spPr>
        <a:xfrm>
          <a:off x="0" y="0"/>
          <a:ext cx="6305550" cy="3343275"/>
        </a:xfrm>
        <a:prstGeom prst="rect">
          <a:avLst/>
        </a:prstGeom>
      </xdr:spPr>
    </xdr:pic>
  </etc:cellImage>
  <etc:cellImage>
    <xdr:pic>
      <xdr:nvPicPr>
        <xdr:cNvPr id="1272" name="ID_DAA0C092BF224C378F684BC5DBD84342" descr="图片 35"/>
        <xdr:cNvPicPr/>
      </xdr:nvPicPr>
      <xdr:blipFill>
        <a:blip r:embed="rId16"/>
        <a:stretch>
          <a:fillRect/>
        </a:stretch>
      </xdr:blipFill>
      <xdr:spPr>
        <a:xfrm>
          <a:off x="0" y="0"/>
          <a:ext cx="8162925" cy="4438650"/>
        </a:xfrm>
        <a:prstGeom prst="rect">
          <a:avLst/>
        </a:prstGeom>
      </xdr:spPr>
    </xdr:pic>
  </etc:cellImage>
  <etc:cellImage>
    <xdr:pic>
      <xdr:nvPicPr>
        <xdr:cNvPr id="1249" name="ID_16E5EF62168C4383846AEA77E83F206C" descr="图片 12"/>
        <xdr:cNvPicPr/>
      </xdr:nvPicPr>
      <xdr:blipFill>
        <a:blip r:embed="rId17"/>
        <a:stretch>
          <a:fillRect/>
        </a:stretch>
      </xdr:blipFill>
      <xdr:spPr>
        <a:xfrm>
          <a:off x="0" y="0"/>
          <a:ext cx="6619875" cy="2705100"/>
        </a:xfrm>
        <a:prstGeom prst="rect">
          <a:avLst/>
        </a:prstGeom>
      </xdr:spPr>
    </xdr:pic>
  </etc:cellImage>
  <etc:cellImage>
    <xdr:pic>
      <xdr:nvPicPr>
        <xdr:cNvPr id="1250" name="ID_BD060F7CAF5C43359B1D6E54109AA9B8" descr="图片 13"/>
        <xdr:cNvPicPr/>
      </xdr:nvPicPr>
      <xdr:blipFill>
        <a:blip r:embed="rId18"/>
        <a:stretch>
          <a:fillRect/>
        </a:stretch>
      </xdr:blipFill>
      <xdr:spPr>
        <a:xfrm>
          <a:off x="0" y="0"/>
          <a:ext cx="6829425" cy="4724400"/>
        </a:xfrm>
        <a:prstGeom prst="rect">
          <a:avLst/>
        </a:prstGeom>
      </xdr:spPr>
    </xdr:pic>
  </etc:cellImage>
  <etc:cellImage>
    <xdr:pic>
      <xdr:nvPicPr>
        <xdr:cNvPr id="1251" name="ID_27FE09A39F6746B799ADE0D3DCB83FCD" descr="图片 14"/>
        <xdr:cNvPicPr/>
      </xdr:nvPicPr>
      <xdr:blipFill>
        <a:blip r:embed="rId19"/>
        <a:stretch>
          <a:fillRect/>
        </a:stretch>
      </xdr:blipFill>
      <xdr:spPr>
        <a:xfrm>
          <a:off x="0" y="0"/>
          <a:ext cx="7172325" cy="4743450"/>
        </a:xfrm>
        <a:prstGeom prst="rect">
          <a:avLst/>
        </a:prstGeom>
      </xdr:spPr>
    </xdr:pic>
  </etc:cellImage>
  <etc:cellImage>
    <xdr:pic>
      <xdr:nvPicPr>
        <xdr:cNvPr id="1252" name="ID_D17D5AF49E554BBC87F9AD09E2F3D86E" descr="图片 15"/>
        <xdr:cNvPicPr/>
      </xdr:nvPicPr>
      <xdr:blipFill>
        <a:blip r:embed="rId20"/>
        <a:stretch>
          <a:fillRect/>
        </a:stretch>
      </xdr:blipFill>
      <xdr:spPr>
        <a:xfrm>
          <a:off x="0" y="0"/>
          <a:ext cx="5591175" cy="4181475"/>
        </a:xfrm>
        <a:prstGeom prst="rect">
          <a:avLst/>
        </a:prstGeom>
      </xdr:spPr>
    </xdr:pic>
  </etc:cellImage>
  <etc:cellImage>
    <xdr:pic>
      <xdr:nvPicPr>
        <xdr:cNvPr id="1278" name="ID_E4DEA64BCB9246D982ADAE1122E390BE" descr="图片 41"/>
        <xdr:cNvPicPr/>
      </xdr:nvPicPr>
      <xdr:blipFill>
        <a:blip r:embed="rId21"/>
        <a:stretch>
          <a:fillRect/>
        </a:stretch>
      </xdr:blipFill>
      <xdr:spPr>
        <a:xfrm>
          <a:off x="0" y="0"/>
          <a:ext cx="5572125" cy="1600200"/>
        </a:xfrm>
        <a:prstGeom prst="rect">
          <a:avLst/>
        </a:prstGeom>
      </xdr:spPr>
    </xdr:pic>
  </etc:cellImage>
  <etc:cellImage>
    <xdr:pic>
      <xdr:nvPicPr>
        <xdr:cNvPr id="1253" name="ID_C7EDE31B0A3B4D1A8F3563A654786A11" descr="图片 16"/>
        <xdr:cNvPicPr/>
      </xdr:nvPicPr>
      <xdr:blipFill>
        <a:blip r:embed="rId22"/>
        <a:stretch>
          <a:fillRect/>
        </a:stretch>
      </xdr:blipFill>
      <xdr:spPr>
        <a:xfrm>
          <a:off x="0" y="0"/>
          <a:ext cx="6762750" cy="3905250"/>
        </a:xfrm>
        <a:prstGeom prst="rect">
          <a:avLst/>
        </a:prstGeom>
      </xdr:spPr>
    </xdr:pic>
  </etc:cellImage>
  <etc:cellImage>
    <xdr:pic>
      <xdr:nvPicPr>
        <xdr:cNvPr id="1277" name="ID_440A6245C03E45EFA1FCA046ECE9B5FC" descr="图片 40"/>
        <xdr:cNvPicPr/>
      </xdr:nvPicPr>
      <xdr:blipFill>
        <a:blip r:embed="rId23"/>
        <a:stretch>
          <a:fillRect/>
        </a:stretch>
      </xdr:blipFill>
      <xdr:spPr>
        <a:xfrm>
          <a:off x="0" y="0"/>
          <a:ext cx="6667500" cy="4114800"/>
        </a:xfrm>
        <a:prstGeom prst="rect">
          <a:avLst/>
        </a:prstGeom>
      </xdr:spPr>
    </xdr:pic>
  </etc:cellImage>
  <etc:cellImage>
    <xdr:pic>
      <xdr:nvPicPr>
        <xdr:cNvPr id="1254" name="ID_24B269FA4349485F918E8C57199405E3" descr="图片 17"/>
        <xdr:cNvPicPr/>
      </xdr:nvPicPr>
      <xdr:blipFill>
        <a:blip r:embed="rId24"/>
        <a:stretch>
          <a:fillRect/>
        </a:stretch>
      </xdr:blipFill>
      <xdr:spPr>
        <a:xfrm>
          <a:off x="0" y="0"/>
          <a:ext cx="5295900" cy="4114800"/>
        </a:xfrm>
        <a:prstGeom prst="rect">
          <a:avLst/>
        </a:prstGeom>
      </xdr:spPr>
    </xdr:pic>
  </etc:cellImage>
  <etc:cellImage>
    <xdr:pic>
      <xdr:nvPicPr>
        <xdr:cNvPr id="1280" name="ID_9462EFD8A6504054914D97B2906A98C6" descr="图片 43"/>
        <xdr:cNvPicPr/>
      </xdr:nvPicPr>
      <xdr:blipFill>
        <a:blip r:embed="rId25"/>
        <a:stretch>
          <a:fillRect/>
        </a:stretch>
      </xdr:blipFill>
      <xdr:spPr>
        <a:xfrm>
          <a:off x="0" y="0"/>
          <a:ext cx="6667500" cy="2914650"/>
        </a:xfrm>
        <a:prstGeom prst="rect">
          <a:avLst/>
        </a:prstGeom>
      </xdr:spPr>
    </xdr:pic>
  </etc:cellImage>
  <etc:cellImage>
    <xdr:pic>
      <xdr:nvPicPr>
        <xdr:cNvPr id="1255" name="ID_7C1915B01B0D4E26A03A506A3D50F354" descr="图片 18"/>
        <xdr:cNvPicPr/>
      </xdr:nvPicPr>
      <xdr:blipFill>
        <a:blip r:embed="rId26"/>
        <a:stretch>
          <a:fillRect/>
        </a:stretch>
      </xdr:blipFill>
      <xdr:spPr>
        <a:xfrm>
          <a:off x="0" y="0"/>
          <a:ext cx="10058400" cy="5419725"/>
        </a:xfrm>
        <a:prstGeom prst="rect">
          <a:avLst/>
        </a:prstGeom>
      </xdr:spPr>
    </xdr:pic>
  </etc:cellImage>
  <etc:cellImage>
    <xdr:pic>
      <xdr:nvPicPr>
        <xdr:cNvPr id="1279" name="ID_A940906B2C4E4356A7EFE3DA17FB9CCC" descr="图片 42"/>
        <xdr:cNvPicPr/>
      </xdr:nvPicPr>
      <xdr:blipFill>
        <a:blip r:embed="rId27"/>
        <a:stretch>
          <a:fillRect/>
        </a:stretch>
      </xdr:blipFill>
      <xdr:spPr>
        <a:xfrm>
          <a:off x="0" y="0"/>
          <a:ext cx="3476625" cy="2066925"/>
        </a:xfrm>
        <a:prstGeom prst="rect">
          <a:avLst/>
        </a:prstGeom>
      </xdr:spPr>
    </xdr:pic>
  </etc:cellImage>
  <etc:cellImage>
    <xdr:pic>
      <xdr:nvPicPr>
        <xdr:cNvPr id="1256" name="ID_CA46BA6648F441D19BDE841036124D8A" descr="图片 19"/>
        <xdr:cNvPicPr/>
      </xdr:nvPicPr>
      <xdr:blipFill>
        <a:blip r:embed="rId28"/>
        <a:stretch>
          <a:fillRect/>
        </a:stretch>
      </xdr:blipFill>
      <xdr:spPr>
        <a:xfrm>
          <a:off x="0" y="0"/>
          <a:ext cx="8096250" cy="4600575"/>
        </a:xfrm>
        <a:prstGeom prst="rect">
          <a:avLst/>
        </a:prstGeom>
      </xdr:spPr>
    </xdr:pic>
  </etc:cellImage>
  <etc:cellImage>
    <xdr:pic>
      <xdr:nvPicPr>
        <xdr:cNvPr id="1257" name="ID_5F4696AEAA1149A99ED7547E6AFD86C2" descr="图片 20"/>
        <xdr:cNvPicPr/>
      </xdr:nvPicPr>
      <xdr:blipFill>
        <a:blip r:embed="rId29"/>
        <a:stretch>
          <a:fillRect/>
        </a:stretch>
      </xdr:blipFill>
      <xdr:spPr>
        <a:xfrm>
          <a:off x="0" y="0"/>
          <a:ext cx="10058400" cy="5657850"/>
        </a:xfrm>
        <a:prstGeom prst="rect">
          <a:avLst/>
        </a:prstGeom>
      </xdr:spPr>
    </xdr:pic>
  </etc:cellImage>
  <etc:cellImage>
    <xdr:pic>
      <xdr:nvPicPr>
        <xdr:cNvPr id="1258" name="ID_5747C96844B14D93B3804ABE6E8C90FE" descr="图片 21"/>
        <xdr:cNvPicPr/>
      </xdr:nvPicPr>
      <xdr:blipFill>
        <a:blip r:embed="rId30"/>
        <a:stretch>
          <a:fillRect/>
        </a:stretch>
      </xdr:blipFill>
      <xdr:spPr>
        <a:xfrm>
          <a:off x="0" y="0"/>
          <a:ext cx="9296400" cy="4933950"/>
        </a:xfrm>
        <a:prstGeom prst="rect">
          <a:avLst/>
        </a:prstGeom>
      </xdr:spPr>
    </xdr:pic>
  </etc:cellImage>
  <etc:cellImage>
    <xdr:pic>
      <xdr:nvPicPr>
        <xdr:cNvPr id="1259" name="ID_90235F54DA4741BF8BDACF1365B40736" descr="图片 22"/>
        <xdr:cNvPicPr/>
      </xdr:nvPicPr>
      <xdr:blipFill>
        <a:blip r:embed="rId31"/>
        <a:stretch>
          <a:fillRect/>
        </a:stretch>
      </xdr:blipFill>
      <xdr:spPr>
        <a:xfrm>
          <a:off x="0" y="0"/>
          <a:ext cx="9563100" cy="2619375"/>
        </a:xfrm>
        <a:prstGeom prst="rect">
          <a:avLst/>
        </a:prstGeom>
      </xdr:spPr>
    </xdr:pic>
  </etc:cellImage>
  <etc:cellImage>
    <xdr:pic>
      <xdr:nvPicPr>
        <xdr:cNvPr id="1283" name="ID_FE17A555DB554A3BB09888B566FD9B60" descr="图片 46"/>
        <xdr:cNvPicPr/>
      </xdr:nvPicPr>
      <xdr:blipFill>
        <a:blip r:embed="rId32"/>
        <a:stretch>
          <a:fillRect/>
        </a:stretch>
      </xdr:blipFill>
      <xdr:spPr>
        <a:xfrm>
          <a:off x="0" y="0"/>
          <a:ext cx="6781800" cy="4895850"/>
        </a:xfrm>
        <a:prstGeom prst="rect">
          <a:avLst/>
        </a:prstGeom>
      </xdr:spPr>
    </xdr:pic>
  </etc:cellImage>
  <etc:cellImage>
    <xdr:pic>
      <xdr:nvPicPr>
        <xdr:cNvPr id="1260" name="ID_971D655749A0464BAFC42E57FB48D20F" descr="图片 23"/>
        <xdr:cNvPicPr/>
      </xdr:nvPicPr>
      <xdr:blipFill>
        <a:blip r:embed="rId33"/>
        <a:stretch>
          <a:fillRect/>
        </a:stretch>
      </xdr:blipFill>
      <xdr:spPr>
        <a:xfrm>
          <a:off x="0" y="0"/>
          <a:ext cx="7058025" cy="4981575"/>
        </a:xfrm>
        <a:prstGeom prst="rect">
          <a:avLst/>
        </a:prstGeom>
      </xdr:spPr>
    </xdr:pic>
  </etc:cellImage>
  <etc:cellImage>
    <xdr:pic>
      <xdr:nvPicPr>
        <xdr:cNvPr id="1261" name="ID_33D7B8D62ADA4A04A9ADA1A114F764A6" descr="图片 24"/>
        <xdr:cNvPicPr/>
      </xdr:nvPicPr>
      <xdr:blipFill>
        <a:blip r:embed="rId34"/>
        <a:stretch>
          <a:fillRect/>
        </a:stretch>
      </xdr:blipFill>
      <xdr:spPr>
        <a:xfrm>
          <a:off x="0" y="0"/>
          <a:ext cx="8277225" cy="5029200"/>
        </a:xfrm>
        <a:prstGeom prst="rect">
          <a:avLst/>
        </a:prstGeom>
      </xdr:spPr>
    </xdr:pic>
  </etc:cellImage>
  <etc:cellImage>
    <xdr:pic>
      <xdr:nvPicPr>
        <xdr:cNvPr id="1262" name="ID_8499BB707C1D48CDB944B76B55DCCF16" descr="图片 25"/>
        <xdr:cNvPicPr/>
      </xdr:nvPicPr>
      <xdr:blipFill>
        <a:blip r:embed="rId35"/>
        <a:stretch>
          <a:fillRect/>
        </a:stretch>
      </xdr:blipFill>
      <xdr:spPr>
        <a:xfrm>
          <a:off x="0" y="0"/>
          <a:ext cx="7343775" cy="4143375"/>
        </a:xfrm>
        <a:prstGeom prst="rect">
          <a:avLst/>
        </a:prstGeom>
      </xdr:spPr>
    </xdr:pic>
  </etc:cellImage>
  <etc:cellImage>
    <xdr:pic>
      <xdr:nvPicPr>
        <xdr:cNvPr id="1263" name="ID_B7ED2DC2E31E4F09810B180C469A611E" descr="图片 26"/>
        <xdr:cNvPicPr/>
      </xdr:nvPicPr>
      <xdr:blipFill>
        <a:blip r:embed="rId36"/>
        <a:stretch>
          <a:fillRect/>
        </a:stretch>
      </xdr:blipFill>
      <xdr:spPr>
        <a:xfrm>
          <a:off x="0" y="0"/>
          <a:ext cx="6667500" cy="3495675"/>
        </a:xfrm>
        <a:prstGeom prst="rect">
          <a:avLst/>
        </a:prstGeom>
      </xdr:spPr>
    </xdr:pic>
  </etc:cellImage>
  <etc:cellImage>
    <xdr:pic>
      <xdr:nvPicPr>
        <xdr:cNvPr id="1265" name="ID_9D5D80F6728946FE9600B92FD9C87490" descr="图片 28"/>
        <xdr:cNvPicPr/>
      </xdr:nvPicPr>
      <xdr:blipFill>
        <a:blip r:embed="rId37"/>
        <a:stretch>
          <a:fillRect/>
        </a:stretch>
      </xdr:blipFill>
      <xdr:spPr>
        <a:xfrm>
          <a:off x="0" y="0"/>
          <a:ext cx="5791200" cy="3019425"/>
        </a:xfrm>
        <a:prstGeom prst="rect">
          <a:avLst/>
        </a:prstGeom>
      </xdr:spPr>
    </xdr:pic>
  </etc:cellImage>
  <etc:cellImage>
    <xdr:pic>
      <xdr:nvPicPr>
        <xdr:cNvPr id="1266" name="ID_8A91A5A8233D48039EEE232D7531615B" descr="图片 29"/>
        <xdr:cNvPicPr/>
      </xdr:nvPicPr>
      <xdr:blipFill>
        <a:blip r:embed="rId38"/>
        <a:stretch>
          <a:fillRect/>
        </a:stretch>
      </xdr:blipFill>
      <xdr:spPr>
        <a:xfrm>
          <a:off x="0" y="0"/>
          <a:ext cx="7296150" cy="4914900"/>
        </a:xfrm>
        <a:prstGeom prst="rect">
          <a:avLst/>
        </a:prstGeom>
      </xdr:spPr>
    </xdr:pic>
  </etc:cellImage>
  <etc:cellImage>
    <xdr:pic>
      <xdr:nvPicPr>
        <xdr:cNvPr id="1270" name="ID_25D7BD1FA7E544C1985DAB3E6E031E4B" descr="图片 33"/>
        <xdr:cNvPicPr/>
      </xdr:nvPicPr>
      <xdr:blipFill>
        <a:blip r:embed="rId39"/>
        <a:stretch>
          <a:fillRect/>
        </a:stretch>
      </xdr:blipFill>
      <xdr:spPr>
        <a:xfrm>
          <a:off x="0" y="0"/>
          <a:ext cx="5276850" cy="2457450"/>
        </a:xfrm>
        <a:prstGeom prst="rect">
          <a:avLst/>
        </a:prstGeom>
      </xdr:spPr>
    </xdr:pic>
  </etc:cellImage>
  <etc:cellImage>
    <xdr:pic>
      <xdr:nvPicPr>
        <xdr:cNvPr id="1271" name="ID_F77FE5755DF747199D273A1C94C86810" descr="图片 34"/>
        <xdr:cNvPicPr/>
      </xdr:nvPicPr>
      <xdr:blipFill>
        <a:blip r:embed="rId40"/>
        <a:stretch>
          <a:fillRect/>
        </a:stretch>
      </xdr:blipFill>
      <xdr:spPr>
        <a:xfrm>
          <a:off x="0" y="0"/>
          <a:ext cx="4724400" cy="3352800"/>
        </a:xfrm>
        <a:prstGeom prst="rect">
          <a:avLst/>
        </a:prstGeom>
      </xdr:spPr>
    </xdr:pic>
  </etc:cellImage>
  <etc:cellImage>
    <xdr:pic>
      <xdr:nvPicPr>
        <xdr:cNvPr id="1273" name="ID_0DCDE87ADA904A658DE0CE09183FFE3C" descr="图片 36"/>
        <xdr:cNvPicPr/>
      </xdr:nvPicPr>
      <xdr:blipFill>
        <a:blip r:embed="rId41"/>
        <a:stretch>
          <a:fillRect/>
        </a:stretch>
      </xdr:blipFill>
      <xdr:spPr>
        <a:xfrm>
          <a:off x="0" y="0"/>
          <a:ext cx="7200900" cy="4705350"/>
        </a:xfrm>
        <a:prstGeom prst="rect">
          <a:avLst/>
        </a:prstGeom>
      </xdr:spPr>
    </xdr:pic>
  </etc:cellImage>
  <etc:cellImage>
    <xdr:pic>
      <xdr:nvPicPr>
        <xdr:cNvPr id="1274" name="ID_433B75F95BA44E3388785D290E2A3322" descr="图片 37"/>
        <xdr:cNvPicPr/>
      </xdr:nvPicPr>
      <xdr:blipFill>
        <a:blip r:embed="rId42"/>
        <a:stretch>
          <a:fillRect/>
        </a:stretch>
      </xdr:blipFill>
      <xdr:spPr>
        <a:xfrm>
          <a:off x="0" y="0"/>
          <a:ext cx="6810375" cy="3743325"/>
        </a:xfrm>
        <a:prstGeom prst="rect">
          <a:avLst/>
        </a:prstGeom>
      </xdr:spPr>
    </xdr:pic>
  </etc:cellImage>
  <etc:cellImage>
    <xdr:pic>
      <xdr:nvPicPr>
        <xdr:cNvPr id="1275" name="ID_DB456C7DD61342F181BEC449F825ED2F" descr="图片 38"/>
        <xdr:cNvPicPr/>
      </xdr:nvPicPr>
      <xdr:blipFill>
        <a:blip r:embed="rId43"/>
        <a:stretch>
          <a:fillRect/>
        </a:stretch>
      </xdr:blipFill>
      <xdr:spPr>
        <a:xfrm>
          <a:off x="0" y="0"/>
          <a:ext cx="6543675" cy="2495550"/>
        </a:xfrm>
        <a:prstGeom prst="rect">
          <a:avLst/>
        </a:prstGeom>
      </xdr:spPr>
    </xdr:pic>
  </etc:cellImage>
  <etc:cellImage>
    <xdr:pic>
      <xdr:nvPicPr>
        <xdr:cNvPr id="1276" name="ID_D4E9B872196B4008A189F416A46ADFD3" descr="图片 39"/>
        <xdr:cNvPicPr/>
      </xdr:nvPicPr>
      <xdr:blipFill>
        <a:blip r:embed="rId44"/>
        <a:stretch>
          <a:fillRect/>
        </a:stretch>
      </xdr:blipFill>
      <xdr:spPr>
        <a:xfrm>
          <a:off x="0" y="0"/>
          <a:ext cx="3686175" cy="4381500"/>
        </a:xfrm>
        <a:prstGeom prst="rect">
          <a:avLst/>
        </a:prstGeom>
      </xdr:spPr>
    </xdr:pic>
  </etc:cellImage>
  <etc:cellImage>
    <xdr:pic>
      <xdr:nvPicPr>
        <xdr:cNvPr id="1281" name="ID_01F15D7940914E63BD89953B82CE0F0D" descr="图片 44"/>
        <xdr:cNvPicPr/>
      </xdr:nvPicPr>
      <xdr:blipFill>
        <a:blip r:embed="rId45"/>
        <a:stretch>
          <a:fillRect/>
        </a:stretch>
      </xdr:blipFill>
      <xdr:spPr>
        <a:xfrm>
          <a:off x="0" y="0"/>
          <a:ext cx="6667500" cy="3876675"/>
        </a:xfrm>
        <a:prstGeom prst="rect">
          <a:avLst/>
        </a:prstGeom>
      </xdr:spPr>
    </xdr:pic>
  </etc:cellImage>
  <etc:cellImage>
    <xdr:pic>
      <xdr:nvPicPr>
        <xdr:cNvPr id="1282" name="ID_E15ED88341D64617A0CACA543CA14211" descr="图片 45"/>
        <xdr:cNvPicPr/>
      </xdr:nvPicPr>
      <xdr:blipFill>
        <a:blip r:embed="rId46"/>
        <a:stretch>
          <a:fillRect/>
        </a:stretch>
      </xdr:blipFill>
      <xdr:spPr>
        <a:xfrm>
          <a:off x="0" y="0"/>
          <a:ext cx="4867275" cy="357187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<sst xmlns="http://schemas.openxmlformats.org/spreadsheetml/2006/main" count="190" uniqueCount="148">
  <si>
    <t>Human ACC</t>
  </si>
  <si>
    <t>name</t>
  </si>
  <si>
    <t>picture</t>
  </si>
  <si>
    <t>answer</t>
  </si>
  <si>
    <t>analysis</t>
  </si>
  <si>
    <t>url</t>
  </si>
  <si>
    <t>picture 1</t>
  </si>
  <si>
    <t>A</t>
  </si>
  <si>
    <t>本题考查立体拼合。B、C、D三项均可以由①~④在使用一次的情况下拼出对于A项，由于视角问题，无法确定A项最下层的左上角（如箭头所示）是否有正方体。如果此处有正方体，则A项可以由①~④在使用一次的情况下拼出，拼合方式如下图所示；如果此处没有正方体，则A项无法拼出，因此，粉笔更倾向于选择A项。</t>
  </si>
  <si>
    <t>https://x1176937.910402.xyz/img/2024/12/24/xkwxxu.png</t>
  </si>
  <si>
    <t>picture 2</t>
  </si>
  <si>
    <t>本题考查立体拼合。题干立体图形可以由①、②以及A项拼合而成。</t>
  </si>
  <si>
    <t>https://x1176937.910402.xyz/img/2024/12/24/xkx9k1.png</t>
  </si>
  <si>
    <t>picture 3</t>
  </si>
  <si>
    <t>本题考查立体拼合。题干立体图形可以由①、②以及A项旋转后拼合而成，</t>
  </si>
  <si>
    <t>https://x1176937.910402.xyz/img/2024/12/24/xkxk4w.png</t>
  </si>
  <si>
    <t>picture 4</t>
  </si>
  <si>
    <t>本题考查立体拼合。观察题干给出的多面体可知，该多面体由上至下可分为3层。观察发现，图①也有3层，可以直接拼合在多面体的左侧，如下图所示，但此时图②无论如何放置，都无法与其拼合成题干多面体。所以只能旋转图①，使其为上下两层的形态。将图①按照下图方向旋转，此时可以将图①放在该多面体的右侧，再将图②旋转后，放在该多面体的左侧，综上，图③应选择一个上下两层都有3个小正方体的图形，只有A项符合。
故正确答案为A</t>
  </si>
  <si>
    <t>https://x1176937.910402.xyz/img/2024/12/24/xkxuc0.png</t>
  </si>
  <si>
    <t>picture 5</t>
  </si>
  <si>
    <t>本题考查立体拼合。如下图所示，立体图可以由①、②以及A项拼合而成。</t>
  </si>
  <si>
    <t>https://x1176937.910402.xyz/img/2024/12/24/xky86p.png</t>
  </si>
  <si>
    <t>picture 6</t>
  </si>
  <si>
    <t>D</t>
  </si>
  <si>
    <t>本题考查立体拼合。
A项：可以由两个左侧立体图形拼接成，排除；B项：可以由两个左侧立体图形拼接成，排除；C项：可以由两个左侧立体图形拼接成，排除；D项：左侧立体图形为4个小方块，由两个左侧立体图形拼接成的立体图形应为8个小方块，而该项只有7个小方块，无法由两个左侧立体图形拼接成，当选。
本题为选非题，故正确答案为D。</t>
  </si>
  <si>
    <t>https://x1176937.910402.xyz/img/2024/12/24/xkyihy.png</t>
  </si>
  <si>
    <t>picture 7</t>
  </si>
  <si>
    <t>本题考查立体拼合。如下图所示，立体图可以由①、②以及C项拼合而成。</t>
  </si>
  <si>
    <t>https://x1176937.910402.xyz/img/2024/12/24/xkyn11.png</t>
  </si>
  <si>
    <t>picture 8</t>
  </si>
  <si>
    <t>本题考查立体拼合，如下图所示，立体图形可由①、②以及A项拼合而成。故正确答案为A</t>
  </si>
  <si>
    <t>https://x1176937.910402.xyz/img/2024/12/24/xl7qmr.png</t>
  </si>
  <si>
    <t>picture 9</t>
  </si>
  <si>
    <t>本题考查立体拼合。将图①、图②进行旋转，结合A项，即可拼合成为左图的多面体。故正确答案为A</t>
  </si>
  <si>
    <t>https://x1176937.910402.xyz/img/2024/12/24/xl7w14.png</t>
  </si>
  <si>
    <t>picture 10</t>
  </si>
  <si>
    <t>本题考查立体拼合。题干立体图形由3个小方块组成，分别标1、2、3，。
A项：左下角和中间的立体图形（分别标记为红色、绿色）可以拼成2个题干中的立体图形，右下角的立体图形（标记为蓝色）可通过位置变换得到题干中的立体图形，排除；
B项：右侧的立体图形（分别标记为蓝色、绿色）可以通过位置变换拼成2个题干中的立体图形，在第一层（从下往上数）标2（标记为红色，此时黑面朝内，无法看到）的小方块的内侧可以有另外一个小方块（标记应为3），组合拼成题干中的立体图形，排除；
C项：上方的立体图形（标记为绿色）可以拼成1个题干中的立体图形，右侧的立体图形（标记为蓝色）可通过位置变换得到题干中的立体图形，在第一层（从下往上数）标2（标记为红色，此时黑面朝内，无法看到）的小方块的内侧可以有另外一个小方块（标记应为3），组合拼成题干中的立体图形，排除；
D项：左下角的立体图形（标记为绿色）可以拼成1个题干中的立体图形，右面的立体图形（标记为蓝色）可通过位置变换得到题干中的立体图形，但根据题干图形的特征及黑面的位置，只存在图示中唯一的拼法。此时第三层（从下往上数）的2个小方块无法和内部的其他方块拼成题干中的立体图形，当选。
本题为选非题，故正确答案为D</t>
  </si>
  <si>
    <t>https://x1176937.910402.xyz/img/2024/12/24/xl8imb.png</t>
  </si>
  <si>
    <t>picture 11</t>
  </si>
  <si>
    <t>本题考查立体拼合。立体图可以由①、②以及A项拼合而成。
故正确答案为A。</t>
  </si>
  <si>
    <t>https://x1176937.910402.xyz/img/2024/12/24/xl8s9t.png</t>
  </si>
  <si>
    <t>picture 12</t>
  </si>
  <si>
    <t>C</t>
  </si>
  <si>
    <t>本题考查立体拼合。根据题干及选项图形的小方块数量可知，题干与选项图形应该共同组成一个3×3×3的完整立方体。观察发现，题干图形中标“1”处没有小方块，因此选项中对应位置应该有一块小方块，排除A、D两项。继续观察发现，题干图形中标“2”处（如下图所示）存在小方块，因此选项中对应位置应该没有小方块，只有C项符合。
故正确答案为C。</t>
  </si>
  <si>
    <t>https://x1176937.910402.xyz/img/2024/12/24/xl95z1.png</t>
  </si>
  <si>
    <t>picture 13</t>
  </si>
  <si>
    <t>本题考查立体拼合。如下图所示，C项可由①②③拼合而成。
故正确答案为C。</t>
  </si>
  <si>
    <t>https://x1176937.910402.xyz/img/2024/12/24/xl9upu.png</t>
  </si>
  <si>
    <t>picture 14</t>
  </si>
  <si>
    <t>B</t>
  </si>
  <si>
    <t>本题考查立体拼合。观察题干给出的图形可知，图形可分为3层，由上至下第一层有2个小立方体，第二层有8个小立方体，共2排，第三层有10个小立方体，共3排。图①共有2层，最上层有2个小立方体，可以拼在多面体的第一层和第二层（如下图所示），则题干多面体第二层还剩余1个小立方体，第三层还剩余10个小立方体。图②共有2层，可以拼在多面体的第二层和第三层（如下图所示），则题干多面体仅第三层还剩余7个小立方体。根据凹凸一致原则对立体图形进行拼合可知，第三层应有3排，对应B项。左侧立体图形可以由图①、②以及B项拼合而成。
故正确答案为B。</t>
  </si>
  <si>
    <t>https://x1176937.910402.xyz/img/2024/12/24/xlaahv.png</t>
  </si>
  <si>
    <t>picture 15</t>
  </si>
  <si>
    <t>本题考查立体拼合。如下图所示，立体图可以由①、②以及A项拼合而成。
故正确答案为A。</t>
  </si>
  <si>
    <t>https://x1176937.910402.xyz/img/2024/12/24/xlaipf.png</t>
  </si>
  <si>
    <t>picture 16</t>
  </si>
  <si>
    <t>本题考查立体拼合，如下图所示，立体图可以由①、②、③以及A项拼合而成。
故正确答案为A</t>
  </si>
  <si>
    <t>https://x1176937.910402.xyz/img/2024/12/24/xlb8a9.png</t>
  </si>
  <si>
    <t>picture 17</t>
  </si>
  <si>
    <t>本题考查立体拼合。根据题干可知组成的是一个4×2×3的长方体，图①有3层，11个小方块，且最下面一层不缺方块，图②有3个小方块，可知要找一个有2层，10个小方块的图形，B项有13个小方块，C项有3层，排除B、C两项。从下向上逐层分析题干图形，第一层放了8个小方块，对比A、D两项图形，均有一层含有7个小方块，可以与图①中顶层的一个小方块拼成一整层，观察这两项剩余的三个小方块，只有D项剩余的三个小方块呈“L”形，可以与图②一起拼入图①的中间层，排除A项。
故正确答案为D。</t>
  </si>
  <si>
    <t>https://x1176937.910402.xyz/img/2024/12/24/xlbh52.png</t>
  </si>
  <si>
    <t>picture 18</t>
  </si>
  <si>
    <t>将图③、图④拼在一起，那么这层还差1个方块和2个连在一起的方块可以填满，图①立起来刚好有1个方块可以填到该层空缺处，图②立起来刚好能填满另外2个方块空缺处，最底下一层可拼满；再看上面一层，刚好差4个方块的正方形，即D项中的图形可以填满上面一层。
故正确答案为D。</t>
  </si>
  <si>
    <t>https://x1176937.910402.xyz/img/2024/12/24/xlbqs9.png</t>
  </si>
  <si>
    <t>picture 19</t>
  </si>
  <si>
    <t>本题考查立体拼合。观察发现，右侧四个图形包含左侧正方体的所有外表面（可通过12个直角三角形面进行判断），因此“？”处图形无法与直角三角形面进行拼合，需与右侧四个图形中非直角三角形面（4个）进行拼合，只有D项符合。
故正确答案为D。</t>
  </si>
  <si>
    <t>https://x1176937.910402.xyz/img/2024/12/24/xlci2s.png</t>
  </si>
  <si>
    <t>picture 20</t>
  </si>
  <si>
    <t>四个选项中，B项的立体图形可以组成题干立体图形，故正确答案为B</t>
  </si>
  <si>
    <t>https://x1176937.910402.xyz/img/2024/12/24/xlctdy.png</t>
  </si>
  <si>
    <t>picture 21</t>
  </si>
  <si>
    <t>本题考查立体拼合，如下图所示，题干立体图形可由3个完全相同的A项图形拼合而成。
故正确答案为A。</t>
  </si>
  <si>
    <t>https://x1176937.910402.xyz/img/2024/12/24/xldc72.png</t>
  </si>
  <si>
    <t>picture 22</t>
  </si>
  <si>
    <t>本题考查立体拼合。题干立体图形由3个小方块组成，分别标1、2、3，如下图所示。
A项：左下角和中间的立体图形（分别标记为红色、绿色）可以拼成2个题干中的立体图形，右下角的立体图形（标记为蓝色）可通过位置变换得到题干中的立体图形，排除；
B项：右侧的立体图形（分别标记为蓝色、绿色）可以通过位置变换拼成2个题干中的立体图形，在第一层（从下往上数）标2（标记为红色，此时黑面朝内，无法看到）的小方块的内侧可以有另外一个小方块（标记应为3），组合拼成题干中的立体图形，排除；
C项：上方的立体图形（标记为绿色）可以拼成1个题干中的立体图形，右侧的立体图形（标记为蓝色）可通过位置变换得到题干中的立体图形，在第一层（从下往上数）标2（标记为红色，此时黑面朝内，无法看到）的小方块的内侧可以有另外一个小方块（标记应为3），组合拼成题干中的立体图形，排除；
D项：左下角的立体图形（标记为绿色）可以拼成1个题干中的立体图形，右面的立体图形（标记为蓝色）可通过位置变换得到题干中的立体图形，但根据题干图形的特征及黑面的位置，只存在图示中唯一的拼法。此时第三层（从下往上数）的2个小方块无法和内部的其他方块拼成题干中的立体图形，当选。
本题为选非题，故正确答案为D。</t>
  </si>
  <si>
    <t>https://x1176937.910402.xyz/img/2024/12/24/xlds9x.png</t>
  </si>
  <si>
    <t>picture 23</t>
  </si>
  <si>
    <t>本题考查立体拼合。
观察题干给出的多面体可知，图形可分为4层，由下至上第一层有12个小立方体，第二层有4个小立方体，第三层有3个小立方体，第四层有6个小立方体。图①共有四层，最上层有1个小立方体，图②共有3层，且只能拼合在由下至上的三层，如上图所示，故立体图形最上层还缺少5个小立方体，观察选项，只有C项存在一层有5个小立方体的面，据此C项当选。
故正确答案为C。</t>
  </si>
  <si>
    <t>https://x1176937.910402.xyz/img/2024/12/24/xle41f.png</t>
  </si>
  <si>
    <t>picture 24</t>
  </si>
  <si>
    <t>本题考查立体拼合。根据题干给出的立体图形可知该图形共由8个小立方体组成，观察选项发现，C、D两项均共有9个小正方体，与题干不符，排除；
再逐一分析剩下两个选项：
A项：将图①立起来，再将图②进行左右上下翻转，进行拼合即可得到题干立体图形，如图所示，当选；
B项：选项中包含两块凸起的小立方体，但是题干立体图形中只有一块小立方体是凸起的，所以无法得到题干立体图形，排除。
故正确答案为A。</t>
  </si>
  <si>
    <t>https://x1176937.910402.xyz/img/2024/12/24/xlehz8.png</t>
  </si>
  <si>
    <t>picture 25</t>
  </si>
  <si>
    <t>本题考查立体拼合，解题原则为凹凸一致。根据题干要求，可知正确选项嵌入到题干图形的黑色区域后应为一个完整的立方体。从题干可以得知，正面缺少构成“L”型的4个格子，上面第一层缺少构成“L”型的4个格子，右面缺少3个格子，排除A、D两项；对比B、C两项，C项需要进行一定的旋转才可嵌入进去，而B项不需要发生位置变化，因此B项最合适。
故正确答案为B。</t>
  </si>
  <si>
    <t>https://x1176937.910402.xyz/img/2024/12/24/xlf2gz.png</t>
  </si>
  <si>
    <t>picture 26</t>
  </si>
  <si>
    <t>本题考查立体拼合。
观察题干给出的多面体可知，横行和竖列最多均有4个正方体，其中②最下方为4个正方体，①最下方可以拼为4个正方体，则①和②正方体数量最多的行列会放置在主视图的左后方。根据题干后视图可知，第二层最多有3个小立方体，①第二行有3个小立方体，所以①在后视图的最前面，并且②最下面多出来的正方体可以和①最下方缺少的正方体进行拼合，如上图所示。拼合后可知，第二层缺少3个正方体，排除C、D两项。对比A、B两项可知，下层的正方体位置不同，①②拼合后最左侧不缺正方体，据此B项当选。
故正确答案为B。</t>
  </si>
  <si>
    <t>https://x1176937.910402.xyz/img/2024/12/24/xlfhf0.png</t>
  </si>
  <si>
    <t>picture 27</t>
  </si>
  <si>
    <t>本题考查立体拼合，解题原则为凹凸一致。根据题干要求，可知正确选项和右侧图形拼合后应为左侧正方体。将选项C进行转动后，可与题干右侧图形拼合成左侧正方体。
故正确答案为C。</t>
  </si>
  <si>
    <t>https://x1176937.910402.xyz/img/2024/12/24/xlfrhw.png</t>
  </si>
  <si>
    <t>picture 28</t>
  </si>
  <si>
    <t>本题考查立体拼合，立体图可以由①②以及D项拼合而成。
故正确答案为D。</t>
  </si>
  <si>
    <t>https://x1176937.910402.xyz/img/2024/12/24/xlg16m.png</t>
  </si>
  <si>
    <t>picture 29</t>
  </si>
  <si>
    <t>观察图①，右上角缺少了一块正方体，且左边突出来两个正方体，故可确定图①在多面体中的位置
观察图②，上面一排正方体中间少了一块正方体,故可确定图②在多面体中的位置
因此,需要补充的图形为A
故正确答案为A。</t>
  </si>
  <si>
    <t>https://x1176937.910402.xyz/img/2024/12/24/xlgrvo.png</t>
  </si>
  <si>
    <t>picture 30</t>
  </si>
  <si>
    <t>本题考查立体拼合。根据题干中的两个立体图形可共同构成一个3*3*3的立方体，观察选项，从A项第一层和第二层结合来看，是长度为4立方体的多面体，与题干不符，排除；
从上向下逐层分析题干，题干第一层两个图形相加共有6个小立方体，还需要3个小立方体才能组成的3*3*3立方体，但是D项第一层只有2个小立方体，排除；
题干第二层两个图形相加共有4个小立方体，还需要5个小立方体才能组成的3*3*3立方体，B项第二层有4个小立方体，排除。
故正确答案为C</t>
  </si>
  <si>
    <t>https://x1176937.910402.xyz/img/2024/12/24/xlh75g.png</t>
  </si>
  <si>
    <t>picture 31</t>
  </si>
  <si>
    <t>本题考查立体拼合。根据题干给出的立体图形侧面有四个面，要与该图形结合，必须也有四个面与其拼合，而D选项有三个面，可以排除；继续观察发现，题干黑色面比较特殊，只有它有一个凹进去的“凹”图形，根据凹凸对应原则，选项当中的图形也得只有一个面有一个凸出来的“凸”图形与之拼合；排除A项，剩下BC两个选项，仔细观察原图形的豁口，只有B项折叠起来能与之重合。
故正确答案为B</t>
  </si>
  <si>
    <t>https://x1176937.910402.xyz/img/2024/12/24/xlhirw.png</t>
  </si>
  <si>
    <t>picture 32</t>
  </si>
  <si>
    <t>题干要求组成立方体方块，故小方块总数应该是27块。图1是9块，图2是7块，图3是12块，图4是6块，图5是8块，排除A、B两项；剩余C、D两项，都有图3，立方体每层有9块，图3已满足一层是9块，另一层有3块，故另外两图应满足某一层相加有6块。图2和图5均无法满足某一层相加有6块，而图1上层与图4下层相加为6块，即图1、3、4可组合成立方体方块
故正确答案为C</t>
  </si>
  <si>
    <t>https://x1176937.910402.xyz/img/2024/12/24/xli3dc.png</t>
  </si>
  <si>
    <t>picture 33</t>
  </si>
  <si>
    <t>本题考查立体拼合。由题干给出的多面体的正视图和后视图，可知，图形可分为前中后3排，最前面一排，根据正视图可知共有2个小立方体，中间一排，根据正视图和后视图可知共有8个小立方体，最后一排，根据后视图可知共有12个小立方体，故该多面体共有2+8+12=22个小立方体。观察题干图形发现，①有5个小立方体，②有6个小立方体，③有5个小立方体，所以若要将①、②、③、④组合在一起拼成题干多面体，则④应该有6个小立方体。
A项有4个小立方体，B项有5个小立方体，C项有5个小立方体，D项有6个小立方体。
故正确答案为D</t>
  </si>
  <si>
    <t>https://x1176937.910402.xyz/img/2024/12/24/xlia88.png</t>
  </si>
  <si>
    <t>picture 34</t>
  </si>
  <si>
    <t>本题考查立体拼合。题干正六面体中包含8个小方块，将小方块依次标号，能通过题干图形看到7个小方块，如下图所示，看不到的小方块为⑧号。
A项：两个小黑块可能对应题干中的③号和⑦号，看不到的小黑块为⑧号，有可能是题干的组成部分，排除；
B项：两个小黑块可能对应题干中的⑥号和⑦号，看不到的小黑块为⑧号，有可能是题干的组成部分，排除；
C项：根据题干所给图形，不可能存在两个小白块相连，不可能是如图所示立方体组成部分，当选；
D项：可以对应题干中的①号、②号和④号小方块，是题干图形的组成部分，排除；
本题为选非题，故正确答案为C</t>
  </si>
  <si>
    <t>https://x1176937.910402.xyz/img/2024/12/24/xlioop.png</t>
  </si>
  <si>
    <t>picture 35</t>
  </si>
  <si>
    <t>题干的物体③由1个黑块和1个白块组成。
分析物体①，前侧的6个小方块，可以由3个物体③组成，即左侧为横着的2个物体③，右侧为1个竖着的物体③；后侧可以看到左上角1个白块和右下角1个白块，则可能是1个竖着的物体③和1个横着的物体③，所以物体①可以由物体③堆积而成。分析物体②，最上面是1个横着放的物体③，中层是2个黑块朝外的物体③，最下层是1个黑块朝外和1个黑块朝内的物体③，所以物体②可以由物体③堆积而成。即物体①和②均有可能。
故正确答案为C。</t>
  </si>
  <si>
    <t>https://x1176937.910402.xyz/img/2024/12/24/xlja68.png</t>
  </si>
  <si>
    <t>picture 36</t>
  </si>
  <si>
    <t>本题考查立体拼合。逐一代入选项进行验证。
A项：图①放在最下面一排左侧的位置，将图②左右翻转，放在上面一排左侧的位置，选项“立”起来，放在图①右下角的位置，可以拼成左边的立体图形，排除；
B项：无法与图①②拼成左边的立体图形，当选；
C项：图①放在最下面一排左侧的位置，将图②顺时针旋转，放在上面一排左侧的位置，选项上下翻转，使得单独的方块在下面，并放在图①右下角的位置，可以拼成左边的立体图形，排除；
D项：图①放在最下面一排左侧的位置，将图②“立”起来，使得单独的方块在下面，并放在图①右下角的位置，选项放在上面一排左侧的位置，可以拼成左边的立体图形，排除。
本题为选非题，故正确答案为B。</t>
  </si>
  <si>
    <t>https://x1176937.910402.xyz/img/2024/12/24/xljpyd.png</t>
  </si>
  <si>
    <t>picture 37</t>
  </si>
  <si>
    <t>本题考查立体拼合。
立体图可由①②④三个图形拼合而成，
故正确答案为B</t>
  </si>
  <si>
    <t>https://x1176937.910402.xyz/img/2024/12/24/xlk4e6.png</t>
  </si>
  <si>
    <t>picture 38</t>
  </si>
  <si>
    <t>此题为立体图形拼合问题，解题原则为凹凸一致。根据题目要求，可知正确选项和左侧图形拼合后应为正方体。观察题干左侧图形，发现外侧斜坡和其内侧上方凸出的小矩形在同一侧，而A、C两项外侧斜坡和凹进去的小矩形不在同一侧，排除；比较B、D两项，仅在中间位置不同，题干左侧图形中间位置存在斜坡，根据凹凸一致的原则，选项也应存在斜坡，只有B项符合。
故正确答案为B。</t>
  </si>
  <si>
    <t>https://x1176937.910402.xyz/img/2024/12/24/xlt5ec.png</t>
  </si>
  <si>
    <t>picture 39</t>
  </si>
  <si>
    <t>九宫格优先横行看。观察发现，第一行中，图1和图2拼合得到图3；经验证，第二行也满足此规律；第三行应用此规律，图3是由三棱柱和三棱锥拼合而成，故问号处应选择一个三棱锥的图形，A项符合，当选；B、C两项是四棱锥，排除；D项三棱锥的高与图3不符，排除。
故正确答案为A。
如图所示：
 （第三行图1横躺过来，再将A项旋转在右侧进行拼合，即可得到图3</t>
  </si>
  <si>
    <t>https://x1176937.910402.xyz/img/2024/12/24/xlt9vk.png</t>
  </si>
  <si>
    <t>picture 40</t>
  </si>
  <si>
    <t>本题考查立体拼合。题干中①为整体，②③④组合后构成①，其中A、C、D选项均能与②③组合构成①，
本题为选非题，故正确答案为B。</t>
  </si>
  <si>
    <t>https://x1176937.910402.xyz/img/2024/12/24/xltzmj.png</t>
  </si>
  <si>
    <t>picture 41</t>
  </si>
  <si>
    <t>本题考查立体拼合。根据凹凸一致原则，A项可以和给定的多面体拼成长方体。
故正确答案为A。</t>
  </si>
  <si>
    <t>https://x1176937.910402.xyz/img/2024/12/24/xlu4xu.png</t>
  </si>
  <si>
    <t>picture 42</t>
  </si>
  <si>
    <t>此题为立体图形拼接问题，做题原则为凹凸一致。首先多面体①在底面两端的中间上方有两个凸起的正方体，按照原则可知①与C项可以组合成长方体，排除C项；多面体②在右上角有两个凸起的正方体，按照原则查看选项，发现没有能够与多面体②拼合成长方体的选项；多面体③在对角线两端有两个凸起的正方体，按照原则可知多面体③与B项可以组合成长方体，排除B项；多面体④在左下角以及对边中间有两个凸起的正方体，按照原则可知多面体④与A项可以组合成长方体，排除A项。
本题为选非题，故正确答案为D</t>
  </si>
  <si>
    <t>https://x1176937.910402.xyz/img/2024/12/24/xlunb0.png</t>
  </si>
  <si>
    <t>picture 43</t>
  </si>
  <si>
    <t>每组第二个和第三个立体图形组合构成第一个立体图形。第二组中第二个图形与第三个立体图形应该凹凸相合，观察对比，应选择B项。
故正确答案为B。</t>
  </si>
  <si>
    <t>https://x1176937.910402.xyz/img/2024/12/24/xlv7rz.png</t>
  </si>
  <si>
    <t>picture 44</t>
  </si>
  <si>
    <t>题干中的立体图形可共同构成一个的长方体。
将③放入蓝色位置，图②上下翻转放入黄色位置，将C项图形立起放入橘黄色位置，即是一个完整长方体。
故正确答案为C。 </t>
  </si>
  <si>
    <t>https://x1176937.910402.xyz/img/2024/12/24/xlvfkn.png</t>
  </si>
  <si>
    <t>picture 45</t>
  </si>
  <si>
    <t>本题考查立体图形的拆分。第二个图形有圆锥的尖头，而第一个组合图形没有圆锥，故第二个图形中的圆锥的尖头一定得插进某个凹槽才可以。
故正确答案为B。</t>
  </si>
  <si>
    <t>https://x1176937.910402.xyz/img/2024/12/24/xlw4zd.png</t>
  </si>
  <si>
    <t>picture 46</t>
  </si>
  <si>
    <t>本题考查立体拼合。
观察题干给出的多面体可知，图形可分为3层，由上至下第一层有2个小立方体，第二层有7个小立方体，第三层有9个小立方体。观察发现，图②共有3层，由上至下第一层有2个小立方体，第二层有1个小立方体，第三层有3个小立方体，可以拼合在多面体右侧，如下图所示，则题干多面体第二层还剩余6个小立方体，第三层还剩余6个小立方体。图①最下层的5个小立方体排列形状与题干多面体第二层剩余的形状相似，故图①最下层可以拼合在多面体第二层，最上层可以拼合在多面体第三层，如下图所示。根据凹凸一致的原则，剩余的形状只有D项符合。
故正确答案为D。</t>
  </si>
  <si>
    <t>https://x1176937.910402.xyz/img/2024/12/24/xlwjj7.png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</si>
</sst>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9" fontId="0" fillId="0" borderId="0" xfId="0" applyNumberForma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6" Type="http://schemas.openxmlformats.org/officeDocument/2006/relationships/image" Target="media/image46.png"/><Relationship Id="rId45" Type="http://schemas.openxmlformats.org/officeDocument/2006/relationships/image" Target="media/image45.png"/><Relationship Id="rId44" Type="http://schemas.openxmlformats.org/officeDocument/2006/relationships/image" Target="media/image44.png"/><Relationship Id="rId43" Type="http://schemas.openxmlformats.org/officeDocument/2006/relationships/image" Target="media/image43.png"/><Relationship Id="rId42" Type="http://schemas.openxmlformats.org/officeDocument/2006/relationships/image" Target="media/image42.png"/><Relationship Id="rId41" Type="http://schemas.openxmlformats.org/officeDocument/2006/relationships/image" Target="media/image41.png"/><Relationship Id="rId40" Type="http://schemas.openxmlformats.org/officeDocument/2006/relationships/image" Target="media/image40.png"/><Relationship Id="rId4" Type="http://schemas.openxmlformats.org/officeDocument/2006/relationships/image" Target="media/image4.png"/><Relationship Id="rId39" Type="http://schemas.openxmlformats.org/officeDocument/2006/relationships/image" Target="media/image39.png"/><Relationship Id="rId38" Type="http://schemas.openxmlformats.org/officeDocument/2006/relationships/image" Target="media/image38.png"/><Relationship Id="rId37" Type="http://schemas.openxmlformats.org/officeDocument/2006/relationships/image" Target="media/image37.png"/><Relationship Id="rId36" Type="http://schemas.openxmlformats.org/officeDocument/2006/relationships/image" Target="media/image36.png"/><Relationship Id="rId35" Type="http://schemas.openxmlformats.org/officeDocument/2006/relationships/image" Target="media/image35.png"/><Relationship Id="rId34" Type="http://schemas.openxmlformats.org/officeDocument/2006/relationships/image" Target="media/image34.png"/><Relationship Id="rId33" Type="http://schemas.openxmlformats.org/officeDocument/2006/relationships/image" Target="media/image33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48"/>
  <sheetViews>
    <sheetView tabSelected="1" zoomScale="70" zoomScaleNormal="70" topLeftCell="A2" workbookViewId="0">
      <selection activeCell="E2" sqref="E2"/>
    </sheetView>
  </sheetViews>
  <sheetFormatPr defaultColWidth="9" defaultRowHeight="14.4" outlineLevelCol="5"/>
  <cols>
    <col min="1" max="1" width="10.7777777777778" customWidth="1"/>
    <col min="2" max="2" width="11.8888888888889" customWidth="1"/>
    <col min="3" max="3" width="41.5833333333333" customWidth="1"/>
    <col min="4" max="4" width="7.66666666666667" customWidth="1"/>
    <col min="5" max="5" width="39.7777777777778" customWidth="1"/>
    <col min="6" max="6" width="60.2222222222222" customWidth="1"/>
  </cols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t="s">
        <v>5</v>
      </c>
    </row>
    <row r="2" ht="409.5" spans="1:6">
      <c r="A2">
        <v>31</v>
      </c>
      <c r="B2" t="s">
        <v>6</v>
      </c>
      <c r="C2" t="str">
        <f>_xlfn.DISPIMG("ID_1A8070CE07D047CCA8702736638FAD2B",1)</f>
        <v>=DISPIMG("ID_1A8070CE07D047CCA8702736638FAD2B",1)</v>
      </c>
      <c r="D2" t="s">
        <v>7</v>
      </c>
      <c r="E2" s="2" t="s">
        <v>8</v>
      </c>
      <c r="F2" t="s">
        <v>9</v>
      </c>
    </row>
    <row r="3" ht="115.2" spans="1:6">
      <c r="A3">
        <v>34</v>
      </c>
      <c r="B3" t="s">
        <v>10</v>
      </c>
      <c r="C3" t="str">
        <f>_xlfn.DISPIMG("ID_CDBC4C6440C641FCBC6BB0861147FEE5",1)</f>
        <v>=DISPIMG("ID_CDBC4C6440C641FCBC6BB0861147FEE5",1)</v>
      </c>
      <c r="D3" t="s">
        <v>7</v>
      </c>
      <c r="E3" s="2" t="s">
        <v>11</v>
      </c>
      <c r="F3" t="s">
        <v>12</v>
      </c>
    </row>
    <row r="4" ht="129.6" spans="1:6">
      <c r="A4">
        <v>16</v>
      </c>
      <c r="B4" t="s">
        <v>13</v>
      </c>
      <c r="C4" t="str">
        <f>_xlfn.DISPIMG("ID_C53893743A18479EB1B0D5AE82068722",1)</f>
        <v>=DISPIMG("ID_C53893743A18479EB1B0D5AE82068722",1)</v>
      </c>
      <c r="D4" t="s">
        <v>7</v>
      </c>
      <c r="E4" s="2" t="s">
        <v>14</v>
      </c>
      <c r="F4" t="s">
        <v>15</v>
      </c>
    </row>
    <row r="5" ht="409.5" spans="1:6">
      <c r="A5">
        <v>34</v>
      </c>
      <c r="B5" t="s">
        <v>16</v>
      </c>
      <c r="C5" t="str">
        <f>_xlfn.DISPIMG("ID_F08315257961448FAE2145591121FB13",1)</f>
        <v>=DISPIMG("ID_F08315257961448FAE2145591121FB13",1)</v>
      </c>
      <c r="D5" t="s">
        <v>7</v>
      </c>
      <c r="E5" s="2" t="s">
        <v>17</v>
      </c>
      <c r="F5" t="s">
        <v>18</v>
      </c>
    </row>
    <row r="6" ht="129.6" spans="1:6">
      <c r="A6">
        <v>49</v>
      </c>
      <c r="B6" t="s">
        <v>19</v>
      </c>
      <c r="C6" t="str">
        <f>_xlfn.DISPIMG("ID_8FE4199AE1B94519826892EC562D431D",1)</f>
        <v>=DISPIMG("ID_8FE4199AE1B94519826892EC562D431D",1)</v>
      </c>
      <c r="D6" t="s">
        <v>7</v>
      </c>
      <c r="E6" s="2" t="s">
        <v>20</v>
      </c>
      <c r="F6" t="s">
        <v>21</v>
      </c>
    </row>
    <row r="7" ht="409.5" spans="1:6">
      <c r="A7">
        <v>76</v>
      </c>
      <c r="B7" t="s">
        <v>22</v>
      </c>
      <c r="C7" t="str">
        <f>_xlfn.DISPIMG("ID_5BB4C0A0F66F420A9CE06D63E22A1080",1)</f>
        <v>=DISPIMG("ID_5BB4C0A0F66F420A9CE06D63E22A1080",1)</v>
      </c>
      <c r="D7" t="s">
        <v>23</v>
      </c>
      <c r="E7" s="2" t="s">
        <v>24</v>
      </c>
      <c r="F7" t="s">
        <v>25</v>
      </c>
    </row>
    <row r="8" ht="129.6" spans="1:6">
      <c r="A8">
        <v>50</v>
      </c>
      <c r="B8" t="s">
        <v>26</v>
      </c>
      <c r="C8" t="str">
        <f>_xlfn.DISPIMG("ID_CE664037A69E4DFE960F359DC15DC3D5",1)</f>
        <v>=DISPIMG("ID_CE664037A69E4DFE960F359DC15DC3D5",1)</v>
      </c>
      <c r="D8" t="s">
        <v>7</v>
      </c>
      <c r="E8" s="2" t="s">
        <v>27</v>
      </c>
      <c r="F8" t="s">
        <v>28</v>
      </c>
    </row>
    <row r="9" ht="158.4" spans="1:6">
      <c r="A9">
        <v>49</v>
      </c>
      <c r="B9" t="s">
        <v>29</v>
      </c>
      <c r="C9" t="str">
        <f>_xlfn.DISPIMG("ID_3661E84B2EA5400280FC7B093F4C05E1",1)</f>
        <v>=DISPIMG("ID_3661E84B2EA5400280FC7B093F4C05E1",1)</v>
      </c>
      <c r="D9" t="s">
        <v>7</v>
      </c>
      <c r="E9" s="2" t="s">
        <v>30</v>
      </c>
      <c r="F9" t="s">
        <v>31</v>
      </c>
    </row>
    <row r="10" ht="172.8" spans="1:6">
      <c r="A10">
        <v>73</v>
      </c>
      <c r="B10" t="s">
        <v>32</v>
      </c>
      <c r="C10" t="str">
        <f>_xlfn.DISPIMG("ID_320E8FF013FD4F79913B5A237D270A71",1)</f>
        <v>=DISPIMG("ID_320E8FF013FD4F79913B5A237D270A71",1)</v>
      </c>
      <c r="D10" t="s">
        <v>7</v>
      </c>
      <c r="E10" s="2" t="s">
        <v>33</v>
      </c>
      <c r="F10" t="s">
        <v>34</v>
      </c>
    </row>
    <row r="11" ht="409.5" spans="1:6">
      <c r="A11">
        <v>45</v>
      </c>
      <c r="B11" t="s">
        <v>35</v>
      </c>
      <c r="C11" t="str">
        <f>_xlfn.DISPIMG("ID_DFF9767738EB41FD99271E5EF4B4A0B1",1)</f>
        <v>=DISPIMG("ID_DFF9767738EB41FD99271E5EF4B4A0B1",1)</v>
      </c>
      <c r="D11" t="s">
        <v>23</v>
      </c>
      <c r="E11" s="2" t="s">
        <v>36</v>
      </c>
      <c r="F11" t="s">
        <v>37</v>
      </c>
    </row>
    <row r="12" ht="129.6" spans="1:6">
      <c r="A12">
        <v>53</v>
      </c>
      <c r="B12" t="s">
        <v>38</v>
      </c>
      <c r="C12" t="str">
        <f>_xlfn.DISPIMG("ID_82071118F33B4CC7BB06808DFAADC726",1)</f>
        <v>=DISPIMG("ID_82071118F33B4CC7BB06808DFAADC726",1)</v>
      </c>
      <c r="D12" t="s">
        <v>7</v>
      </c>
      <c r="E12" s="2" t="s">
        <v>39</v>
      </c>
      <c r="F12" t="s">
        <v>40</v>
      </c>
    </row>
    <row r="13" ht="409.5" spans="1:6">
      <c r="A13">
        <v>60</v>
      </c>
      <c r="B13" t="s">
        <v>41</v>
      </c>
      <c r="C13" t="str">
        <f>_xlfn.DISPIMG("ID_16E5EF62168C4383846AEA77E83F206C",1)</f>
        <v>=DISPIMG("ID_16E5EF62168C4383846AEA77E83F206C",1)</v>
      </c>
      <c r="D13" t="s">
        <v>42</v>
      </c>
      <c r="E13" s="2" t="s">
        <v>43</v>
      </c>
      <c r="F13" t="s">
        <v>44</v>
      </c>
    </row>
    <row r="14" ht="129.6" spans="1:6">
      <c r="A14">
        <v>37</v>
      </c>
      <c r="B14" t="s">
        <v>45</v>
      </c>
      <c r="C14" t="str">
        <f>_xlfn.DISPIMG("ID_BD060F7CAF5C43359B1D6E54109AA9B8",1)</f>
        <v>=DISPIMG("ID_BD060F7CAF5C43359B1D6E54109AA9B8",1)</v>
      </c>
      <c r="D14" t="s">
        <v>42</v>
      </c>
      <c r="E14" s="2" t="s">
        <v>46</v>
      </c>
      <c r="F14" t="s">
        <v>47</v>
      </c>
    </row>
    <row r="15" ht="409.5" spans="1:6">
      <c r="A15">
        <v>71</v>
      </c>
      <c r="B15" t="s">
        <v>48</v>
      </c>
      <c r="C15" t="str">
        <f>_xlfn.DISPIMG("ID_27FE09A39F6746B799ADE0D3DCB83FCD",1)</f>
        <v>=DISPIMG("ID_27FE09A39F6746B799ADE0D3DCB83FCD",1)</v>
      </c>
      <c r="D15" t="s">
        <v>49</v>
      </c>
      <c r="E15" s="2" t="s">
        <v>50</v>
      </c>
      <c r="F15" t="s">
        <v>51</v>
      </c>
    </row>
    <row r="16" ht="158.4" spans="1:6">
      <c r="A16">
        <v>43</v>
      </c>
      <c r="B16" t="s">
        <v>52</v>
      </c>
      <c r="C16" t="str">
        <f>_xlfn.DISPIMG("ID_D17D5AF49E554BBC87F9AD09E2F3D86E",1)</f>
        <v>=DISPIMG("ID_D17D5AF49E554BBC87F9AD09E2F3D86E",1)</v>
      </c>
      <c r="D16" t="s">
        <v>7</v>
      </c>
      <c r="E16" s="2" t="s">
        <v>53</v>
      </c>
      <c r="F16" t="s">
        <v>54</v>
      </c>
    </row>
    <row r="17" ht="158.4" spans="1:6">
      <c r="A17">
        <v>48</v>
      </c>
      <c r="B17" t="s">
        <v>55</v>
      </c>
      <c r="C17" t="str">
        <f>_xlfn.DISPIMG("ID_C7EDE31B0A3B4D1A8F3563A654786A11",1)</f>
        <v>=DISPIMG("ID_C7EDE31B0A3B4D1A8F3563A654786A11",1)</v>
      </c>
      <c r="D17" t="s">
        <v>7</v>
      </c>
      <c r="E17" s="2" t="s">
        <v>56</v>
      </c>
      <c r="F17" t="s">
        <v>57</v>
      </c>
    </row>
    <row r="18" ht="409.5" spans="1:6">
      <c r="A18">
        <v>40</v>
      </c>
      <c r="B18" t="s">
        <v>58</v>
      </c>
      <c r="C18" t="str">
        <f>_xlfn.DISPIMG("ID_24B269FA4349485F918E8C57199405E3",1)</f>
        <v>=DISPIMG("ID_24B269FA4349485F918E8C57199405E3",1)</v>
      </c>
      <c r="D18" t="s">
        <v>23</v>
      </c>
      <c r="E18" s="2" t="s">
        <v>59</v>
      </c>
      <c r="F18" t="s">
        <v>60</v>
      </c>
    </row>
    <row r="19" ht="409.5" spans="1:6">
      <c r="A19">
        <v>40</v>
      </c>
      <c r="B19" t="s">
        <v>61</v>
      </c>
      <c r="C19" t="str">
        <f>_xlfn.DISPIMG("ID_7C1915B01B0D4E26A03A506A3D50F354",1)</f>
        <v>=DISPIMG("ID_7C1915B01B0D4E26A03A506A3D50F354",1)</v>
      </c>
      <c r="D19" t="s">
        <v>23</v>
      </c>
      <c r="E19" s="2" t="s">
        <v>62</v>
      </c>
      <c r="F19" t="s">
        <v>63</v>
      </c>
    </row>
    <row r="20" ht="409.5" spans="1:6">
      <c r="A20">
        <v>31</v>
      </c>
      <c r="B20" t="s">
        <v>64</v>
      </c>
      <c r="C20" t="str">
        <f>_xlfn.DISPIMG("ID_CA46BA6648F441D19BDE841036124D8A",1)</f>
        <v>=DISPIMG("ID_CA46BA6648F441D19BDE841036124D8A",1)</v>
      </c>
      <c r="D20" t="s">
        <v>23</v>
      </c>
      <c r="E20" s="2" t="s">
        <v>65</v>
      </c>
      <c r="F20" t="s">
        <v>66</v>
      </c>
    </row>
    <row r="21" ht="115.2" spans="1:6">
      <c r="A21">
        <v>40</v>
      </c>
      <c r="B21" t="s">
        <v>67</v>
      </c>
      <c r="C21" t="str">
        <f>_xlfn.DISPIMG("ID_5F4696AEAA1149A99ED7547E6AFD86C2",1)</f>
        <v>=DISPIMG("ID_5F4696AEAA1149A99ED7547E6AFD86C2",1)</v>
      </c>
      <c r="D21" t="s">
        <v>49</v>
      </c>
      <c r="E21" s="2" t="s">
        <v>68</v>
      </c>
      <c r="F21" t="s">
        <v>69</v>
      </c>
    </row>
    <row r="22" ht="172.8" spans="1:6">
      <c r="A22">
        <v>59</v>
      </c>
      <c r="B22" t="s">
        <v>70</v>
      </c>
      <c r="C22" t="str">
        <f>_xlfn.DISPIMG("ID_5747C96844B14D93B3804ABE6E8C90FE",1)</f>
        <v>=DISPIMG("ID_5747C96844B14D93B3804ABE6E8C90FE",1)</v>
      </c>
      <c r="D22" t="s">
        <v>7</v>
      </c>
      <c r="E22" s="2" t="s">
        <v>71</v>
      </c>
      <c r="F22" t="s">
        <v>72</v>
      </c>
    </row>
    <row r="23" ht="409.5" spans="1:6">
      <c r="A23">
        <v>45</v>
      </c>
      <c r="B23" t="s">
        <v>73</v>
      </c>
      <c r="C23" t="str">
        <f>_xlfn.DISPIMG("ID_90235F54DA4741BF8BDACF1365B40736",1)</f>
        <v>=DISPIMG("ID_90235F54DA4741BF8BDACF1365B40736",1)</v>
      </c>
      <c r="D23" t="s">
        <v>23</v>
      </c>
      <c r="E23" s="2" t="s">
        <v>74</v>
      </c>
      <c r="F23" t="s">
        <v>75</v>
      </c>
    </row>
    <row r="24" ht="409.5" spans="1:6">
      <c r="A24">
        <v>58</v>
      </c>
      <c r="B24" t="s">
        <v>76</v>
      </c>
      <c r="C24" t="str">
        <f>_xlfn.DISPIMG("ID_971D655749A0464BAFC42E57FB48D20F",1)</f>
        <v>=DISPIMG("ID_971D655749A0464BAFC42E57FB48D20F",1)</v>
      </c>
      <c r="D24" t="s">
        <v>42</v>
      </c>
      <c r="E24" s="2" t="s">
        <v>77</v>
      </c>
      <c r="F24" t="s">
        <v>78</v>
      </c>
    </row>
    <row r="25" ht="409.5" spans="1:6">
      <c r="A25">
        <v>55</v>
      </c>
      <c r="B25" t="s">
        <v>79</v>
      </c>
      <c r="C25" t="str">
        <f>_xlfn.DISPIMG("ID_33D7B8D62ADA4A04A9ADA1A114F764A6",1)</f>
        <v>=DISPIMG("ID_33D7B8D62ADA4A04A9ADA1A114F764A6",1)</v>
      </c>
      <c r="D25" t="s">
        <v>7</v>
      </c>
      <c r="E25" s="2" t="s">
        <v>80</v>
      </c>
      <c r="F25" t="s">
        <v>81</v>
      </c>
    </row>
    <row r="26" ht="409.5" spans="1:6">
      <c r="A26">
        <v>88</v>
      </c>
      <c r="B26" t="s">
        <v>82</v>
      </c>
      <c r="C26" t="str">
        <f>_xlfn.DISPIMG("ID_8499BB707C1D48CDB944B76B55DCCF16",1)</f>
        <v>=DISPIMG("ID_8499BB707C1D48CDB944B76B55DCCF16",1)</v>
      </c>
      <c r="D26" t="s">
        <v>49</v>
      </c>
      <c r="E26" s="2" t="s">
        <v>83</v>
      </c>
      <c r="F26" t="s">
        <v>84</v>
      </c>
    </row>
    <row r="27" ht="409.5" spans="1:6">
      <c r="A27">
        <v>73</v>
      </c>
      <c r="B27" t="s">
        <v>85</v>
      </c>
      <c r="C27" t="str">
        <f>_xlfn.DISPIMG("ID_B7ED2DC2E31E4F09810B180C469A611E",1)</f>
        <v>=DISPIMG("ID_B7ED2DC2E31E4F09810B180C469A611E",1)</v>
      </c>
      <c r="D27" t="s">
        <v>49</v>
      </c>
      <c r="E27" s="2" t="s">
        <v>86</v>
      </c>
      <c r="F27" t="s">
        <v>87</v>
      </c>
    </row>
    <row r="28" ht="302.4" spans="1:6">
      <c r="A28">
        <v>54</v>
      </c>
      <c r="B28" t="s">
        <v>88</v>
      </c>
      <c r="C28" t="str">
        <f>_xlfn.DISPIMG("ID_0965F0658B694668BA6318DA6141C2E5",1)</f>
        <v>=DISPIMG("ID_0965F0658B694668BA6318DA6141C2E5",1)</v>
      </c>
      <c r="D28" t="s">
        <v>42</v>
      </c>
      <c r="E28" s="2" t="s">
        <v>89</v>
      </c>
      <c r="F28" t="s">
        <v>90</v>
      </c>
    </row>
    <row r="29" ht="129.6" spans="1:6">
      <c r="A29">
        <v>41</v>
      </c>
      <c r="B29" t="s">
        <v>91</v>
      </c>
      <c r="C29" t="str">
        <f>_xlfn.DISPIMG("ID_9D5D80F6728946FE9600B92FD9C87490",1)</f>
        <v>=DISPIMG("ID_9D5D80F6728946FE9600B92FD9C87490",1)</v>
      </c>
      <c r="D29" t="s">
        <v>23</v>
      </c>
      <c r="E29" s="2" t="s">
        <v>92</v>
      </c>
      <c r="F29" t="s">
        <v>93</v>
      </c>
    </row>
    <row r="30" ht="374.4" spans="1:6">
      <c r="A30">
        <v>60</v>
      </c>
      <c r="B30" t="s">
        <v>94</v>
      </c>
      <c r="C30" t="str">
        <f>_xlfn.DISPIMG("ID_8A91A5A8233D48039EEE232D7531615B",1)</f>
        <v>=DISPIMG("ID_8A91A5A8233D48039EEE232D7531615B",1)</v>
      </c>
      <c r="D30" t="s">
        <v>7</v>
      </c>
      <c r="E30" s="2" t="s">
        <v>95</v>
      </c>
      <c r="F30" t="s">
        <v>96</v>
      </c>
    </row>
    <row r="31" ht="409.5" spans="1:6">
      <c r="A31">
        <v>71</v>
      </c>
      <c r="B31" t="s">
        <v>97</v>
      </c>
      <c r="C31" t="str">
        <f>_xlfn.DISPIMG("ID_7118556B4EE84ABCAAF167E8BD91A004",1)</f>
        <v>=DISPIMG("ID_7118556B4EE84ABCAAF167E8BD91A004",1)</v>
      </c>
      <c r="D31" t="s">
        <v>42</v>
      </c>
      <c r="E31" s="2" t="s">
        <v>98</v>
      </c>
      <c r="F31" t="s">
        <v>99</v>
      </c>
    </row>
    <row r="32" ht="409.5" spans="1:6">
      <c r="A32">
        <v>38</v>
      </c>
      <c r="B32" t="s">
        <v>100</v>
      </c>
      <c r="C32" t="str">
        <f>_xlfn.DISPIMG("ID_961ED2DA8DB742FDB3B33EC365D2BD27",1)</f>
        <v>=DISPIMG("ID_961ED2DA8DB742FDB3B33EC365D2BD27",1)</v>
      </c>
      <c r="D32" t="s">
        <v>49</v>
      </c>
      <c r="E32" s="2" t="s">
        <v>101</v>
      </c>
      <c r="F32" t="s">
        <v>102</v>
      </c>
    </row>
    <row r="33" ht="409.5" spans="1:6">
      <c r="A33">
        <v>62</v>
      </c>
      <c r="B33" t="s">
        <v>103</v>
      </c>
      <c r="C33" t="str">
        <f>_xlfn.DISPIMG("ID_7EC68CF44FE348B081B5DF149769FE25",1)</f>
        <v>=DISPIMG("ID_7EC68CF44FE348B081B5DF149769FE25",1)</v>
      </c>
      <c r="D33" t="s">
        <v>42</v>
      </c>
      <c r="E33" s="2" t="s">
        <v>104</v>
      </c>
      <c r="F33" t="s">
        <v>105</v>
      </c>
    </row>
    <row r="34" ht="409.5" spans="1:6">
      <c r="A34">
        <v>53</v>
      </c>
      <c r="B34" t="s">
        <v>106</v>
      </c>
      <c r="C34" t="str">
        <f>_xlfn.DISPIMG("ID_25D7BD1FA7E544C1985DAB3E6E031E4B",1)</f>
        <v>=DISPIMG("ID_25D7BD1FA7E544C1985DAB3E6E031E4B",1)</v>
      </c>
      <c r="D34" t="s">
        <v>23</v>
      </c>
      <c r="E34" s="2" t="s">
        <v>107</v>
      </c>
      <c r="F34" t="s">
        <v>108</v>
      </c>
    </row>
    <row r="35" ht="409.5" spans="1:6">
      <c r="A35">
        <v>70</v>
      </c>
      <c r="B35" t="s">
        <v>109</v>
      </c>
      <c r="C35" t="str">
        <f>_xlfn.DISPIMG("ID_F77FE5755DF747199D273A1C94C86810",1)</f>
        <v>=DISPIMG("ID_F77FE5755DF747199D273A1C94C86810",1)</v>
      </c>
      <c r="D35" t="s">
        <v>42</v>
      </c>
      <c r="E35" s="2" t="s">
        <v>110</v>
      </c>
      <c r="F35" t="s">
        <v>111</v>
      </c>
    </row>
    <row r="36" ht="409.5" spans="1:6">
      <c r="A36" s="3">
        <v>0.58</v>
      </c>
      <c r="B36" t="s">
        <v>112</v>
      </c>
      <c r="C36" t="str">
        <f>_xlfn.DISPIMG("ID_DAA0C092BF224C378F684BC5DBD84342",1)</f>
        <v>=DISPIMG("ID_DAA0C092BF224C378F684BC5DBD84342",1)</v>
      </c>
      <c r="D36" t="s">
        <v>42</v>
      </c>
      <c r="E36" s="2" t="s">
        <v>113</v>
      </c>
      <c r="F36" t="s">
        <v>114</v>
      </c>
    </row>
    <row r="37" ht="409.5" spans="1:6">
      <c r="A37">
        <v>51</v>
      </c>
      <c r="B37" t="s">
        <v>115</v>
      </c>
      <c r="C37" t="str">
        <f>_xlfn.DISPIMG("ID_0DCDE87ADA904A658DE0CE09183FFE3C",1)</f>
        <v>=DISPIMG("ID_0DCDE87ADA904A658DE0CE09183FFE3C",1)</v>
      </c>
      <c r="D37" t="s">
        <v>49</v>
      </c>
      <c r="E37" s="2" t="s">
        <v>116</v>
      </c>
      <c r="F37" t="s">
        <v>117</v>
      </c>
    </row>
    <row r="38" ht="144" spans="1:6">
      <c r="A38">
        <v>84</v>
      </c>
      <c r="B38" t="s">
        <v>118</v>
      </c>
      <c r="C38" t="str">
        <f>_xlfn.DISPIMG("ID_433B75F95BA44E3388785D290E2A3322",1)</f>
        <v>=DISPIMG("ID_433B75F95BA44E3388785D290E2A3322",1)</v>
      </c>
      <c r="D38" t="s">
        <v>49</v>
      </c>
      <c r="E38" s="2" t="s">
        <v>119</v>
      </c>
      <c r="F38" t="s">
        <v>120</v>
      </c>
    </row>
    <row r="39" ht="409.5" spans="1:6">
      <c r="A39">
        <v>78</v>
      </c>
      <c r="B39" t="s">
        <v>121</v>
      </c>
      <c r="C39" t="str">
        <f>_xlfn.DISPIMG("ID_DB456C7DD61342F181BEC449F825ED2F",1)</f>
        <v>=DISPIMG("ID_DB456C7DD61342F181BEC449F825ED2F",1)</v>
      </c>
      <c r="D39" t="s">
        <v>49</v>
      </c>
      <c r="E39" s="2" t="s">
        <v>122</v>
      </c>
      <c r="F39" t="s">
        <v>123</v>
      </c>
    </row>
    <row r="40" ht="409.5" spans="1:6">
      <c r="A40">
        <v>33</v>
      </c>
      <c r="B40" t="s">
        <v>124</v>
      </c>
      <c r="C40" t="str">
        <f>_xlfn.DISPIMG("ID_D4E9B872196B4008A189F416A46ADFD3",1)</f>
        <v>=DISPIMG("ID_D4E9B872196B4008A189F416A46ADFD3",1)</v>
      </c>
      <c r="D40" t="s">
        <v>7</v>
      </c>
      <c r="E40" s="2" t="s">
        <v>125</v>
      </c>
      <c r="F40" t="s">
        <v>126</v>
      </c>
    </row>
    <row r="41" ht="230.4" spans="1:6">
      <c r="A41">
        <v>59</v>
      </c>
      <c r="B41" t="s">
        <v>127</v>
      </c>
      <c r="C41" t="str">
        <f>_xlfn.DISPIMG("ID_440A6245C03E45EFA1FCA046ECE9B5FC",1)</f>
        <v>=DISPIMG("ID_440A6245C03E45EFA1FCA046ECE9B5FC",1)</v>
      </c>
      <c r="D41" t="s">
        <v>49</v>
      </c>
      <c r="E41" s="2" t="s">
        <v>128</v>
      </c>
      <c r="F41" t="s">
        <v>129</v>
      </c>
    </row>
    <row r="42" ht="158.4" spans="1:6">
      <c r="A42">
        <v>67</v>
      </c>
      <c r="B42" t="s">
        <v>130</v>
      </c>
      <c r="C42" t="str">
        <f>_xlfn.DISPIMG("ID_E4DEA64BCB9246D982ADAE1122E390BE",1)</f>
        <v>=DISPIMG("ID_E4DEA64BCB9246D982ADAE1122E390BE",1)</v>
      </c>
      <c r="D42" t="s">
        <v>7</v>
      </c>
      <c r="E42" s="2" t="s">
        <v>131</v>
      </c>
      <c r="F42" t="s">
        <v>132</v>
      </c>
    </row>
    <row r="43" ht="409.5" spans="1:6">
      <c r="A43">
        <v>83</v>
      </c>
      <c r="B43" t="s">
        <v>133</v>
      </c>
      <c r="C43" t="str">
        <f>_xlfn.DISPIMG("ID_A940906B2C4E4356A7EFE3DA17FB9CCC",1)</f>
        <v>=DISPIMG("ID_A940906B2C4E4356A7EFE3DA17FB9CCC",1)</v>
      </c>
      <c r="D43" t="s">
        <v>23</v>
      </c>
      <c r="E43" s="2" t="s">
        <v>134</v>
      </c>
      <c r="F43" t="s">
        <v>135</v>
      </c>
    </row>
    <row r="44" ht="259.2" spans="1:6">
      <c r="A44">
        <v>62</v>
      </c>
      <c r="B44" t="s">
        <v>136</v>
      </c>
      <c r="C44" t="str">
        <f>_xlfn.DISPIMG("ID_9462EFD8A6504054914D97B2906A98C6",1)</f>
        <v>=DISPIMG("ID_9462EFD8A6504054914D97B2906A98C6",1)</v>
      </c>
      <c r="D44" t="s">
        <v>49</v>
      </c>
      <c r="E44" s="2" t="s">
        <v>137</v>
      </c>
      <c r="F44" t="s">
        <v>138</v>
      </c>
    </row>
    <row r="45" ht="288" spans="1:6">
      <c r="A45">
        <v>59</v>
      </c>
      <c r="B45" t="s">
        <v>139</v>
      </c>
      <c r="C45" t="str">
        <f>_xlfn.DISPIMG("ID_01F15D7940914E63BD89953B82CE0F0D",1)</f>
        <v>=DISPIMG("ID_01F15D7940914E63BD89953B82CE0F0D",1)</v>
      </c>
      <c r="D45" t="s">
        <v>42</v>
      </c>
      <c r="E45" s="2" t="s">
        <v>140</v>
      </c>
      <c r="F45" t="s">
        <v>141</v>
      </c>
    </row>
    <row r="46" ht="259.2" spans="1:6">
      <c r="A46">
        <v>88</v>
      </c>
      <c r="B46" t="s">
        <v>142</v>
      </c>
      <c r="C46" t="str">
        <f>_xlfn.DISPIMG("ID_E15ED88341D64617A0CACA543CA14211",1)</f>
        <v>=DISPIMG("ID_E15ED88341D64617A0CACA543CA14211",1)</v>
      </c>
      <c r="D46" t="s">
        <v>49</v>
      </c>
      <c r="E46" s="2" t="s">
        <v>143</v>
      </c>
      <c r="F46" t="s">
        <v>144</v>
      </c>
    </row>
    <row r="47" ht="409.5" spans="1:6">
      <c r="A47">
        <v>36</v>
      </c>
      <c r="B47" t="s">
        <v>145</v>
      </c>
      <c r="C47" t="str">
        <f>_xlfn.DISPIMG("ID_FE17A555DB554A3BB09888B566FD9B60",1)</f>
        <v>=DISPIMG("ID_FE17A555DB554A3BB09888B566FD9B60",1)</v>
      </c>
      <c r="D47" t="s">
        <v>23</v>
      </c>
      <c r="E47" s="2" t="s">
        <v>146</v>
      </c>
      <c r="F47" t="s">
        <v>147</v>
      </c>
    </row>
    <row r="48" spans="5:5">
      <c r="E48" s="2"/>
    </row>
  </sheetData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2023-05-12T11:15:00Z</dcterms:created>
  <dcterms:modified xsi:type="dcterms:W3CDTF">2025-05-28T06:16:17Z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2F0C3B5762E940DE97EEE1B46BCCEA73_12</vt:lpwstr>
  </property>
</Properties>
</file>