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1301" name="ID_2F21F657DD8A489FBFEEF5EA9A9EDA91" descr="图片 1"/>
        <xdr:cNvPicPr/>
      </xdr:nvPicPr>
      <xdr:blipFill>
        <a:blip r:embed="rId1"/>
        <a:stretch>
          <a:fillRect/>
        </a:stretch>
      </xdr:blipFill>
      <xdr:spPr>
        <a:xfrm>
          <a:off x="0" y="0"/>
          <a:ext cx="7915275" cy="2714625"/>
        </a:xfrm>
        <a:prstGeom prst="rect">
          <a:avLst/>
        </a:prstGeom>
      </xdr:spPr>
    </xdr:pic>
  </etc:cellImage>
  <etc:cellImage>
    <xdr:pic>
      <xdr:nvPicPr>
        <xdr:cNvPr id="1327" name="ID_C7AC64C0BF934BE387904CAE41B348E3" descr="图片 27"/>
        <xdr:cNvPicPr/>
      </xdr:nvPicPr>
      <xdr:blipFill>
        <a:blip r:embed="rId2"/>
        <a:stretch>
          <a:fillRect/>
        </a:stretch>
      </xdr:blipFill>
      <xdr:spPr>
        <a:xfrm>
          <a:off x="0" y="0"/>
          <a:ext cx="6667500" cy="4333875"/>
        </a:xfrm>
        <a:prstGeom prst="rect">
          <a:avLst/>
        </a:prstGeom>
      </xdr:spPr>
    </xdr:pic>
  </etc:cellImage>
  <etc:cellImage>
    <xdr:pic>
      <xdr:nvPicPr>
        <xdr:cNvPr id="1304" name="ID_750893A8676042AF8B8B8850C92D6268" descr="图片 4"/>
        <xdr:cNvPicPr/>
      </xdr:nvPicPr>
      <xdr:blipFill>
        <a:blip r:embed="rId3"/>
        <a:stretch>
          <a:fillRect/>
        </a:stretch>
      </xdr:blipFill>
      <xdr:spPr>
        <a:xfrm>
          <a:off x="0" y="0"/>
          <a:ext cx="7639050" cy="2552700"/>
        </a:xfrm>
        <a:prstGeom prst="rect">
          <a:avLst/>
        </a:prstGeom>
      </xdr:spPr>
    </xdr:pic>
  </etc:cellImage>
  <etc:cellImage>
    <xdr:pic>
      <xdr:nvPicPr>
        <xdr:cNvPr id="1303" name="ID_0A5102861B3F42F6A00809229A9CD99A" descr="图片 3"/>
        <xdr:cNvPicPr/>
      </xdr:nvPicPr>
      <xdr:blipFill>
        <a:blip r:embed="rId4"/>
        <a:stretch>
          <a:fillRect/>
        </a:stretch>
      </xdr:blipFill>
      <xdr:spPr>
        <a:xfrm>
          <a:off x="0" y="0"/>
          <a:ext cx="7896225" cy="2952750"/>
        </a:xfrm>
        <a:prstGeom prst="rect">
          <a:avLst/>
        </a:prstGeom>
      </xdr:spPr>
    </xdr:pic>
  </etc:cellImage>
  <etc:cellImage>
    <xdr:pic>
      <xdr:nvPicPr>
        <xdr:cNvPr id="1325" name="ID_50B756724AD340859F2D68F409B596CF" descr="图片 25"/>
        <xdr:cNvPicPr/>
      </xdr:nvPicPr>
      <xdr:blipFill>
        <a:blip r:embed="rId5"/>
        <a:stretch>
          <a:fillRect/>
        </a:stretch>
      </xdr:blipFill>
      <xdr:spPr>
        <a:xfrm>
          <a:off x="0" y="0"/>
          <a:ext cx="6981825" cy="5105400"/>
        </a:xfrm>
        <a:prstGeom prst="rect">
          <a:avLst/>
        </a:prstGeom>
      </xdr:spPr>
    </xdr:pic>
  </etc:cellImage>
  <etc:cellImage>
    <xdr:pic>
      <xdr:nvPicPr>
        <xdr:cNvPr id="1302" name="ID_E9C7069638EF41EB8006DC6773EDFB7E" descr="图片 2"/>
        <xdr:cNvPicPr/>
      </xdr:nvPicPr>
      <xdr:blipFill>
        <a:blip r:embed="rId6"/>
        <a:stretch>
          <a:fillRect/>
        </a:stretch>
      </xdr:blipFill>
      <xdr:spPr>
        <a:xfrm>
          <a:off x="0" y="0"/>
          <a:ext cx="7296150" cy="4000500"/>
        </a:xfrm>
        <a:prstGeom prst="rect">
          <a:avLst/>
        </a:prstGeom>
      </xdr:spPr>
    </xdr:pic>
  </etc:cellImage>
  <etc:cellImage>
    <xdr:pic>
      <xdr:nvPicPr>
        <xdr:cNvPr id="1307" name="ID_19A26AAD236E41F3B503E8186D46DA84" descr="图片 7"/>
        <xdr:cNvPicPr/>
      </xdr:nvPicPr>
      <xdr:blipFill>
        <a:blip r:embed="rId7"/>
        <a:stretch>
          <a:fillRect/>
        </a:stretch>
      </xdr:blipFill>
      <xdr:spPr>
        <a:xfrm>
          <a:off x="0" y="0"/>
          <a:ext cx="4943475" cy="3124200"/>
        </a:xfrm>
        <a:prstGeom prst="rect">
          <a:avLst/>
        </a:prstGeom>
      </xdr:spPr>
    </xdr:pic>
  </etc:cellImage>
  <etc:cellImage>
    <xdr:pic>
      <xdr:nvPicPr>
        <xdr:cNvPr id="1329" name="ID_CFC9AF75EA3545D5969E893D6D0D8CA0" descr="图片 29"/>
        <xdr:cNvPicPr/>
      </xdr:nvPicPr>
      <xdr:blipFill>
        <a:blip r:embed="rId8"/>
        <a:stretch>
          <a:fillRect/>
        </a:stretch>
      </xdr:blipFill>
      <xdr:spPr>
        <a:xfrm>
          <a:off x="0" y="0"/>
          <a:ext cx="6667500" cy="3086100"/>
        </a:xfrm>
        <a:prstGeom prst="rect">
          <a:avLst/>
        </a:prstGeom>
      </xdr:spPr>
    </xdr:pic>
  </etc:cellImage>
  <etc:cellImage>
    <xdr:pic>
      <xdr:nvPicPr>
        <xdr:cNvPr id="1306" name="ID_E3910F336F39457383C60B9BEE422A07" descr="图片 6"/>
        <xdr:cNvPicPr/>
      </xdr:nvPicPr>
      <xdr:blipFill>
        <a:blip r:embed="rId9"/>
        <a:stretch>
          <a:fillRect/>
        </a:stretch>
      </xdr:blipFill>
      <xdr:spPr>
        <a:xfrm>
          <a:off x="0" y="0"/>
          <a:ext cx="6362700" cy="2867025"/>
        </a:xfrm>
        <a:prstGeom prst="rect">
          <a:avLst/>
        </a:prstGeom>
      </xdr:spPr>
    </xdr:pic>
  </etc:cellImage>
  <etc:cellImage>
    <xdr:pic>
      <xdr:nvPicPr>
        <xdr:cNvPr id="1330" name="ID_50F6AD63286C46679593A904F675A9E3" descr="图片 30"/>
        <xdr:cNvPicPr/>
      </xdr:nvPicPr>
      <xdr:blipFill>
        <a:blip r:embed="rId10"/>
        <a:stretch>
          <a:fillRect/>
        </a:stretch>
      </xdr:blipFill>
      <xdr:spPr>
        <a:xfrm>
          <a:off x="0" y="0"/>
          <a:ext cx="6667500" cy="7886700"/>
        </a:xfrm>
        <a:prstGeom prst="rect">
          <a:avLst/>
        </a:prstGeom>
      </xdr:spPr>
    </xdr:pic>
  </etc:cellImage>
  <etc:cellImage>
    <xdr:pic>
      <xdr:nvPicPr>
        <xdr:cNvPr id="1305" name="ID_379D619836824328B68BABCC3814804F" descr="图片 5"/>
        <xdr:cNvPicPr/>
      </xdr:nvPicPr>
      <xdr:blipFill>
        <a:blip r:embed="rId11"/>
        <a:stretch>
          <a:fillRect/>
        </a:stretch>
      </xdr:blipFill>
      <xdr:spPr>
        <a:xfrm>
          <a:off x="0" y="0"/>
          <a:ext cx="5238750" cy="3619500"/>
        </a:xfrm>
        <a:prstGeom prst="rect">
          <a:avLst/>
        </a:prstGeom>
      </xdr:spPr>
    </xdr:pic>
  </etc:cellImage>
  <etc:cellImage>
    <xdr:pic>
      <xdr:nvPicPr>
        <xdr:cNvPr id="1331" name="ID_F7FF9B49C1494268BA272A744C17ECD4" descr="图片 31"/>
        <xdr:cNvPicPr/>
      </xdr:nvPicPr>
      <xdr:blipFill>
        <a:blip r:embed="rId12"/>
        <a:stretch>
          <a:fillRect/>
        </a:stretch>
      </xdr:blipFill>
      <xdr:spPr>
        <a:xfrm>
          <a:off x="0" y="0"/>
          <a:ext cx="4200525" cy="3105150"/>
        </a:xfrm>
        <a:prstGeom prst="rect">
          <a:avLst/>
        </a:prstGeom>
      </xdr:spPr>
    </xdr:pic>
  </etc:cellImage>
  <etc:cellImage>
    <xdr:pic>
      <xdr:nvPicPr>
        <xdr:cNvPr id="1308" name="ID_5DD5E68F20ED4A0989B94D9B45C142A7" descr="图片 8"/>
        <xdr:cNvPicPr/>
      </xdr:nvPicPr>
      <xdr:blipFill>
        <a:blip r:embed="rId13"/>
        <a:stretch>
          <a:fillRect/>
        </a:stretch>
      </xdr:blipFill>
      <xdr:spPr>
        <a:xfrm>
          <a:off x="0" y="0"/>
          <a:ext cx="8267700" cy="3619500"/>
        </a:xfrm>
        <a:prstGeom prst="rect">
          <a:avLst/>
        </a:prstGeom>
      </xdr:spPr>
    </xdr:pic>
  </etc:cellImage>
  <etc:cellImage>
    <xdr:pic>
      <xdr:nvPicPr>
        <xdr:cNvPr id="1309" name="ID_8AD605BE41D64A8796034FBE0CAB731B" descr="图片 9"/>
        <xdr:cNvPicPr/>
      </xdr:nvPicPr>
      <xdr:blipFill>
        <a:blip r:embed="rId14"/>
        <a:stretch>
          <a:fillRect/>
        </a:stretch>
      </xdr:blipFill>
      <xdr:spPr>
        <a:xfrm>
          <a:off x="0" y="0"/>
          <a:ext cx="8134350" cy="2695575"/>
        </a:xfrm>
        <a:prstGeom prst="rect">
          <a:avLst/>
        </a:prstGeom>
      </xdr:spPr>
    </xdr:pic>
  </etc:cellImage>
  <etc:cellImage>
    <xdr:pic>
      <xdr:nvPicPr>
        <xdr:cNvPr id="1333" name="ID_0B7913C92EF142C08CC73D15D0E41DAF" descr="图片 33"/>
        <xdr:cNvPicPr/>
      </xdr:nvPicPr>
      <xdr:blipFill>
        <a:blip r:embed="rId15"/>
        <a:stretch>
          <a:fillRect/>
        </a:stretch>
      </xdr:blipFill>
      <xdr:spPr>
        <a:xfrm>
          <a:off x="0" y="0"/>
          <a:ext cx="6667500" cy="2943225"/>
        </a:xfrm>
        <a:prstGeom prst="rect">
          <a:avLst/>
        </a:prstGeom>
      </xdr:spPr>
    </xdr:pic>
  </etc:cellImage>
  <etc:cellImage>
    <xdr:pic>
      <xdr:nvPicPr>
        <xdr:cNvPr id="1310" name="ID_280B8360692A4B4F87B00FC0A6142CE9" descr="图片 10"/>
        <xdr:cNvPicPr/>
      </xdr:nvPicPr>
      <xdr:blipFill>
        <a:blip r:embed="rId16"/>
        <a:stretch>
          <a:fillRect/>
        </a:stretch>
      </xdr:blipFill>
      <xdr:spPr>
        <a:xfrm>
          <a:off x="0" y="0"/>
          <a:ext cx="5848350" cy="3895725"/>
        </a:xfrm>
        <a:prstGeom prst="rect">
          <a:avLst/>
        </a:prstGeom>
      </xdr:spPr>
    </xdr:pic>
  </etc:cellImage>
  <etc:cellImage>
    <xdr:pic>
      <xdr:nvPicPr>
        <xdr:cNvPr id="1336" name="ID_F781144B439F4397BB2C8B66F7825AF4" descr="图片 36"/>
        <xdr:cNvPicPr/>
      </xdr:nvPicPr>
      <xdr:blipFill>
        <a:blip r:embed="rId17"/>
        <a:stretch>
          <a:fillRect/>
        </a:stretch>
      </xdr:blipFill>
      <xdr:spPr>
        <a:xfrm>
          <a:off x="0" y="0"/>
          <a:ext cx="6667500" cy="1933575"/>
        </a:xfrm>
        <a:prstGeom prst="rect">
          <a:avLst/>
        </a:prstGeom>
      </xdr:spPr>
    </xdr:pic>
  </etc:cellImage>
  <etc:cellImage>
    <xdr:pic>
      <xdr:nvPicPr>
        <xdr:cNvPr id="1311" name="ID_0F1D7F6C13C945A2992DAD46B244F864" descr="图片 11"/>
        <xdr:cNvPicPr/>
      </xdr:nvPicPr>
      <xdr:blipFill>
        <a:blip r:embed="rId18"/>
        <a:stretch>
          <a:fillRect/>
        </a:stretch>
      </xdr:blipFill>
      <xdr:spPr>
        <a:xfrm>
          <a:off x="0" y="0"/>
          <a:ext cx="7343775" cy="5381625"/>
        </a:xfrm>
        <a:prstGeom prst="rect">
          <a:avLst/>
        </a:prstGeom>
      </xdr:spPr>
    </xdr:pic>
  </etc:cellImage>
  <etc:cellImage>
    <xdr:pic>
      <xdr:nvPicPr>
        <xdr:cNvPr id="1335" name="ID_46749F028F2047A18EE42638F961DB9A" descr="图片 35"/>
        <xdr:cNvPicPr/>
      </xdr:nvPicPr>
      <xdr:blipFill>
        <a:blip r:embed="rId19"/>
        <a:stretch>
          <a:fillRect/>
        </a:stretch>
      </xdr:blipFill>
      <xdr:spPr>
        <a:xfrm>
          <a:off x="0" y="0"/>
          <a:ext cx="5495925" cy="2400300"/>
        </a:xfrm>
        <a:prstGeom prst="rect">
          <a:avLst/>
        </a:prstGeom>
      </xdr:spPr>
    </xdr:pic>
  </etc:cellImage>
  <etc:cellImage>
    <xdr:pic>
      <xdr:nvPicPr>
        <xdr:cNvPr id="1312" name="ID_C0F8C534332D44D4B449F7F3ECADF56D" descr="图片 12"/>
        <xdr:cNvPicPr/>
      </xdr:nvPicPr>
      <xdr:blipFill>
        <a:blip r:embed="rId20"/>
        <a:stretch>
          <a:fillRect/>
        </a:stretch>
      </xdr:blipFill>
      <xdr:spPr>
        <a:xfrm>
          <a:off x="0" y="0"/>
          <a:ext cx="5514975" cy="2600325"/>
        </a:xfrm>
        <a:prstGeom prst="rect">
          <a:avLst/>
        </a:prstGeom>
      </xdr:spPr>
    </xdr:pic>
  </etc:cellImage>
  <etc:cellImage>
    <xdr:pic>
      <xdr:nvPicPr>
        <xdr:cNvPr id="1313" name="ID_CA360CE8D1A84E4D944B19BE6BCD0CC2" descr="图片 13"/>
        <xdr:cNvPicPr/>
      </xdr:nvPicPr>
      <xdr:blipFill>
        <a:blip r:embed="rId21"/>
        <a:stretch>
          <a:fillRect/>
        </a:stretch>
      </xdr:blipFill>
      <xdr:spPr>
        <a:xfrm>
          <a:off x="0" y="0"/>
          <a:ext cx="7391400" cy="5534025"/>
        </a:xfrm>
        <a:prstGeom prst="rect">
          <a:avLst/>
        </a:prstGeom>
      </xdr:spPr>
    </xdr:pic>
  </etc:cellImage>
  <etc:cellImage>
    <xdr:pic>
      <xdr:nvPicPr>
        <xdr:cNvPr id="1337" name="ID_488763C6B1D84DA8BB279963CF2E2736" descr="图片 37"/>
        <xdr:cNvPicPr/>
      </xdr:nvPicPr>
      <xdr:blipFill>
        <a:blip r:embed="rId22"/>
        <a:stretch>
          <a:fillRect/>
        </a:stretch>
      </xdr:blipFill>
      <xdr:spPr>
        <a:xfrm>
          <a:off x="0" y="0"/>
          <a:ext cx="6667500" cy="1933575"/>
        </a:xfrm>
        <a:prstGeom prst="rect">
          <a:avLst/>
        </a:prstGeom>
      </xdr:spPr>
    </xdr:pic>
  </etc:cellImage>
  <etc:cellImage>
    <xdr:pic>
      <xdr:nvPicPr>
        <xdr:cNvPr id="1314" name="ID_7978FA44844340F3900DB9F4A5F77830" descr="图片 14"/>
        <xdr:cNvPicPr/>
      </xdr:nvPicPr>
      <xdr:blipFill>
        <a:blip r:embed="rId23"/>
        <a:stretch>
          <a:fillRect/>
        </a:stretch>
      </xdr:blipFill>
      <xdr:spPr>
        <a:xfrm>
          <a:off x="0" y="0"/>
          <a:ext cx="3981450" cy="4514850"/>
        </a:xfrm>
        <a:prstGeom prst="rect">
          <a:avLst/>
        </a:prstGeom>
      </xdr:spPr>
    </xdr:pic>
  </etc:cellImage>
  <etc:cellImage>
    <xdr:pic>
      <xdr:nvPicPr>
        <xdr:cNvPr id="1315" name="ID_942DAA2DDE3247B392D0951C23DB8720" descr="图片 15"/>
        <xdr:cNvPicPr/>
      </xdr:nvPicPr>
      <xdr:blipFill>
        <a:blip r:embed="rId24"/>
        <a:stretch>
          <a:fillRect/>
        </a:stretch>
      </xdr:blipFill>
      <xdr:spPr>
        <a:xfrm>
          <a:off x="0" y="0"/>
          <a:ext cx="7381875" cy="4152900"/>
        </a:xfrm>
        <a:prstGeom prst="rect">
          <a:avLst/>
        </a:prstGeom>
      </xdr:spPr>
    </xdr:pic>
  </etc:cellImage>
  <etc:cellImage>
    <xdr:pic>
      <xdr:nvPicPr>
        <xdr:cNvPr id="1316" name="ID_7053D3F9186F47459EB9082AE9DFF30C" descr="图片 16"/>
        <xdr:cNvPicPr/>
      </xdr:nvPicPr>
      <xdr:blipFill>
        <a:blip r:embed="rId25"/>
        <a:stretch>
          <a:fillRect/>
        </a:stretch>
      </xdr:blipFill>
      <xdr:spPr>
        <a:xfrm>
          <a:off x="0" y="0"/>
          <a:ext cx="8724900" cy="6391275"/>
        </a:xfrm>
        <a:prstGeom prst="rect">
          <a:avLst/>
        </a:prstGeom>
      </xdr:spPr>
    </xdr:pic>
  </etc:cellImage>
  <etc:cellImage>
    <xdr:pic>
      <xdr:nvPicPr>
        <xdr:cNvPr id="1317" name="ID_F04715D89BC942C8B7AAE0FF5A91E4F2" descr="图片 17"/>
        <xdr:cNvPicPr/>
      </xdr:nvPicPr>
      <xdr:blipFill>
        <a:blip r:embed="rId26"/>
        <a:stretch>
          <a:fillRect/>
        </a:stretch>
      </xdr:blipFill>
      <xdr:spPr>
        <a:xfrm>
          <a:off x="0" y="0"/>
          <a:ext cx="8477250" cy="2733675"/>
        </a:xfrm>
        <a:prstGeom prst="rect">
          <a:avLst/>
        </a:prstGeom>
      </xdr:spPr>
    </xdr:pic>
  </etc:cellImage>
  <etc:cellImage>
    <xdr:pic>
      <xdr:nvPicPr>
        <xdr:cNvPr id="1318" name="ID_1E33A18F4521485787C42B997EA33ED1" descr="图片 18"/>
        <xdr:cNvPicPr/>
      </xdr:nvPicPr>
      <xdr:blipFill>
        <a:blip r:embed="rId27"/>
        <a:stretch>
          <a:fillRect/>
        </a:stretch>
      </xdr:blipFill>
      <xdr:spPr>
        <a:xfrm>
          <a:off x="0" y="0"/>
          <a:ext cx="6638925" cy="5467350"/>
        </a:xfrm>
        <a:prstGeom prst="rect">
          <a:avLst/>
        </a:prstGeom>
      </xdr:spPr>
    </xdr:pic>
  </etc:cellImage>
  <etc:cellImage>
    <xdr:pic>
      <xdr:nvPicPr>
        <xdr:cNvPr id="1319" name="ID_B8137EAD7F7F4A5A9C012530F8ADA2DC" descr="图片 19"/>
        <xdr:cNvPicPr/>
      </xdr:nvPicPr>
      <xdr:blipFill>
        <a:blip r:embed="rId28"/>
        <a:stretch>
          <a:fillRect/>
        </a:stretch>
      </xdr:blipFill>
      <xdr:spPr>
        <a:xfrm>
          <a:off x="0" y="0"/>
          <a:ext cx="8772525" cy="3352800"/>
        </a:xfrm>
        <a:prstGeom prst="rect">
          <a:avLst/>
        </a:prstGeom>
      </xdr:spPr>
    </xdr:pic>
  </etc:cellImage>
  <etc:cellImage>
    <xdr:pic>
      <xdr:nvPicPr>
        <xdr:cNvPr id="1320" name="ID_BD5B21BD38814A2584AFECFD1005A6F0" descr="图片 20"/>
        <xdr:cNvPicPr/>
      </xdr:nvPicPr>
      <xdr:blipFill>
        <a:blip r:embed="rId29"/>
        <a:stretch>
          <a:fillRect/>
        </a:stretch>
      </xdr:blipFill>
      <xdr:spPr>
        <a:xfrm>
          <a:off x="0" y="0"/>
          <a:ext cx="7267575" cy="4324350"/>
        </a:xfrm>
        <a:prstGeom prst="rect">
          <a:avLst/>
        </a:prstGeom>
      </xdr:spPr>
    </xdr:pic>
  </etc:cellImage>
  <etc:cellImage>
    <xdr:pic>
      <xdr:nvPicPr>
        <xdr:cNvPr id="1321" name="ID_C9E3C3C1BC5C4412A84086B7D820D67E" descr="图片 21"/>
        <xdr:cNvPicPr/>
      </xdr:nvPicPr>
      <xdr:blipFill>
        <a:blip r:embed="rId30"/>
        <a:stretch>
          <a:fillRect/>
        </a:stretch>
      </xdr:blipFill>
      <xdr:spPr>
        <a:xfrm>
          <a:off x="0" y="0"/>
          <a:ext cx="7639050" cy="2600325"/>
        </a:xfrm>
        <a:prstGeom prst="rect">
          <a:avLst/>
        </a:prstGeom>
      </xdr:spPr>
    </xdr:pic>
  </etc:cellImage>
  <etc:cellImage>
    <xdr:pic>
      <xdr:nvPicPr>
        <xdr:cNvPr id="1322" name="ID_6805A7BF8470443B9578569C946EF034" descr="图片 22"/>
        <xdr:cNvPicPr/>
      </xdr:nvPicPr>
      <xdr:blipFill>
        <a:blip r:embed="rId31"/>
        <a:stretch>
          <a:fillRect/>
        </a:stretch>
      </xdr:blipFill>
      <xdr:spPr>
        <a:xfrm>
          <a:off x="0" y="0"/>
          <a:ext cx="9153525" cy="5324475"/>
        </a:xfrm>
        <a:prstGeom prst="rect">
          <a:avLst/>
        </a:prstGeom>
      </xdr:spPr>
    </xdr:pic>
  </etc:cellImage>
  <etc:cellImage>
    <xdr:pic>
      <xdr:nvPicPr>
        <xdr:cNvPr id="1323" name="ID_B0B1BF3B5461466F9142FFD02D853DD2" descr="图片 23"/>
        <xdr:cNvPicPr/>
      </xdr:nvPicPr>
      <xdr:blipFill>
        <a:blip r:embed="rId32"/>
        <a:stretch>
          <a:fillRect/>
        </a:stretch>
      </xdr:blipFill>
      <xdr:spPr>
        <a:xfrm>
          <a:off x="0" y="0"/>
          <a:ext cx="7486650" cy="2705100"/>
        </a:xfrm>
        <a:prstGeom prst="rect">
          <a:avLst/>
        </a:prstGeom>
      </xdr:spPr>
    </xdr:pic>
  </etc:cellImage>
  <etc:cellImage>
    <xdr:pic>
      <xdr:nvPicPr>
        <xdr:cNvPr id="1324" name="ID_A5A22EAFF9F64BE289A05AB01AF21694" descr="图片 24"/>
        <xdr:cNvPicPr/>
      </xdr:nvPicPr>
      <xdr:blipFill>
        <a:blip r:embed="rId33"/>
        <a:stretch>
          <a:fillRect/>
        </a:stretch>
      </xdr:blipFill>
      <xdr:spPr>
        <a:xfrm>
          <a:off x="0" y="0"/>
          <a:ext cx="10058400" cy="5229225"/>
        </a:xfrm>
        <a:prstGeom prst="rect">
          <a:avLst/>
        </a:prstGeom>
      </xdr:spPr>
    </xdr:pic>
  </etc:cellImage>
  <etc:cellImage>
    <xdr:pic>
      <xdr:nvPicPr>
        <xdr:cNvPr id="1326" name="ID_C8045B9B80D14A7B81FC01F2348DC513" descr="图片 26"/>
        <xdr:cNvPicPr/>
      </xdr:nvPicPr>
      <xdr:blipFill>
        <a:blip r:embed="rId34"/>
        <a:stretch>
          <a:fillRect/>
        </a:stretch>
      </xdr:blipFill>
      <xdr:spPr>
        <a:xfrm>
          <a:off x="0" y="0"/>
          <a:ext cx="5657850" cy="3514725"/>
        </a:xfrm>
        <a:prstGeom prst="rect">
          <a:avLst/>
        </a:prstGeom>
      </xdr:spPr>
    </xdr:pic>
  </etc:cellImage>
  <etc:cellImage>
    <xdr:pic>
      <xdr:nvPicPr>
        <xdr:cNvPr id="1328" name="ID_5560406C67774548B01BBB729C0CC109" descr="图片 28"/>
        <xdr:cNvPicPr/>
      </xdr:nvPicPr>
      <xdr:blipFill>
        <a:blip r:embed="rId35"/>
        <a:stretch>
          <a:fillRect/>
        </a:stretch>
      </xdr:blipFill>
      <xdr:spPr>
        <a:xfrm>
          <a:off x="0" y="0"/>
          <a:ext cx="5876925" cy="3467100"/>
        </a:xfrm>
        <a:prstGeom prst="rect">
          <a:avLst/>
        </a:prstGeom>
      </xdr:spPr>
    </xdr:pic>
  </etc:cellImage>
  <etc:cellImage>
    <xdr:pic>
      <xdr:nvPicPr>
        <xdr:cNvPr id="1332" name="ID_E5A0DD583FE044909412AC7700B55840" descr="图片 32"/>
        <xdr:cNvPicPr/>
      </xdr:nvPicPr>
      <xdr:blipFill>
        <a:blip r:embed="rId36"/>
        <a:stretch>
          <a:fillRect/>
        </a:stretch>
      </xdr:blipFill>
      <xdr:spPr>
        <a:xfrm>
          <a:off x="0" y="0"/>
          <a:ext cx="4295775" cy="3743325"/>
        </a:xfrm>
        <a:prstGeom prst="rect">
          <a:avLst/>
        </a:prstGeom>
      </xdr:spPr>
    </xdr:pic>
  </etc:cellImage>
  <etc:cellImage>
    <xdr:pic>
      <xdr:nvPicPr>
        <xdr:cNvPr id="1334" name="ID_C47A7062F8754D4B96D3A5B68A78A0B8" descr="图片 34"/>
        <xdr:cNvPicPr/>
      </xdr:nvPicPr>
      <xdr:blipFill>
        <a:blip r:embed="rId37"/>
        <a:stretch>
          <a:fillRect/>
        </a:stretch>
      </xdr:blipFill>
      <xdr:spPr>
        <a:xfrm>
          <a:off x="0" y="0"/>
          <a:ext cx="6667500" cy="2886075"/>
        </a:xfrm>
        <a:prstGeom prst="rect">
          <a:avLst/>
        </a:prstGeom>
      </xdr:spPr>
    </xdr:pic>
  </etc:cellImage>
  <etc:cellImage>
    <xdr:pic>
      <xdr:nvPicPr>
        <xdr:cNvPr id="1338" name="ID_2969E4FC73FB459F811900CE6E5AF1FB" descr="图片 38"/>
        <xdr:cNvPicPr/>
      </xdr:nvPicPr>
      <xdr:blipFill>
        <a:blip r:embed="rId38"/>
        <a:stretch>
          <a:fillRect/>
        </a:stretch>
      </xdr:blipFill>
      <xdr:spPr>
        <a:xfrm>
          <a:off x="0" y="0"/>
          <a:ext cx="3476625" cy="1000125"/>
        </a:xfrm>
        <a:prstGeom prst="rect">
          <a:avLst/>
        </a:prstGeom>
      </xdr:spPr>
    </xdr:pic>
  </etc:cellImage>
  <etc:cellImage>
    <xdr:pic>
      <xdr:nvPicPr>
        <xdr:cNvPr id="1339" name="ID_C14918E55FD74CB88B469C252CC1AB93" descr="图片 39"/>
        <xdr:cNvPicPr/>
      </xdr:nvPicPr>
      <xdr:blipFill>
        <a:blip r:embed="rId39"/>
        <a:stretch>
          <a:fillRect/>
        </a:stretch>
      </xdr:blipFill>
      <xdr:spPr>
        <a:xfrm>
          <a:off x="0" y="0"/>
          <a:ext cx="5267325" cy="2295525"/>
        </a:xfrm>
        <a:prstGeom prst="rect">
          <a:avLst/>
        </a:prstGeom>
      </xdr:spPr>
    </xdr:pic>
  </etc:cellImage>
  <etc:cellImage>
    <xdr:pic>
      <xdr:nvPicPr>
        <xdr:cNvPr id="1340" name="ID_17995DC3092042FA91B816FA5BDBA621" descr="图片 40"/>
        <xdr:cNvPicPr/>
      </xdr:nvPicPr>
      <xdr:blipFill>
        <a:blip r:embed="rId40"/>
        <a:stretch>
          <a:fillRect/>
        </a:stretch>
      </xdr:blipFill>
      <xdr:spPr>
        <a:xfrm>
          <a:off x="0" y="0"/>
          <a:ext cx="5419725" cy="4686300"/>
        </a:xfrm>
        <a:prstGeom prst="rect">
          <a:avLst/>
        </a:prstGeom>
      </xdr:spPr>
    </xdr:pic>
  </etc:cellImage>
</etc:cellImages>
</file>

<file path=xl/sharedStrings.xml><?xml version="1.0" encoding="utf-8"?>
<sst xmlns="http://schemas.openxmlformats.org/spreadsheetml/2006/main" count="166" uniqueCount="130">
  <si>
    <t>Human ACC</t>
  </si>
  <si>
    <t>name</t>
  </si>
  <si>
    <t>picture</t>
  </si>
  <si>
    <t>answer</t>
  </si>
  <si>
    <t>analysis</t>
  </si>
  <si>
    <t>url</t>
  </si>
  <si>
    <t>picture 1</t>
  </si>
  <si>
    <t>A</t>
  </si>
  <si>
    <t>A项：如下图所示，按图中箭头方向观察立体图形，圆柱与下方立体图形的连接处应有一条横线，故该项不是题干立体图形的视图，当选。</t>
  </si>
  <si>
    <t>https://x1176937.910402.xyz/img/2024/12/24/xpzlj9.png</t>
  </si>
  <si>
    <t>picture 2</t>
  </si>
  <si>
    <t>B</t>
  </si>
  <si>
    <t>本题考查三视图，逐一分析选项。
A项：题干立体图形从仰视（即从下往上）的视角可以看到下图的图形，再将视角顺时针或逆时针旋转后，即为A项视图，排除；
B项：该项不是题干立体图形的视图，当选；
C项：题干立体图形从右视（即从右往左）的视角可以看到下图的图形，再将视角旋转后，即为C项视图，排除；
D项：题干立体图形从后视（即从后往前）的视角可以看到下图的图形，再将视角逆时针旋转后，即为D项视图，排除。</t>
  </si>
  <si>
    <t>https://x1176937.910402.xyz/img/2024/12/24/xpzqzr.png</t>
  </si>
  <si>
    <t>picture 3</t>
  </si>
  <si>
    <t>本题考查三视图。
A项：该项不是该立体图形的视图，若为轮廓一致的主视图，应如下图所示，当选；
B项：从上往下可以看到，为俯视图，排除；
C项：从左往右可以看到，为左视图，排除；
D项：从后往前可以看到，为后视图，排除。</t>
  </si>
  <si>
    <t>https://x1176937.910402.xyz/img/2024/12/24/xq06zb.png</t>
  </si>
  <si>
    <t>picture 4</t>
  </si>
  <si>
    <t>C</t>
  </si>
  <si>
    <t>本题考查三视图。如下图所示，A、B、D三项按图中箭头方向观察，均可看到，排除；
C项为从上往下观察该立体图形，看到的视图正中间应为一条长横线，如下图所示，该项视图错误，当选。
本题为选非题，故正确答案为C。</t>
  </si>
  <si>
    <t>https://x1176937.910402.xyz/img/2024/12/24/xq0g9g.png</t>
  </si>
  <si>
    <t>picture 5</t>
  </si>
  <si>
    <t>A项：选项的侧视图、正视图、顶视图如下图所示，与题干不符，排除；
B项：选项的侧视图、顶视图如下图所示，与题干不符，排除；
C项：选项的侧视图、正视图和顶视图，均与题干相符，当选；
D项：选项的侧视图、顶视图如下图所示，与题干不符，排除。
故正确答案为C。</t>
  </si>
  <si>
    <t>https://x1176937.910402.xyz/img/2024/12/24/xq0xb9.png</t>
  </si>
  <si>
    <t>picture 6</t>
  </si>
  <si>
    <t>题干图形均由小正方体叠加而成，考虑三视图。观察发现，题干图形的主视图均相同呈“L”形，只有A项的主视图与题干相同。
故正确答案为A。</t>
  </si>
  <si>
    <t>https://x1176937.910402.xyz/img/2024/12/24/xq19ro.png</t>
  </si>
  <si>
    <t>picture 7</t>
  </si>
  <si>
    <t>把题干中左表面、前表面、右表面、背表面最底层的方块围成一圈即为下表面的外圈。如下图所示，从左表面开始，依次将题干的各个表面排列到六面体展开图中，按照左表面、前表面、右表面、背表面的顺序，可确定下底面的外圈依次为白、黑、黑、白、黑、黑、黑、白，外圈共有5个黑块、3个白块，对应B项。</t>
  </si>
  <si>
    <t>https://x1176937.910402.xyz/img/2024/12/24/xq1qzg.png</t>
  </si>
  <si>
    <t>picture 8</t>
  </si>
  <si>
    <t>本题考查三视图。如下图所示，A、B、D三项按图中箭头方向观察，均可看到。
C项可按下图中箭头方向观察，但视图应如下图所示，上半部分的右侧应存在曲线，下半部分应为矩形，而非曲线图形，C项图形错误，不是该立体图形视图，当选。
本题为选非题，故正确答案为C。</t>
  </si>
  <si>
    <t>https://x1176937.910402.xyz/img/2024/12/24/xq23am.png</t>
  </si>
  <si>
    <t>picture 9</t>
  </si>
  <si>
    <t>本题考查三视图。如下图所示，A、B、D三项按图中箭头方向观察，均可看到，排除；C项为从上往下观察图形，则左右两侧应有两条竖线，当选。</t>
  </si>
  <si>
    <t>https://x1176937.910402.xyz/img/2024/12/24/xq2k5u.png</t>
  </si>
  <si>
    <t>picture 10</t>
  </si>
  <si>
    <t>D</t>
  </si>
  <si>
    <t>本题考查三视图。如下图所示，A、B、C三项按图示摆放，从侧面均可看到图形轮廓，排除；D项无法看到，当选。</t>
  </si>
  <si>
    <t>https://x1176937.910402.xyz/img/2024/12/24/xq38lk.png</t>
  </si>
  <si>
    <t>picture 11</t>
  </si>
  <si>
    <t>本题考查三视图。如下图所示，B、C、D三项按图中箭头方向观察，均可看到，排除；A项最上面凹槽处缺少一根线，无法看到，当选。</t>
  </si>
  <si>
    <t>https://x1176937.910402.xyz/img/2024/12/24/xq3tb2.png</t>
  </si>
  <si>
    <t>picture 12</t>
  </si>
  <si>
    <t>本题考查三视图。B、C、D三项按下图所示摆放，从桌子正前方均可看到图形轮廓，排除。
而A项按下图所示摆放，有一个小方块会悬空，无法立住，所以无法从桌子正前方看到的图形轮廓，当选。
故正确答案为A。</t>
  </si>
  <si>
    <t>https://x1176937.910402.xyz/img/2024/12/24/xq4i3i.png</t>
  </si>
  <si>
    <t>picture 13</t>
  </si>
  <si>
    <t>本题考查三视图，逐一分析选项。
A项：从前往后看，选项最上方的正方形应在左侧矩形的正中间，排除；
B项：从右往左看，与题干一致，当选；
C项：从上往下看，选项上方的四边形应为梯形，排除；
D项：从右往左看，视图应和B项保持一致，排除。
故正确答案为B。</t>
  </si>
  <si>
    <t>https://x1176937.910402.xyz/img/2024/12/24/xq53ao.png</t>
  </si>
  <si>
    <t>picture 14</t>
  </si>
  <si>
    <t>本题考查三视图，九宫格优先横行找规律。观察发现，第一行立体图形的俯视图均相同，如下图所示；验证第二行发现也满足此规律；第三行应用此规律，故“？”处应选择一个俯视图与其他图形相同的立体图形，排除A、C两项。继续观察发现，题干立体图形均为2层，D项立体图形为3层，排除，只有B项符合规律，当选</t>
  </si>
  <si>
    <t>https://x1176937.910402.xyz/img/2024/12/24/xq5x1x.png</t>
  </si>
  <si>
    <t>picture 15</t>
  </si>
  <si>
    <t>本题考查三视图，逐一分析选项。
A项：该项的仰视图为题干的第一个视图，但是无法得到题干的第二个视图，排除；
B项：无法得到题干的两个视图，排除；
C项：该项的仰视图为题干的第一个视图，左视图为第二个视图，当选；
D项：该项的正视图和俯视图都可以为题干的第一个视图，但是无法得到题干的第二个视图，排除。
故正确答案为C。</t>
  </si>
  <si>
    <t>https://x1176937.910402.xyz/img/2024/12/24/xq6azk.png</t>
  </si>
  <si>
    <t>picture 16</t>
  </si>
  <si>
    <t>本题考查俯视图。需要对立体图形从上往下看。从上往下看立体图形的最后一排只有三个面，排除D项。从上往下看立体图形的中间一排只有一个面，排除B项。比较A、C两项，均有中轴的虚线，但是C项比A项多两条短虚线，观察题干发现立体图形中间有中空的小圆，从上往下看看不到圆的轮廓，故应出现两条短虚线。
故正确答案为C。</t>
  </si>
  <si>
    <t>https://x1176937.910402.xyz/img/2024/12/24/xq75as.png</t>
  </si>
  <si>
    <t>picture 17</t>
  </si>
  <si>
    <t>本题考查三视图，逐一分析选项。
A项：从下往上看，可以看到正方形，但无法看到圆形，排除；
B项：从上往下看，可以看到圆形，从左往右看，可以看到正方形，当选；
C项：从上往下看，可以看到圆形，但无法看到正方形，排除；
D项：从下往上看，可以看到正方形，但无法看到圆形，排除。
故正确答案为B。</t>
  </si>
  <si>
    <t>https://x1176937.910402.xyz/img/2024/12/24/xq81o3.png</t>
  </si>
  <si>
    <t>picture 18</t>
  </si>
  <si>
    <t>本题考查三视图:
A项，从前往后看可以看到，为主视图，排除；
B项，从右往左看可以看到，为右视图，排除；
C项，从上往下看可以看到，为俯视图，排除；
本题为选非题，故正确答案选D。</t>
  </si>
  <si>
    <t>https://x1176937.910402.xyz/img/2024/12/24/xq8hn6.png</t>
  </si>
  <si>
    <t>picture 19</t>
  </si>
  <si>
    <t>本题考查三视图，逐一分析选项。
A项：从下往上看，应如图所示，题干A选项右上角应为梯形，排除；
B项：从前往后看，与题干一致，当选；
C项：从上往下看，应如图所示，题干C选项左下角应为梯形而非长方形，排除；
D项：从右往左看，应如图所示，题干D选项右下角应为长方形而非梯形，排除。
故正确答案为B。</t>
  </si>
  <si>
    <t>https://x1176937.910402.xyz/img/2024/12/24/xq90bq.png</t>
  </si>
  <si>
    <t>picture 20</t>
  </si>
  <si>
    <t>A项：左视图的第三列与题干图形不匹配，当选；
B项：三视图均符合题干给定图形，排除；
C项：三视图均符合题干给定图形，排除；
D项：三视图均符合题干给定图形，排除。</t>
  </si>
  <si>
    <t>https://x1176937.910402.xyz/img/2024/12/24/xq9t4w.png</t>
  </si>
  <si>
    <t>picture 21</t>
  </si>
  <si>
    <t>本题考查三视图。
A项：从后往前看可以得出，为后视图，排除；
B项：从任意角度看都无法得出此图形，当选；
C项：从前往后看可以得出，为主视图，排除；
D项：从左往右看可以得出，为左视图，排除。
本题为选非题，故正确答案为B。</t>
  </si>
  <si>
    <t>https://x1176937.910402.xyz/img/2024/12/24/xqabs0.png</t>
  </si>
  <si>
    <t>picture 22</t>
  </si>
  <si>
    <t>本题考查立体图形的视图问题。
A项，从上往下看，可以看到，为俯视图，排除；
B项，无法得到两个椭圆形，当选；
C项，从前往后看，可以看到，为主视图，排除；
D项，从下往上看，可以看到，为仰视图，排除。
本题为选非题，故正确答案为B</t>
  </si>
  <si>
    <t>https://x1176937.910402.xyz/img/2024/12/24/xqkh4e.png</t>
  </si>
  <si>
    <t>picture 23</t>
  </si>
  <si>
    <t>未找到该题</t>
  </si>
  <si>
    <t>https://x1176937.910402.xyz/img/2024/12/24/xql4ga.png</t>
  </si>
  <si>
    <t>picture 24</t>
  </si>
  <si>
    <t>本题考查三视图，逐一分析选项。
A项：若选项左上角的小方块从俯视处可看见，则该立体图形从前至后第3行、从左至右第1列相交处存在一个较矮的小立体图形，因此后视图最右边的长方形应当存在一条横线，与题干中后视图不符，排除；
B项：与A项同理，排除；
C项：与题干一致，当选；
D项：若选项从上至下第2行、从左至右第1列处的小方块从俯视图处可看见，则该立体图形从前至后第2行、从左至右第1列相交处存在一个较矮的小立体图形，因此后视图最右边的长方形应当存在一条横线，与题干中后视图不符，排除。
故正确答案为C。</t>
  </si>
  <si>
    <t>https://x1176937.910402.xyz/img/2024/12/24/xqlogb.png</t>
  </si>
  <si>
    <t>picture 25</t>
  </si>
  <si>
    <t>本题考查三视图。题干当中右侧的“L”型的高度应高于左侧的立方体，且从整个图形的左侧看过去，立方体与“L”型的立体图形的宽度是一样的，对应C选项。
故正确答案为C</t>
  </si>
  <si>
    <t>https://x1176937.910402.xyz/img/2024/12/24/xqm7d0.png</t>
  </si>
  <si>
    <t>picture 26</t>
  </si>
  <si>
    <t>本题考查三视图；上边的三视图分别是三个图形的主视图、俯视图和左视图。只有几何图①的视图能看到一个“凸”字形面和左右两个小矩形，所以图①对应的是第二个三视图，排除B、C；几何图②立体图上下长得一样，所以他的正视图也应该是上下长得一样，对应的应该是三视图的第一个，排除D；验证A选项，几何图③俯视图应该有一个长矩形和两个竖着的矩形，刚好对应三视图的第三个，验证没问题，A当选。
故正确答案为A。</t>
  </si>
  <si>
    <t>https://x1176937.910402.xyz/img/2024/12/24/xqmnwp.png</t>
  </si>
  <si>
    <t>picture 27</t>
  </si>
  <si>
    <t>本题考查三视图。
根据每个选项第一个俯视图可以得知，题干中两个立体图形应该是相邻的。
既然是相邻的，那么点a应该在边1上，而A选项和B选项的点a没有在边1上，排除。（如图1所示）既然是相邻的，那么点b应该在边2的延长线上，因此从上往下观察该图形，点b与点b′应该是重合的。而C选项的点b与点b′并没有重合，排除。（如图2所示）故正确答案为D</t>
  </si>
  <si>
    <t>https://x1176937.910402.xyz/img/2024/12/24/xqnhk3.png</t>
  </si>
  <si>
    <t>picture 28</t>
  </si>
  <si>
    <t>给定物体可看作由从前往后4排小正方体组成，且右上角最后一排从侧面看到已有小正方体存在，所以在俯视图上，右上角不可能缺了一个小正方形，如下图所示。</t>
  </si>
  <si>
    <t>https://x1176937.910402.xyz/img/2024/12/24/9delb2i.png</t>
  </si>
  <si>
    <t>picture 29</t>
  </si>
  <si>
    <t>本题考查三视图。观察图形发现，题干的每一个立体图形的俯视图均为“L”形，符合此规律的只有D项。
故正确答案为D。</t>
  </si>
  <si>
    <t>https://x1176937.910402.xyz/img/2024/12/24/xqo9zp.png</t>
  </si>
  <si>
    <t>picture 30</t>
  </si>
  <si>
    <t>本题考查三视图，九宫格优先按横行找规律。观察发现，第一行立体图形的左视图均相同（呈“L”形），第二行立体图形的左视图均相同（呈“L”形），第三行前两幅立体图形的左视图均相同（呈“L”形），只有A项符合这一规律（C项立体图形的左视图也是L形，但方向与题干不同）。
故正确答案为A</t>
  </si>
  <si>
    <t>https://x1176937.910402.xyz/img/2024/12/24/xqou2q.png</t>
  </si>
  <si>
    <t>picture 31</t>
  </si>
  <si>
    <t>本题考查三视图。
A项：从前往后看，可以看到题干中主视图，从左往右看，第三列只有一个矩形，如图所示，与题干所给的左视图不符，排除；
 B项：符合题干所给的三视图，当选；
C项：从前往后看，可以看到题干主视图，从左往右看，第三列只有一个矩形，如图所示，与题干所给的左视图不符，排除；
 D项：从前往后看，可以看到题干中主视图，从左往右看，第三列只有一个矩形，如图所示，与题干所给的左视图不符，排除。
 </t>
  </si>
  <si>
    <t>https://x1176937.910402.xyz/img/2024/12/24/xqpd4e.png</t>
  </si>
  <si>
    <t>picture 32</t>
  </si>
  <si>
    <t>本题考查三视图。题干图形的正面平视图应该是最左侧有三个正方形且最上边是字母B所在的面，中间是字母A和D所在的两个面，最右侧是一个空白面，对应A选项。
故正确答案为A。</t>
  </si>
  <si>
    <t>https://x1176937.910402.xyz/img/2024/12/24/xqpr6m.png</t>
  </si>
  <si>
    <t>picture 33</t>
  </si>
  <si>
    <t>本题考查三视图，第一组图形中第二个图形和第三个图形分别是第一个立体图形的主视图和俯视图。第二组应用规律，问号处所填图形应为第一个立体图形的俯视图。俯视图从上往下看，可以看到外框是一个类似矩形的轮廓，里面两个小圆圈加上一个小矩形，只有C项符合。
故正确答案为C。</t>
  </si>
  <si>
    <t>https://x1176937.910402.xyz/img/2024/12/24/xqq9m2.png</t>
  </si>
  <si>
    <t>picture 34</t>
  </si>
  <si>
    <t>本题考查三视图。第一组图形中第二个图形与第三个图形分别是第一个立体图形的俯视图与主视图。第二组图形具有同样的规律，所填图形应为第一个立体图形的主视图，图形从正面看过去的样子，不会有曲线。
故正确答案为D。</t>
  </si>
  <si>
    <t>https://x1176937.910402.xyz/img/2024/12/24/xqqkzc.png</t>
  </si>
  <si>
    <t>picture 35</t>
  </si>
  <si>
    <t>题干图形均由小正方体叠加而成，考虑三视图。观察发现，题干图形的左视图均相同，只有C项的左视图与题干相同。
故正确答案为C。</t>
  </si>
  <si>
    <t>https://x1176937.910402.xyz/img/2024/12/24/xqqyp2.png</t>
  </si>
  <si>
    <t>picture 36</t>
  </si>
  <si>
    <t>三视图考查，对角线即为两个圆柱相交椭圆弧线的侧视图线。
故正确答案为A。 </t>
  </si>
  <si>
    <t>https://x1176937.910402.xyz/img/2024/12/24/xqrixo.png</t>
  </si>
  <si>
    <t>picture 37</t>
  </si>
  <si>
    <t>C项如果三角在左侧，那么整个图形为从左侧看的投影图，圆锥应该在长方体的前面，C图错误。A、B、D的投影图均正确，分别为从右、后、前三个方位看的投影图。
故正确答案为C。 </t>
  </si>
  <si>
    <t>https://x1176937.910402.xyz/img/2024/12/24/xqs1nx.png</t>
  </si>
  <si>
    <t>picture 38</t>
  </si>
  <si>
    <t>A项，从前往后观看，可以看到，为主视图，排除；
B项，从下往上观看，可以看到，为仰视图，排除；
C项，从右往左观看，可以看到，为右视图，排除；
D项，无法得到。
本题为选非题，故正确答案为D。</t>
  </si>
  <si>
    <t>https://x1176937.910402.xyz/img/2024/12/24/xqsrk5.png</t>
  </si>
  <si>
    <t>picture 39</t>
  </si>
  <si>
    <t>本题考查三视图。俯视图是从物体的上面向下面看得到的视图，题干的俯视图中间应该有2条竖线，排除A、D项；左视图是从物体的左面向右面看得到的视图，中间没有横线，排除C项。
故正确答案为B</t>
  </si>
  <si>
    <t>https://x1176937.910402.xyz/img/2024/12/24/xqt6bf.png</t>
  </si>
  <si>
    <t>picture 40</t>
  </si>
  <si>
    <t>考查三视图的观察角度，可将光照作为三视图的观察角度。其中①④⑥黑色阴影均在上方（即均为三视图的正视图，光照在正面），②③⑤黑色阴影均在下方（即均为三视图的俯视图，光照在上面）。
故正确答案为D。</t>
  </si>
  <si>
    <t>https://x1176937.910402.xyz/img/2024/12/24/xqtoix.png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</si>
</sst>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sz val="11"/>
      <name val="宋体"/>
      <charset val="134"/>
    </font>
    <font>
      <sz val="11"/>
      <color rgb="FF000000"/>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0" fillId="2" borderId="1" applyNumberFormat="0" applyFont="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2" applyNumberFormat="0" applyFill="0" applyAlignment="0" applyProtection="0">
      <alignment vertical="center"/>
    </xf>
    <xf numFmtId="0" fontId="9" fillId="0" borderId="2" applyNumberFormat="0" applyFill="0" applyAlignment="0" applyProtection="0">
      <alignment vertical="center"/>
    </xf>
    <xf numFmtId="0" fontId="10" fillId="0" borderId="3" applyNumberFormat="0" applyFill="0" applyAlignment="0" applyProtection="0">
      <alignment vertical="center"/>
    </xf>
    <xf numFmtId="0" fontId="10" fillId="0" borderId="0" applyNumberFormat="0" applyFill="0" applyBorder="0" applyAlignment="0" applyProtection="0">
      <alignment vertical="center"/>
    </xf>
    <xf numFmtId="0" fontId="11" fillId="3" borderId="4" applyNumberFormat="0" applyAlignment="0" applyProtection="0">
      <alignment vertical="center"/>
    </xf>
    <xf numFmtId="0" fontId="12" fillId="4" borderId="5" applyNumberFormat="0" applyAlignment="0" applyProtection="0">
      <alignment vertical="center"/>
    </xf>
    <xf numFmtId="0" fontId="13" fillId="4" borderId="4" applyNumberFormat="0" applyAlignment="0" applyProtection="0">
      <alignment vertical="center"/>
    </xf>
    <xf numFmtId="0" fontId="14" fillId="5" borderId="6" applyNumberFormat="0" applyAlignment="0" applyProtection="0">
      <alignment vertical="center"/>
    </xf>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6" borderId="0" applyNumberFormat="0" applyBorder="0" applyAlignment="0" applyProtection="0">
      <alignment vertical="center"/>
    </xf>
    <xf numFmtId="0" fontId="18" fillId="7" borderId="0" applyNumberFormat="0" applyBorder="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1"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20" fillId="32" borderId="0" applyNumberFormat="0" applyBorder="0" applyAlignment="0" applyProtection="0">
      <alignment vertical="center"/>
    </xf>
  </cellStyleXfs>
  <cellXfs count="6">
    <xf numFmtId="0" fontId="0" fillId="0" borderId="0" xfId="0">
      <alignment vertical="center"/>
    </xf>
    <xf numFmtId="0" fontId="0" fillId="0" borderId="0" xfId="0" applyAlignment="1">
      <alignment horizontal="center" vertical="center"/>
    </xf>
    <xf numFmtId="0" fontId="0" fillId="0" borderId="0" xfId="0" applyAlignment="1">
      <alignment vertical="center" wrapText="1"/>
    </xf>
    <xf numFmtId="0" fontId="1" fillId="0" borderId="0" xfId="0" applyFont="1" applyFill="1" applyAlignment="1">
      <alignment vertical="center"/>
    </xf>
    <xf numFmtId="0" fontId="2" fillId="0" borderId="0" xfId="0" applyFont="1" applyFill="1" applyAlignment="1">
      <alignment vertical="center" wrapText="1"/>
    </xf>
    <xf numFmtId="0" fontId="3" fillId="0" borderId="0" xfId="6">
      <alignmen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hyperlink" Target="https://x1176937.910402.xyz/img/2024/12/24/xq38lk.png"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2"/>
  <sheetViews>
    <sheetView tabSelected="1" workbookViewId="0">
      <selection activeCell="C2" sqref="C2"/>
    </sheetView>
  </sheetViews>
  <sheetFormatPr defaultColWidth="9" defaultRowHeight="14.4" outlineLevelCol="5"/>
  <cols>
    <col min="1" max="1" width="10.7777777777778" customWidth="1"/>
    <col min="2" max="2" width="11.8888888888889" customWidth="1"/>
    <col min="3" max="3" width="56.1111111111111" customWidth="1"/>
    <col min="4" max="4" width="7.66666666666667" customWidth="1"/>
    <col min="5" max="5" width="20.7777777777778" customWidth="1"/>
    <col min="6" max="6" width="61.4444444444444" customWidth="1"/>
  </cols>
  <sheetData>
    <row r="1" spans="1:6">
      <c r="A1" s="1" t="s">
        <v>0</v>
      </c>
      <c r="B1" s="1" t="s">
        <v>1</v>
      </c>
      <c r="C1" s="1" t="s">
        <v>2</v>
      </c>
      <c r="D1" s="1" t="s">
        <v>3</v>
      </c>
      <c r="E1" s="2" t="s">
        <v>4</v>
      </c>
      <c r="F1" t="s">
        <v>5</v>
      </c>
    </row>
    <row r="2" ht="230.4" spans="1:6">
      <c r="A2" s="3">
        <v>47</v>
      </c>
      <c r="B2" t="s">
        <v>6</v>
      </c>
      <c r="C2" t="str">
        <f>_xlfn.DISPIMG("ID_2F21F657DD8A489FBFEEF5EA9A9EDA91",1)</f>
        <v>=DISPIMG("ID_2F21F657DD8A489FBFEEF5EA9A9EDA91",1)</v>
      </c>
      <c r="D2" t="s">
        <v>7</v>
      </c>
      <c r="E2" s="4" t="s">
        <v>8</v>
      </c>
      <c r="F2" t="s">
        <v>9</v>
      </c>
    </row>
    <row r="3" ht="409.5" spans="1:6">
      <c r="A3" s="3">
        <v>50</v>
      </c>
      <c r="B3" t="s">
        <v>10</v>
      </c>
      <c r="C3" t="str">
        <f>_xlfn.DISPIMG("ID_E9C7069638EF41EB8006DC6773EDFB7E",1)</f>
        <v>=DISPIMG("ID_E9C7069638EF41EB8006DC6773EDFB7E",1)</v>
      </c>
      <c r="D3" t="s">
        <v>11</v>
      </c>
      <c r="E3" s="4" t="s">
        <v>12</v>
      </c>
      <c r="F3" t="s">
        <v>13</v>
      </c>
    </row>
    <row r="4" ht="409.5" spans="1:6">
      <c r="A4" s="3">
        <v>86</v>
      </c>
      <c r="B4" t="s">
        <v>14</v>
      </c>
      <c r="C4" t="str">
        <f>_xlfn.DISPIMG("ID_0A5102861B3F42F6A00809229A9CD99A",1)</f>
        <v>=DISPIMG("ID_0A5102861B3F42F6A00809229A9CD99A",1)</v>
      </c>
      <c r="D4" t="s">
        <v>7</v>
      </c>
      <c r="E4" s="4" t="s">
        <v>15</v>
      </c>
      <c r="F4" t="s">
        <v>16</v>
      </c>
    </row>
    <row r="5" ht="388.8" spans="1:6">
      <c r="A5" s="3">
        <v>85</v>
      </c>
      <c r="B5" t="s">
        <v>17</v>
      </c>
      <c r="C5" t="str">
        <f>_xlfn.DISPIMG("ID_750893A8676042AF8B8B8850C92D6268",1)</f>
        <v>=DISPIMG("ID_750893A8676042AF8B8B8850C92D6268",1)</v>
      </c>
      <c r="D5" t="s">
        <v>18</v>
      </c>
      <c r="E5" s="4" t="s">
        <v>19</v>
      </c>
      <c r="F5" t="s">
        <v>20</v>
      </c>
    </row>
    <row r="6" ht="409.5" spans="1:6">
      <c r="A6" s="3">
        <v>76</v>
      </c>
      <c r="B6" t="s">
        <v>21</v>
      </c>
      <c r="C6" t="str">
        <f>_xlfn.DISPIMG("ID_379D619836824328B68BABCC3814804F",1)</f>
        <v>=DISPIMG("ID_379D619836824328B68BABCC3814804F",1)</v>
      </c>
      <c r="D6" t="s">
        <v>18</v>
      </c>
      <c r="E6" s="4" t="s">
        <v>22</v>
      </c>
      <c r="F6" t="s">
        <v>23</v>
      </c>
    </row>
    <row r="7" ht="244.8" spans="1:6">
      <c r="A7" s="3">
        <v>42</v>
      </c>
      <c r="B7" t="s">
        <v>24</v>
      </c>
      <c r="C7" t="str">
        <f>_xlfn.DISPIMG("ID_E3910F336F39457383C60B9BEE422A07",1)</f>
        <v>=DISPIMG("ID_E3910F336F39457383C60B9BEE422A07",1)</v>
      </c>
      <c r="D7" t="s">
        <v>7</v>
      </c>
      <c r="E7" s="4" t="s">
        <v>25</v>
      </c>
      <c r="F7" t="s">
        <v>26</v>
      </c>
    </row>
    <row r="8" ht="409.5" spans="1:6">
      <c r="A8" s="3">
        <v>49</v>
      </c>
      <c r="B8" t="s">
        <v>27</v>
      </c>
      <c r="C8" t="str">
        <f>_xlfn.DISPIMG("ID_19A26AAD236E41F3B503E8186D46DA84",1)</f>
        <v>=DISPIMG("ID_19A26AAD236E41F3B503E8186D46DA84",1)</v>
      </c>
      <c r="D8" t="s">
        <v>11</v>
      </c>
      <c r="E8" s="4" t="s">
        <v>28</v>
      </c>
      <c r="F8" t="s">
        <v>29</v>
      </c>
    </row>
    <row r="9" ht="409.5" spans="1:6">
      <c r="A9" s="3">
        <v>49</v>
      </c>
      <c r="B9" t="s">
        <v>30</v>
      </c>
      <c r="C9" t="str">
        <f>_xlfn.DISPIMG("ID_5DD5E68F20ED4A0989B94D9B45C142A7",1)</f>
        <v>=DISPIMG("ID_5DD5E68F20ED4A0989B94D9B45C142A7",1)</v>
      </c>
      <c r="D9" t="s">
        <v>18</v>
      </c>
      <c r="E9" s="4" t="s">
        <v>31</v>
      </c>
      <c r="F9" t="s">
        <v>32</v>
      </c>
    </row>
    <row r="10" ht="244.8" spans="1:6">
      <c r="A10" s="3">
        <v>71</v>
      </c>
      <c r="B10" t="s">
        <v>33</v>
      </c>
      <c r="C10" t="str">
        <f>_xlfn.DISPIMG("ID_8AD605BE41D64A8796034FBE0CAB731B",1)</f>
        <v>=DISPIMG("ID_8AD605BE41D64A8796034FBE0CAB731B",1)</v>
      </c>
      <c r="D10" t="s">
        <v>18</v>
      </c>
      <c r="E10" s="4" t="s">
        <v>34</v>
      </c>
      <c r="F10" t="s">
        <v>35</v>
      </c>
    </row>
    <row r="11" ht="201.6" spans="1:6">
      <c r="A11" s="3">
        <v>86</v>
      </c>
      <c r="B11" t="s">
        <v>36</v>
      </c>
      <c r="C11" t="str">
        <f>_xlfn.DISPIMG("ID_280B8360692A4B4F87B00FC0A6142CE9",1)</f>
        <v>=DISPIMG("ID_280B8360692A4B4F87B00FC0A6142CE9",1)</v>
      </c>
      <c r="D11" t="s">
        <v>37</v>
      </c>
      <c r="E11" s="4" t="s">
        <v>38</v>
      </c>
      <c r="F11" s="5" t="s">
        <v>39</v>
      </c>
    </row>
    <row r="12" ht="230.4" spans="1:6">
      <c r="A12" s="3">
        <v>53</v>
      </c>
      <c r="B12" t="s">
        <v>40</v>
      </c>
      <c r="C12" t="str">
        <f>_xlfn.DISPIMG("ID_0F1D7F6C13C945A2992DAD46B244F864",1)</f>
        <v>=DISPIMG("ID_0F1D7F6C13C945A2992DAD46B244F864",1)</v>
      </c>
      <c r="D12" t="s">
        <v>7</v>
      </c>
      <c r="E12" s="4" t="s">
        <v>41</v>
      </c>
      <c r="F12" t="s">
        <v>42</v>
      </c>
    </row>
    <row r="13" ht="374.4" spans="1:6">
      <c r="A13" s="3">
        <v>56</v>
      </c>
      <c r="B13" t="s">
        <v>43</v>
      </c>
      <c r="C13" t="str">
        <f>_xlfn.DISPIMG("ID_C0F8C534332D44D4B449F7F3ECADF56D",1)</f>
        <v>=DISPIMG("ID_C0F8C534332D44D4B449F7F3ECADF56D",1)</v>
      </c>
      <c r="D13" t="s">
        <v>7</v>
      </c>
      <c r="E13" s="4" t="s">
        <v>44</v>
      </c>
      <c r="F13" t="s">
        <v>45</v>
      </c>
    </row>
    <row r="14" ht="409.5" spans="1:6">
      <c r="A14" s="3">
        <v>83</v>
      </c>
      <c r="B14" t="s">
        <v>46</v>
      </c>
      <c r="C14" t="str">
        <f>_xlfn.DISPIMG("ID_CA360CE8D1A84E4D944B19BE6BCD0CC2",1)</f>
        <v>=DISPIMG("ID_CA360CE8D1A84E4D944B19BE6BCD0CC2",1)</v>
      </c>
      <c r="D14" t="s">
        <v>11</v>
      </c>
      <c r="E14" s="4" t="s">
        <v>47</v>
      </c>
      <c r="F14" t="s">
        <v>48</v>
      </c>
    </row>
    <row r="15" ht="409.5" spans="1:6">
      <c r="A15" s="3">
        <v>62</v>
      </c>
      <c r="B15" t="s">
        <v>49</v>
      </c>
      <c r="C15" t="str">
        <f>_xlfn.DISPIMG("ID_7978FA44844340F3900DB9F4A5F77830",1)</f>
        <v>=DISPIMG("ID_7978FA44844340F3900DB9F4A5F77830",1)</v>
      </c>
      <c r="D15" t="s">
        <v>11</v>
      </c>
      <c r="E15" s="4" t="s">
        <v>50</v>
      </c>
      <c r="F15" t="s">
        <v>51</v>
      </c>
    </row>
    <row r="16" ht="409.5" spans="1:6">
      <c r="A16" s="3">
        <v>46</v>
      </c>
      <c r="B16" t="s">
        <v>52</v>
      </c>
      <c r="C16" t="str">
        <f>_xlfn.DISPIMG("ID_942DAA2DDE3247B392D0951C23DB8720",1)</f>
        <v>=DISPIMG("ID_942DAA2DDE3247B392D0951C23DB8720",1)</v>
      </c>
      <c r="D16" t="s">
        <v>11</v>
      </c>
      <c r="E16" s="4" t="s">
        <v>53</v>
      </c>
      <c r="F16" t="s">
        <v>54</v>
      </c>
    </row>
    <row r="17" ht="409.5" spans="1:6">
      <c r="A17" s="3">
        <v>59</v>
      </c>
      <c r="B17" t="s">
        <v>55</v>
      </c>
      <c r="C17" t="str">
        <f>_xlfn.DISPIMG("ID_7053D3F9186F47459EB9082AE9DFF30C",1)</f>
        <v>=DISPIMG("ID_7053D3F9186F47459EB9082AE9DFF30C",1)</v>
      </c>
      <c r="D17" t="s">
        <v>18</v>
      </c>
      <c r="E17" s="4" t="s">
        <v>56</v>
      </c>
      <c r="F17" t="s">
        <v>57</v>
      </c>
    </row>
    <row r="18" ht="409.5" spans="1:6">
      <c r="A18" s="3">
        <v>90</v>
      </c>
      <c r="B18" t="s">
        <v>58</v>
      </c>
      <c r="C18" t="str">
        <f>_xlfn.DISPIMG("ID_F04715D89BC942C8B7AAE0FF5A91E4F2",1)</f>
        <v>=DISPIMG("ID_F04715D89BC942C8B7AAE0FF5A91E4F2",1)</v>
      </c>
      <c r="D18" t="s">
        <v>11</v>
      </c>
      <c r="E18" s="4" t="s">
        <v>59</v>
      </c>
      <c r="F18" t="s">
        <v>60</v>
      </c>
    </row>
    <row r="19" ht="345.6" spans="1:6">
      <c r="A19" s="3">
        <v>86</v>
      </c>
      <c r="B19" t="s">
        <v>61</v>
      </c>
      <c r="C19" t="str">
        <f>_xlfn.DISPIMG("ID_1E33A18F4521485787C42B997EA33ED1",1)</f>
        <v>=DISPIMG("ID_1E33A18F4521485787C42B997EA33ED1",1)</v>
      </c>
      <c r="D19" t="s">
        <v>37</v>
      </c>
      <c r="E19" s="4" t="s">
        <v>62</v>
      </c>
      <c r="F19" t="s">
        <v>63</v>
      </c>
    </row>
    <row r="20" ht="409.5" spans="1:6">
      <c r="A20" s="3">
        <v>81</v>
      </c>
      <c r="B20" t="s">
        <v>64</v>
      </c>
      <c r="C20" t="str">
        <f>_xlfn.DISPIMG("ID_B8137EAD7F7F4A5A9C012530F8ADA2DC",1)</f>
        <v>=DISPIMG("ID_B8137EAD7F7F4A5A9C012530F8ADA2DC",1)</v>
      </c>
      <c r="D20" t="s">
        <v>11</v>
      </c>
      <c r="E20" s="4" t="s">
        <v>65</v>
      </c>
      <c r="F20" t="s">
        <v>66</v>
      </c>
    </row>
    <row r="21" ht="302.4" spans="1:6">
      <c r="A21" s="3">
        <v>74</v>
      </c>
      <c r="B21" t="s">
        <v>67</v>
      </c>
      <c r="C21" t="str">
        <f>_xlfn.DISPIMG("ID_BD5B21BD38814A2584AFECFD1005A6F0",1)</f>
        <v>=DISPIMG("ID_BD5B21BD38814A2584AFECFD1005A6F0",1)</v>
      </c>
      <c r="D21" t="s">
        <v>7</v>
      </c>
      <c r="E21" s="4" t="s">
        <v>68</v>
      </c>
      <c r="F21" t="s">
        <v>69</v>
      </c>
    </row>
    <row r="22" ht="409.5" spans="1:6">
      <c r="A22" s="3">
        <v>92</v>
      </c>
      <c r="B22" t="s">
        <v>70</v>
      </c>
      <c r="C22" t="str">
        <f>_xlfn.DISPIMG("ID_C9E3C3C1BC5C4412A84086B7D820D67E",1)</f>
        <v>=DISPIMG("ID_C9E3C3C1BC5C4412A84086B7D820D67E",1)</v>
      </c>
      <c r="D22" t="s">
        <v>11</v>
      </c>
      <c r="E22" s="4" t="s">
        <v>71</v>
      </c>
      <c r="F22" t="s">
        <v>72</v>
      </c>
    </row>
    <row r="23" ht="409.5" spans="1:6">
      <c r="A23" s="3">
        <v>81</v>
      </c>
      <c r="B23" t="s">
        <v>73</v>
      </c>
      <c r="C23" t="str">
        <f>_xlfn.DISPIMG("ID_6805A7BF8470443B9578569C946EF034",1)</f>
        <v>=DISPIMG("ID_6805A7BF8470443B9578569C946EF034",1)</v>
      </c>
      <c r="D23" t="s">
        <v>11</v>
      </c>
      <c r="E23" s="4" t="s">
        <v>74</v>
      </c>
      <c r="F23" t="s">
        <v>75</v>
      </c>
    </row>
    <row r="24" ht="28.8" spans="1:6">
      <c r="A24" s="3"/>
      <c r="B24" t="s">
        <v>76</v>
      </c>
      <c r="C24" t="str">
        <f>_xlfn.DISPIMG("ID_B0B1BF3B5461466F9142FFD02D853DD2",1)</f>
        <v>=DISPIMG("ID_B0B1BF3B5461466F9142FFD02D853DD2",1)</v>
      </c>
      <c r="D24" t="s">
        <v>11</v>
      </c>
      <c r="E24" s="4" t="s">
        <v>77</v>
      </c>
      <c r="F24" t="s">
        <v>78</v>
      </c>
    </row>
    <row r="25" ht="409.5" spans="1:6">
      <c r="A25" s="3">
        <v>81</v>
      </c>
      <c r="B25" t="s">
        <v>79</v>
      </c>
      <c r="C25" t="str">
        <f>_xlfn.DISPIMG("ID_A5A22EAFF9F64BE289A05AB01AF21694",1)</f>
        <v>=DISPIMG("ID_A5A22EAFF9F64BE289A05AB01AF21694",1)</v>
      </c>
      <c r="D25" t="s">
        <v>18</v>
      </c>
      <c r="E25" s="4" t="s">
        <v>80</v>
      </c>
      <c r="F25" t="s">
        <v>81</v>
      </c>
    </row>
    <row r="26" ht="302.4" spans="1:6">
      <c r="A26" s="3">
        <v>71</v>
      </c>
      <c r="B26" t="s">
        <v>82</v>
      </c>
      <c r="C26" t="str">
        <f>_xlfn.DISPIMG("ID_50B756724AD340859F2D68F409B596CF",1)</f>
        <v>=DISPIMG("ID_50B756724AD340859F2D68F409B596CF",1)</v>
      </c>
      <c r="D26" t="s">
        <v>18</v>
      </c>
      <c r="E26" s="4" t="s">
        <v>83</v>
      </c>
      <c r="F26" t="s">
        <v>84</v>
      </c>
    </row>
    <row r="27" ht="409.5" spans="1:6">
      <c r="A27" s="3">
        <v>92</v>
      </c>
      <c r="B27" t="s">
        <v>85</v>
      </c>
      <c r="C27" t="str">
        <f>_xlfn.DISPIMG("ID_C8045B9B80D14A7B81FC01F2348DC513",1)</f>
        <v>=DISPIMG("ID_C8045B9B80D14A7B81FC01F2348DC513",1)</v>
      </c>
      <c r="D27" t="s">
        <v>7</v>
      </c>
      <c r="E27" s="4" t="s">
        <v>86</v>
      </c>
      <c r="F27" t="s">
        <v>87</v>
      </c>
    </row>
    <row r="28" ht="409.5" spans="1:6">
      <c r="A28" s="3">
        <v>25</v>
      </c>
      <c r="B28" t="s">
        <v>88</v>
      </c>
      <c r="C28" t="str">
        <f>_xlfn.DISPIMG("ID_C7AC64C0BF934BE387904CAE41B348E3",1)</f>
        <v>=DISPIMG("ID_C7AC64C0BF934BE387904CAE41B348E3",1)</v>
      </c>
      <c r="D28" t="s">
        <v>37</v>
      </c>
      <c r="E28" s="4" t="s">
        <v>89</v>
      </c>
      <c r="F28" t="s">
        <v>90</v>
      </c>
    </row>
    <row r="29" ht="273.6" spans="1:6">
      <c r="A29" s="3">
        <v>83</v>
      </c>
      <c r="B29" t="s">
        <v>91</v>
      </c>
      <c r="C29" t="str">
        <f>_xlfn.DISPIMG("ID_5560406C67774548B01BBB729C0CC109",1)</f>
        <v>=DISPIMG("ID_5560406C67774548B01BBB729C0CC109",1)</v>
      </c>
      <c r="D29" t="s">
        <v>11</v>
      </c>
      <c r="E29" s="4" t="s">
        <v>92</v>
      </c>
      <c r="F29" t="s">
        <v>93</v>
      </c>
    </row>
    <row r="30" ht="201.6" spans="1:6">
      <c r="A30" s="3">
        <v>63</v>
      </c>
      <c r="B30" t="s">
        <v>94</v>
      </c>
      <c r="C30" t="str">
        <f>_xlfn.DISPIMG("ID_CFC9AF75EA3545D5969E893D6D0D8CA0",1)</f>
        <v>=DISPIMG("ID_CFC9AF75EA3545D5969E893D6D0D8CA0",1)</v>
      </c>
      <c r="D30" t="s">
        <v>37</v>
      </c>
      <c r="E30" s="4" t="s">
        <v>95</v>
      </c>
      <c r="F30" t="s">
        <v>96</v>
      </c>
    </row>
    <row r="31" ht="409.5" spans="1:6">
      <c r="A31" s="3">
        <v>60</v>
      </c>
      <c r="B31" t="s">
        <v>97</v>
      </c>
      <c r="C31" t="str">
        <f>_xlfn.DISPIMG("ID_50F6AD63286C46679593A904F675A9E3",1)</f>
        <v>=DISPIMG("ID_50F6AD63286C46679593A904F675A9E3",1)</v>
      </c>
      <c r="D31" t="s">
        <v>7</v>
      </c>
      <c r="E31" s="4" t="s">
        <v>98</v>
      </c>
      <c r="F31" t="s">
        <v>99</v>
      </c>
    </row>
    <row r="32" ht="409.5" spans="1:6">
      <c r="A32" s="3">
        <v>94</v>
      </c>
      <c r="B32" t="s">
        <v>100</v>
      </c>
      <c r="C32" t="str">
        <f>_xlfn.DISPIMG("ID_F7FF9B49C1494268BA272A744C17ECD4",1)</f>
        <v>=DISPIMG("ID_F7FF9B49C1494268BA272A744C17ECD4",1)</v>
      </c>
      <c r="D32" t="s">
        <v>11</v>
      </c>
      <c r="E32" s="4" t="s">
        <v>101</v>
      </c>
      <c r="F32" t="s">
        <v>102</v>
      </c>
    </row>
    <row r="33" ht="302.4" spans="1:6">
      <c r="A33" s="3">
        <v>94</v>
      </c>
      <c r="B33" t="s">
        <v>103</v>
      </c>
      <c r="C33" t="str">
        <f>_xlfn.DISPIMG("ID_E5A0DD583FE044909412AC7700B55840",1)</f>
        <v>=DISPIMG("ID_E5A0DD583FE044909412AC7700B55840",1)</v>
      </c>
      <c r="D33" t="s">
        <v>7</v>
      </c>
      <c r="E33" s="4" t="s">
        <v>104</v>
      </c>
      <c r="F33" t="s">
        <v>105</v>
      </c>
    </row>
    <row r="34" ht="409.5" spans="1:6">
      <c r="A34" s="3">
        <v>80</v>
      </c>
      <c r="B34" t="s">
        <v>106</v>
      </c>
      <c r="C34" t="str">
        <f>_xlfn.DISPIMG("ID_0B7913C92EF142C08CC73D15D0E41DAF",1)</f>
        <v>=DISPIMG("ID_0B7913C92EF142C08CC73D15D0E41DAF",1)</v>
      </c>
      <c r="D34" t="s">
        <v>18</v>
      </c>
      <c r="E34" s="4" t="s">
        <v>107</v>
      </c>
      <c r="F34" t="s">
        <v>108</v>
      </c>
    </row>
    <row r="35" ht="374.4" spans="1:6">
      <c r="A35" s="3">
        <v>93</v>
      </c>
      <c r="B35" t="s">
        <v>109</v>
      </c>
      <c r="C35" t="str">
        <f>_xlfn.DISPIMG("ID_C47A7062F8754D4B96D3A5B68A78A0B8",1)</f>
        <v>=DISPIMG("ID_C47A7062F8754D4B96D3A5B68A78A0B8",1)</v>
      </c>
      <c r="D35" t="s">
        <v>37</v>
      </c>
      <c r="E35" s="4" t="s">
        <v>110</v>
      </c>
      <c r="F35" t="s">
        <v>111</v>
      </c>
    </row>
    <row r="36" ht="216" spans="1:6">
      <c r="A36" s="3">
        <v>86</v>
      </c>
      <c r="B36" t="s">
        <v>112</v>
      </c>
      <c r="C36" t="str">
        <f>_xlfn.DISPIMG("ID_46749F028F2047A18EE42638F961DB9A",1)</f>
        <v>=DISPIMG("ID_46749F028F2047A18EE42638F961DB9A",1)</v>
      </c>
      <c r="D36" t="s">
        <v>18</v>
      </c>
      <c r="E36" s="4" t="s">
        <v>113</v>
      </c>
      <c r="F36" t="s">
        <v>114</v>
      </c>
    </row>
    <row r="37" ht="144" spans="1:6">
      <c r="A37" s="3">
        <v>35</v>
      </c>
      <c r="B37" t="s">
        <v>115</v>
      </c>
      <c r="C37" t="str">
        <f>_xlfn.DISPIMG("ID_F781144B439F4397BB2C8B66F7825AF4",1)</f>
        <v>=DISPIMG("ID_F781144B439F4397BB2C8B66F7825AF4",1)</v>
      </c>
      <c r="D37" t="s">
        <v>7</v>
      </c>
      <c r="E37" s="4" t="s">
        <v>116</v>
      </c>
      <c r="F37" t="s">
        <v>117</v>
      </c>
    </row>
    <row r="38" ht="316.8" spans="1:6">
      <c r="A38" s="3">
        <v>70</v>
      </c>
      <c r="B38" t="s">
        <v>118</v>
      </c>
      <c r="C38" t="str">
        <f>_xlfn.DISPIMG("ID_488763C6B1D84DA8BB279963CF2E2736",1)</f>
        <v>=DISPIMG("ID_488763C6B1D84DA8BB279963CF2E2736",1)</v>
      </c>
      <c r="D38" t="s">
        <v>18</v>
      </c>
      <c r="E38" s="4" t="s">
        <v>119</v>
      </c>
      <c r="F38" t="s">
        <v>120</v>
      </c>
    </row>
    <row r="39" ht="345.6" spans="1:6">
      <c r="A39" s="3">
        <v>67</v>
      </c>
      <c r="B39" t="s">
        <v>121</v>
      </c>
      <c r="C39" t="str">
        <f>_xlfn.DISPIMG("ID_2969E4FC73FB459F811900CE6E5AF1FB",1)</f>
        <v>=DISPIMG("ID_2969E4FC73FB459F811900CE6E5AF1FB",1)</v>
      </c>
      <c r="D39" t="s">
        <v>37</v>
      </c>
      <c r="E39" s="4" t="s">
        <v>122</v>
      </c>
      <c r="F39" t="s">
        <v>123</v>
      </c>
    </row>
    <row r="40" ht="331.2" spans="1:6">
      <c r="A40" s="3">
        <v>84</v>
      </c>
      <c r="B40" t="s">
        <v>124</v>
      </c>
      <c r="C40" t="str">
        <f>_xlfn.DISPIMG("ID_C14918E55FD74CB88B469C252CC1AB93",1)</f>
        <v>=DISPIMG("ID_C14918E55FD74CB88B469C252CC1AB93",1)</v>
      </c>
      <c r="D40" t="s">
        <v>11</v>
      </c>
      <c r="E40" s="4" t="s">
        <v>125</v>
      </c>
      <c r="F40" t="s">
        <v>126</v>
      </c>
    </row>
    <row r="41" ht="360" spans="1:6">
      <c r="A41" s="3">
        <v>58</v>
      </c>
      <c r="B41" t="s">
        <v>127</v>
      </c>
      <c r="C41" t="str">
        <f>_xlfn.DISPIMG("ID_17995DC3092042FA91B816FA5BDBA621",1)</f>
        <v>=DISPIMG("ID_17995DC3092042FA91B816FA5BDBA621",1)</v>
      </c>
      <c r="D41" t="s">
        <v>37</v>
      </c>
      <c r="E41" s="4" t="s">
        <v>128</v>
      </c>
      <c r="F41" t="s">
        <v>129</v>
      </c>
    </row>
    <row r="42" spans="1:5">
      <c r="A42" s="3"/>
      <c r="E42" s="4"/>
    </row>
  </sheetData>
  <hyperlinks>
    <hyperlink ref="F11" r:id="rId1" display="https://x1176937.910402.xyz/img/2024/12/24/xq38lk.png"/>
  </hyperlink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2025-05-28T06:18:19Z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7780978CE2C1480BACBF6B6CC0D6E1E4_12</vt:lpwstr>
  </property>
</Properties>
</file>