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341" name="ID_47A35F16B8A847C5A57F97A1E2FF2B64" descr="图片 1"/>
        <xdr:cNvPicPr/>
      </xdr:nvPicPr>
      <xdr:blipFill>
        <a:blip r:embed="rId1"/>
        <a:stretch>
          <a:fillRect/>
        </a:stretch>
      </xdr:blipFill>
      <xdr:spPr>
        <a:xfrm>
          <a:off x="0" y="0"/>
          <a:ext cx="7877175" cy="2990850"/>
        </a:xfrm>
        <a:prstGeom prst="rect">
          <a:avLst/>
        </a:prstGeom>
      </xdr:spPr>
    </xdr:pic>
  </etc:cellImage>
  <etc:cellImage>
    <xdr:pic>
      <xdr:nvPicPr>
        <xdr:cNvPr id="1342" name="ID_D8299CA718ED40598C9B7A9754698667" descr="图片 2"/>
        <xdr:cNvPicPr/>
      </xdr:nvPicPr>
      <xdr:blipFill>
        <a:blip r:embed="rId2"/>
        <a:stretch>
          <a:fillRect/>
        </a:stretch>
      </xdr:blipFill>
      <xdr:spPr>
        <a:xfrm>
          <a:off x="0" y="0"/>
          <a:ext cx="7953375" cy="3076575"/>
        </a:xfrm>
        <a:prstGeom prst="rect">
          <a:avLst/>
        </a:prstGeom>
      </xdr:spPr>
    </xdr:pic>
  </etc:cellImage>
  <etc:cellImage>
    <xdr:pic>
      <xdr:nvPicPr>
        <xdr:cNvPr id="1345" name="ID_5ACEED114E514D2499B2A7D5D3C6960B" descr="图片 5"/>
        <xdr:cNvPicPr/>
      </xdr:nvPicPr>
      <xdr:blipFill>
        <a:blip r:embed="rId3"/>
        <a:stretch>
          <a:fillRect/>
        </a:stretch>
      </xdr:blipFill>
      <xdr:spPr>
        <a:xfrm>
          <a:off x="0" y="0"/>
          <a:ext cx="7143750" cy="3724275"/>
        </a:xfrm>
        <a:prstGeom prst="rect">
          <a:avLst/>
        </a:prstGeom>
      </xdr:spPr>
    </xdr:pic>
  </etc:cellImage>
  <etc:cellImage>
    <xdr:pic>
      <xdr:nvPicPr>
        <xdr:cNvPr id="1344" name="ID_1CAE138FE6114CD2AF7AA0764F6FB63B" descr="图片 4"/>
        <xdr:cNvPicPr/>
      </xdr:nvPicPr>
      <xdr:blipFill>
        <a:blip r:embed="rId4"/>
        <a:stretch>
          <a:fillRect/>
        </a:stretch>
      </xdr:blipFill>
      <xdr:spPr>
        <a:xfrm>
          <a:off x="0" y="0"/>
          <a:ext cx="6667500" cy="4029075"/>
        </a:xfrm>
        <a:prstGeom prst="rect">
          <a:avLst/>
        </a:prstGeom>
      </xdr:spPr>
    </xdr:pic>
  </etc:cellImage>
  <etc:cellImage>
    <xdr:pic>
      <xdr:nvPicPr>
        <xdr:cNvPr id="1372" name="ID_938B7E90E61E42358E6B10A6687991CD" descr="图片 32"/>
        <xdr:cNvPicPr/>
      </xdr:nvPicPr>
      <xdr:blipFill>
        <a:blip r:embed="rId5"/>
        <a:stretch>
          <a:fillRect/>
        </a:stretch>
      </xdr:blipFill>
      <xdr:spPr>
        <a:xfrm>
          <a:off x="0" y="0"/>
          <a:ext cx="6667500" cy="1943100"/>
        </a:xfrm>
        <a:prstGeom prst="rect">
          <a:avLst/>
        </a:prstGeom>
      </xdr:spPr>
    </xdr:pic>
  </etc:cellImage>
  <etc:cellImage>
    <xdr:pic>
      <xdr:nvPicPr>
        <xdr:cNvPr id="1343" name="ID_936287D4260140EBBC1166E9A4D06437" descr="图片 3"/>
        <xdr:cNvPicPr/>
      </xdr:nvPicPr>
      <xdr:blipFill>
        <a:blip r:embed="rId6"/>
        <a:stretch>
          <a:fillRect/>
        </a:stretch>
      </xdr:blipFill>
      <xdr:spPr>
        <a:xfrm>
          <a:off x="0" y="0"/>
          <a:ext cx="6781800" cy="2533650"/>
        </a:xfrm>
        <a:prstGeom prst="rect">
          <a:avLst/>
        </a:prstGeom>
      </xdr:spPr>
    </xdr:pic>
  </etc:cellImage>
  <etc:cellImage>
    <xdr:pic>
      <xdr:nvPicPr>
        <xdr:cNvPr id="1371" name="ID_CF80D70363664E458E7DB3F30E5BFAEE" descr="图片 31"/>
        <xdr:cNvPicPr/>
      </xdr:nvPicPr>
      <xdr:blipFill>
        <a:blip r:embed="rId7"/>
        <a:stretch>
          <a:fillRect/>
        </a:stretch>
      </xdr:blipFill>
      <xdr:spPr>
        <a:xfrm>
          <a:off x="0" y="0"/>
          <a:ext cx="6667500" cy="2247900"/>
        </a:xfrm>
        <a:prstGeom prst="rect">
          <a:avLst/>
        </a:prstGeom>
      </xdr:spPr>
    </xdr:pic>
  </etc:cellImage>
  <etc:cellImage>
    <xdr:pic>
      <xdr:nvPicPr>
        <xdr:cNvPr id="1348" name="ID_EE15CD188819405C85482E3CF3A0FFC5" descr="图片 8"/>
        <xdr:cNvPicPr/>
      </xdr:nvPicPr>
      <xdr:blipFill>
        <a:blip r:embed="rId8"/>
        <a:stretch>
          <a:fillRect/>
        </a:stretch>
      </xdr:blipFill>
      <xdr:spPr>
        <a:xfrm>
          <a:off x="0" y="0"/>
          <a:ext cx="8620125" cy="3276600"/>
        </a:xfrm>
        <a:prstGeom prst="rect">
          <a:avLst/>
        </a:prstGeom>
      </xdr:spPr>
    </xdr:pic>
  </etc:cellImage>
  <etc:cellImage>
    <xdr:pic>
      <xdr:nvPicPr>
        <xdr:cNvPr id="1347" name="ID_770B389502304DF7BEA8A031F1566A71" descr="图片 7"/>
        <xdr:cNvPicPr/>
      </xdr:nvPicPr>
      <xdr:blipFill>
        <a:blip r:embed="rId9"/>
        <a:stretch>
          <a:fillRect/>
        </a:stretch>
      </xdr:blipFill>
      <xdr:spPr>
        <a:xfrm>
          <a:off x="0" y="0"/>
          <a:ext cx="7410450" cy="3733800"/>
        </a:xfrm>
        <a:prstGeom prst="rect">
          <a:avLst/>
        </a:prstGeom>
      </xdr:spPr>
    </xdr:pic>
  </etc:cellImage>
  <etc:cellImage>
    <xdr:pic>
      <xdr:nvPicPr>
        <xdr:cNvPr id="1369" name="ID_3D990A61D00743949062D7785D8C5D2C" descr="图片 29"/>
        <xdr:cNvPicPr/>
      </xdr:nvPicPr>
      <xdr:blipFill>
        <a:blip r:embed="rId10"/>
        <a:stretch>
          <a:fillRect/>
        </a:stretch>
      </xdr:blipFill>
      <xdr:spPr>
        <a:xfrm>
          <a:off x="0" y="0"/>
          <a:ext cx="6667500" cy="1638300"/>
        </a:xfrm>
        <a:prstGeom prst="rect">
          <a:avLst/>
        </a:prstGeom>
      </xdr:spPr>
    </xdr:pic>
  </etc:cellImage>
  <etc:cellImage>
    <xdr:pic>
      <xdr:nvPicPr>
        <xdr:cNvPr id="1346" name="ID_B5C1E4C5F47A43BB896C1925E7965654" descr="图片 6"/>
        <xdr:cNvPicPr/>
      </xdr:nvPicPr>
      <xdr:blipFill>
        <a:blip r:embed="rId11"/>
        <a:stretch>
          <a:fillRect/>
        </a:stretch>
      </xdr:blipFill>
      <xdr:spPr>
        <a:xfrm>
          <a:off x="0" y="0"/>
          <a:ext cx="8153400" cy="3038475"/>
        </a:xfrm>
        <a:prstGeom prst="rect">
          <a:avLst/>
        </a:prstGeom>
      </xdr:spPr>
    </xdr:pic>
  </etc:cellImage>
  <etc:cellImage>
    <xdr:pic>
      <xdr:nvPicPr>
        <xdr:cNvPr id="1366" name="ID_60EC31F8C4B24581AD8F498DA30C7799" descr="图片 26"/>
        <xdr:cNvPicPr/>
      </xdr:nvPicPr>
      <xdr:blipFill>
        <a:blip r:embed="rId12"/>
        <a:stretch>
          <a:fillRect/>
        </a:stretch>
      </xdr:blipFill>
      <xdr:spPr>
        <a:xfrm>
          <a:off x="0" y="0"/>
          <a:ext cx="6667500" cy="2105025"/>
        </a:xfrm>
        <a:prstGeom prst="rect">
          <a:avLst/>
        </a:prstGeom>
      </xdr:spPr>
    </xdr:pic>
  </etc:cellImage>
  <etc:cellImage>
    <xdr:pic>
      <xdr:nvPicPr>
        <xdr:cNvPr id="1349" name="ID_7F35E571CBDB4D4BA837D2B069F7A2D8" descr="图片 9"/>
        <xdr:cNvPicPr/>
      </xdr:nvPicPr>
      <xdr:blipFill>
        <a:blip r:embed="rId13"/>
        <a:stretch>
          <a:fillRect/>
        </a:stretch>
      </xdr:blipFill>
      <xdr:spPr>
        <a:xfrm>
          <a:off x="0" y="0"/>
          <a:ext cx="7181850" cy="2619375"/>
        </a:xfrm>
        <a:prstGeom prst="rect">
          <a:avLst/>
        </a:prstGeom>
      </xdr:spPr>
    </xdr:pic>
  </etc:cellImage>
  <etc:cellImage>
    <xdr:pic>
      <xdr:nvPicPr>
        <xdr:cNvPr id="1363" name="ID_05B33138111D489DA6DC7A0E5621966A" descr="图片 23"/>
        <xdr:cNvPicPr/>
      </xdr:nvPicPr>
      <xdr:blipFill>
        <a:blip r:embed="rId14"/>
        <a:stretch>
          <a:fillRect/>
        </a:stretch>
      </xdr:blipFill>
      <xdr:spPr>
        <a:xfrm>
          <a:off x="0" y="0"/>
          <a:ext cx="7610475" cy="2400300"/>
        </a:xfrm>
        <a:prstGeom prst="rect">
          <a:avLst/>
        </a:prstGeom>
      </xdr:spPr>
    </xdr:pic>
  </etc:cellImage>
  <etc:cellImage>
    <xdr:pic>
      <xdr:nvPicPr>
        <xdr:cNvPr id="1350" name="ID_13765982FB9649839AD2DCCB47762A95" descr="图片 10"/>
        <xdr:cNvPicPr/>
      </xdr:nvPicPr>
      <xdr:blipFill>
        <a:blip r:embed="rId15"/>
        <a:stretch>
          <a:fillRect/>
        </a:stretch>
      </xdr:blipFill>
      <xdr:spPr>
        <a:xfrm>
          <a:off x="0" y="0"/>
          <a:ext cx="8734425" cy="3143250"/>
        </a:xfrm>
        <a:prstGeom prst="rect">
          <a:avLst/>
        </a:prstGeom>
      </xdr:spPr>
    </xdr:pic>
  </etc:cellImage>
  <etc:cellImage>
    <xdr:pic>
      <xdr:nvPicPr>
        <xdr:cNvPr id="1351" name="ID_D5C9394478C64305BE9B807579BD9FE2" descr="图片 11"/>
        <xdr:cNvPicPr/>
      </xdr:nvPicPr>
      <xdr:blipFill>
        <a:blip r:embed="rId16"/>
        <a:stretch>
          <a:fillRect/>
        </a:stretch>
      </xdr:blipFill>
      <xdr:spPr>
        <a:xfrm>
          <a:off x="0" y="0"/>
          <a:ext cx="4733925" cy="2085975"/>
        </a:xfrm>
        <a:prstGeom prst="rect">
          <a:avLst/>
        </a:prstGeom>
      </xdr:spPr>
    </xdr:pic>
  </etc:cellImage>
  <etc:cellImage>
    <xdr:pic>
      <xdr:nvPicPr>
        <xdr:cNvPr id="1352" name="ID_EB35DDB5B8CA41B3B3C5281A6F546BAD" descr="图片 12"/>
        <xdr:cNvPicPr/>
      </xdr:nvPicPr>
      <xdr:blipFill>
        <a:blip r:embed="rId17"/>
        <a:stretch>
          <a:fillRect/>
        </a:stretch>
      </xdr:blipFill>
      <xdr:spPr>
        <a:xfrm>
          <a:off x="0" y="0"/>
          <a:ext cx="7515225" cy="2400300"/>
        </a:xfrm>
        <a:prstGeom prst="rect">
          <a:avLst/>
        </a:prstGeom>
      </xdr:spPr>
    </xdr:pic>
  </etc:cellImage>
  <etc:cellImage>
    <xdr:pic>
      <xdr:nvPicPr>
        <xdr:cNvPr id="1359" name="ID_3E8D25D897D74C4EBDB827702012EA59" descr="图片 19"/>
        <xdr:cNvPicPr/>
      </xdr:nvPicPr>
      <xdr:blipFill>
        <a:blip r:embed="rId18"/>
        <a:stretch>
          <a:fillRect/>
        </a:stretch>
      </xdr:blipFill>
      <xdr:spPr>
        <a:xfrm>
          <a:off x="0" y="0"/>
          <a:ext cx="7696200" cy="2238375"/>
        </a:xfrm>
        <a:prstGeom prst="rect">
          <a:avLst/>
        </a:prstGeom>
      </xdr:spPr>
    </xdr:pic>
  </etc:cellImage>
  <etc:cellImage>
    <xdr:pic>
      <xdr:nvPicPr>
        <xdr:cNvPr id="1353" name="ID_55C04F032C65443699DFD380522B17BB" descr="图片 13"/>
        <xdr:cNvPicPr/>
      </xdr:nvPicPr>
      <xdr:blipFill>
        <a:blip r:embed="rId19"/>
        <a:stretch>
          <a:fillRect/>
        </a:stretch>
      </xdr:blipFill>
      <xdr:spPr>
        <a:xfrm>
          <a:off x="0" y="0"/>
          <a:ext cx="7210425" cy="2476500"/>
        </a:xfrm>
        <a:prstGeom prst="rect">
          <a:avLst/>
        </a:prstGeom>
      </xdr:spPr>
    </xdr:pic>
  </etc:cellImage>
  <etc:cellImage>
    <xdr:pic>
      <xdr:nvPicPr>
        <xdr:cNvPr id="1360" name="ID_BB9996FF6BC14B29BD8806A38E0994D3" descr="图片 20"/>
        <xdr:cNvPicPr/>
      </xdr:nvPicPr>
      <xdr:blipFill>
        <a:blip r:embed="rId20"/>
        <a:stretch>
          <a:fillRect/>
        </a:stretch>
      </xdr:blipFill>
      <xdr:spPr>
        <a:xfrm>
          <a:off x="0" y="0"/>
          <a:ext cx="7477125" cy="2790825"/>
        </a:xfrm>
        <a:prstGeom prst="rect">
          <a:avLst/>
        </a:prstGeom>
      </xdr:spPr>
    </xdr:pic>
  </etc:cellImage>
  <etc:cellImage>
    <xdr:pic>
      <xdr:nvPicPr>
        <xdr:cNvPr id="1354" name="ID_0B7BCB9183E647399A398248D01750BE" descr="图片 14"/>
        <xdr:cNvPicPr/>
      </xdr:nvPicPr>
      <xdr:blipFill>
        <a:blip r:embed="rId21"/>
        <a:stretch>
          <a:fillRect/>
        </a:stretch>
      </xdr:blipFill>
      <xdr:spPr>
        <a:xfrm>
          <a:off x="0" y="0"/>
          <a:ext cx="5629275" cy="1781175"/>
        </a:xfrm>
        <a:prstGeom prst="rect">
          <a:avLst/>
        </a:prstGeom>
      </xdr:spPr>
    </xdr:pic>
  </etc:cellImage>
  <etc:cellImage>
    <xdr:pic>
      <xdr:nvPicPr>
        <xdr:cNvPr id="1355" name="ID_32EAD603D26140188DB1D77BD821C1F2" descr="图片 15"/>
        <xdr:cNvPicPr/>
      </xdr:nvPicPr>
      <xdr:blipFill>
        <a:blip r:embed="rId22"/>
        <a:stretch>
          <a:fillRect/>
        </a:stretch>
      </xdr:blipFill>
      <xdr:spPr>
        <a:xfrm>
          <a:off x="0" y="0"/>
          <a:ext cx="5153025" cy="3638550"/>
        </a:xfrm>
        <a:prstGeom prst="rect">
          <a:avLst/>
        </a:prstGeom>
      </xdr:spPr>
    </xdr:pic>
  </etc:cellImage>
  <etc:cellImage>
    <xdr:pic>
      <xdr:nvPicPr>
        <xdr:cNvPr id="1357" name="ID_7A16B8EADFBB45A1819282A61C30EB01" descr="图片 17"/>
        <xdr:cNvPicPr/>
      </xdr:nvPicPr>
      <xdr:blipFill>
        <a:blip r:embed="rId23"/>
        <a:stretch>
          <a:fillRect/>
        </a:stretch>
      </xdr:blipFill>
      <xdr:spPr>
        <a:xfrm>
          <a:off x="0" y="0"/>
          <a:ext cx="7562850" cy="2638425"/>
        </a:xfrm>
        <a:prstGeom prst="rect">
          <a:avLst/>
        </a:prstGeom>
      </xdr:spPr>
    </xdr:pic>
  </etc:cellImage>
  <etc:cellImage>
    <xdr:pic>
      <xdr:nvPicPr>
        <xdr:cNvPr id="1356" name="ID_3A4E845B129C4E558B0F99F3B6FE2AEE" descr="图片 16"/>
        <xdr:cNvPicPr/>
      </xdr:nvPicPr>
      <xdr:blipFill>
        <a:blip r:embed="rId24"/>
        <a:stretch>
          <a:fillRect/>
        </a:stretch>
      </xdr:blipFill>
      <xdr:spPr>
        <a:xfrm>
          <a:off x="0" y="0"/>
          <a:ext cx="7086600" cy="2514600"/>
        </a:xfrm>
        <a:prstGeom prst="rect">
          <a:avLst/>
        </a:prstGeom>
      </xdr:spPr>
    </xdr:pic>
  </etc:cellImage>
  <etc:cellImage>
    <xdr:pic>
      <xdr:nvPicPr>
        <xdr:cNvPr id="1358" name="ID_08948E4B49CC478B99490D8678879816" descr="图片 18"/>
        <xdr:cNvPicPr/>
      </xdr:nvPicPr>
      <xdr:blipFill>
        <a:blip r:embed="rId25"/>
        <a:stretch>
          <a:fillRect/>
        </a:stretch>
      </xdr:blipFill>
      <xdr:spPr>
        <a:xfrm>
          <a:off x="0" y="0"/>
          <a:ext cx="7772400" cy="2647950"/>
        </a:xfrm>
        <a:prstGeom prst="rect">
          <a:avLst/>
        </a:prstGeom>
      </xdr:spPr>
    </xdr:pic>
  </etc:cellImage>
  <etc:cellImage>
    <xdr:pic>
      <xdr:nvPicPr>
        <xdr:cNvPr id="1375" name="ID_B3DA16E5E94D4FDEB9334391D0D14335" descr="图片 35"/>
        <xdr:cNvPicPr/>
      </xdr:nvPicPr>
      <xdr:blipFill>
        <a:blip r:embed="rId26"/>
        <a:stretch>
          <a:fillRect/>
        </a:stretch>
      </xdr:blipFill>
      <xdr:spPr>
        <a:xfrm>
          <a:off x="0" y="0"/>
          <a:ext cx="6667500" cy="1924050"/>
        </a:xfrm>
        <a:prstGeom prst="rect">
          <a:avLst/>
        </a:prstGeom>
      </xdr:spPr>
    </xdr:pic>
  </etc:cellImage>
  <etc:cellImage>
    <xdr:pic>
      <xdr:nvPicPr>
        <xdr:cNvPr id="1361" name="ID_EE753DAD4B574972AA2A3925420D3383" descr="图片 21"/>
        <xdr:cNvPicPr/>
      </xdr:nvPicPr>
      <xdr:blipFill>
        <a:blip r:embed="rId27"/>
        <a:stretch>
          <a:fillRect/>
        </a:stretch>
      </xdr:blipFill>
      <xdr:spPr>
        <a:xfrm>
          <a:off x="0" y="0"/>
          <a:ext cx="6962775" cy="2266950"/>
        </a:xfrm>
        <a:prstGeom prst="rect">
          <a:avLst/>
        </a:prstGeom>
      </xdr:spPr>
    </xdr:pic>
  </etc:cellImage>
  <etc:cellImage>
    <xdr:pic>
      <xdr:nvPicPr>
        <xdr:cNvPr id="1362" name="ID_93B3F884D3834CB08546C472F3F8A434" descr="图片 22"/>
        <xdr:cNvPicPr/>
      </xdr:nvPicPr>
      <xdr:blipFill>
        <a:blip r:embed="rId28"/>
        <a:stretch>
          <a:fillRect/>
        </a:stretch>
      </xdr:blipFill>
      <xdr:spPr>
        <a:xfrm>
          <a:off x="0" y="0"/>
          <a:ext cx="7239000" cy="2352675"/>
        </a:xfrm>
        <a:prstGeom prst="rect">
          <a:avLst/>
        </a:prstGeom>
      </xdr:spPr>
    </xdr:pic>
  </etc:cellImage>
  <etc:cellImage>
    <xdr:pic>
      <xdr:nvPicPr>
        <xdr:cNvPr id="1364" name="ID_2922E3B371724CF29112E5431245482B" descr="图片 24"/>
        <xdr:cNvPicPr/>
      </xdr:nvPicPr>
      <xdr:blipFill>
        <a:blip r:embed="rId29"/>
        <a:stretch>
          <a:fillRect/>
        </a:stretch>
      </xdr:blipFill>
      <xdr:spPr>
        <a:xfrm>
          <a:off x="0" y="0"/>
          <a:ext cx="6000750" cy="2543175"/>
        </a:xfrm>
        <a:prstGeom prst="rect">
          <a:avLst/>
        </a:prstGeom>
      </xdr:spPr>
    </xdr:pic>
  </etc:cellImage>
  <etc:cellImage>
    <xdr:pic>
      <xdr:nvPicPr>
        <xdr:cNvPr id="1365" name="ID_4C126960058D49E299BA2F2DC7F76179" descr="图片 25"/>
        <xdr:cNvPicPr/>
      </xdr:nvPicPr>
      <xdr:blipFill>
        <a:blip r:embed="rId30"/>
        <a:stretch>
          <a:fillRect/>
        </a:stretch>
      </xdr:blipFill>
      <xdr:spPr>
        <a:xfrm>
          <a:off x="0" y="0"/>
          <a:ext cx="7562850" cy="1685925"/>
        </a:xfrm>
        <a:prstGeom prst="rect">
          <a:avLst/>
        </a:prstGeom>
      </xdr:spPr>
    </xdr:pic>
  </etc:cellImage>
  <etc:cellImage>
    <xdr:pic>
      <xdr:nvPicPr>
        <xdr:cNvPr id="1373" name="ID_A7E941A441D940F8B803EEEAF58D18BB" descr="图片 33"/>
        <xdr:cNvPicPr/>
      </xdr:nvPicPr>
      <xdr:blipFill>
        <a:blip r:embed="rId31"/>
        <a:stretch>
          <a:fillRect/>
        </a:stretch>
      </xdr:blipFill>
      <xdr:spPr>
        <a:xfrm>
          <a:off x="0" y="0"/>
          <a:ext cx="5238750" cy="3314700"/>
        </a:xfrm>
        <a:prstGeom prst="rect">
          <a:avLst/>
        </a:prstGeom>
      </xdr:spPr>
    </xdr:pic>
  </etc:cellImage>
  <etc:cellImage>
    <xdr:pic>
      <xdr:nvPicPr>
        <xdr:cNvPr id="1367" name="ID_5848488E460949F78E55CCD0F198B249" descr="图片 27"/>
        <xdr:cNvPicPr/>
      </xdr:nvPicPr>
      <xdr:blipFill>
        <a:blip r:embed="rId32"/>
        <a:stretch>
          <a:fillRect/>
        </a:stretch>
      </xdr:blipFill>
      <xdr:spPr>
        <a:xfrm>
          <a:off x="0" y="0"/>
          <a:ext cx="6667500" cy="1733550"/>
        </a:xfrm>
        <a:prstGeom prst="rect">
          <a:avLst/>
        </a:prstGeom>
      </xdr:spPr>
    </xdr:pic>
  </etc:cellImage>
  <etc:cellImage>
    <xdr:pic>
      <xdr:nvPicPr>
        <xdr:cNvPr id="1368" name="ID_9F1B5614FE9547E3BA1E25B66127E155" descr="图片 28"/>
        <xdr:cNvPicPr/>
      </xdr:nvPicPr>
      <xdr:blipFill>
        <a:blip r:embed="rId33"/>
        <a:stretch>
          <a:fillRect/>
        </a:stretch>
      </xdr:blipFill>
      <xdr:spPr>
        <a:xfrm>
          <a:off x="0" y="0"/>
          <a:ext cx="3476625" cy="1295400"/>
        </a:xfrm>
        <a:prstGeom prst="rect">
          <a:avLst/>
        </a:prstGeom>
      </xdr:spPr>
    </xdr:pic>
  </etc:cellImage>
  <etc:cellImage>
    <xdr:pic>
      <xdr:nvPicPr>
        <xdr:cNvPr id="1370" name="ID_39CA51088C0A43E59104F2EDBBAB0AE1" descr="图片 30"/>
        <xdr:cNvPicPr/>
      </xdr:nvPicPr>
      <xdr:blipFill>
        <a:blip r:embed="rId34"/>
        <a:stretch>
          <a:fillRect/>
        </a:stretch>
      </xdr:blipFill>
      <xdr:spPr>
        <a:xfrm>
          <a:off x="0" y="0"/>
          <a:ext cx="6667500" cy="1609725"/>
        </a:xfrm>
        <a:prstGeom prst="rect">
          <a:avLst/>
        </a:prstGeom>
      </xdr:spPr>
    </xdr:pic>
  </etc:cellImage>
  <etc:cellImage>
    <xdr:pic>
      <xdr:nvPicPr>
        <xdr:cNvPr id="1374" name="ID_D0E3079C47844122808461589DAEDC5D" descr="图片 34"/>
        <xdr:cNvPicPr/>
      </xdr:nvPicPr>
      <xdr:blipFill>
        <a:blip r:embed="rId35"/>
        <a:stretch>
          <a:fillRect/>
        </a:stretch>
      </xdr:blipFill>
      <xdr:spPr>
        <a:xfrm>
          <a:off x="0" y="0"/>
          <a:ext cx="6667500" cy="18859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<sst xmlns="http://schemas.openxmlformats.org/spreadsheetml/2006/main" count="146" uniqueCount="114">
  <si>
    <t>Human ACC</t>
  </si>
  <si>
    <t>name</t>
  </si>
  <si>
    <t>picture</t>
  </si>
  <si>
    <t>answer</t>
  </si>
  <si>
    <t>analysis</t>
  </si>
  <si>
    <t>url</t>
  </si>
  <si>
    <t>picture 1</t>
  </si>
  <si>
    <t>C</t>
  </si>
  <si>
    <t>本题考查截面图。根据平面公理“过不在一条直线上的三点，有且只有一个平面”可以得出，A、B、C三个顶点可以确定一个唯一的截面，如下图所示：</t>
  </si>
  <si>
    <t>https://x1176937.910402.xyz/img/2024/12/24/xsnth1.png</t>
  </si>
  <si>
    <t>picture 2</t>
  </si>
  <si>
    <t>B</t>
  </si>
  <si>
    <t>本题考查截面图。根据平面公理“过不在一条直线上的三点，有且只有一个平面”得出A、B、C三个点可以确定一个唯一的截面，如下图所示</t>
  </si>
  <si>
    <t>https://x1176937.910402.xyz/img/2024/12/24/xso2oz.png</t>
  </si>
  <si>
    <t>picture 3</t>
  </si>
  <si>
    <t>D</t>
  </si>
  <si>
    <t>本题为选非题，故正确答案为D。</t>
  </si>
  <si>
    <t>https://x1176937.910402.xyz/img/2024/12/24/xso7rm.png</t>
  </si>
  <si>
    <t>picture 4</t>
  </si>
  <si>
    <t>https://x1176937.910402.xyz/img/2024/12/24/xsohov.png</t>
  </si>
  <si>
    <t>picture 5</t>
  </si>
  <si>
    <t>A</t>
  </si>
  <si>
    <t>本题考查截面图。逐一分析选项。
A项：无法截出，当选；
B项：如下图所示，从上方圆柱向下经过空心圆柱竖切，可以截出，排除；C项：如下图所示，从上方圆柱向下经过空心圆柱斜切，可以截出，排除；D项：如下图所示，斜切下方圆柱同时经过空心部分，可以截出，排除。</t>
  </si>
  <si>
    <t>https://x1176937.910402.xyz/img/2024/12/24/xsowyi.png</t>
  </si>
  <si>
    <t>picture 6</t>
  </si>
  <si>
    <t>本题考查截面图，逐一分析选项。
A项：无法截出完整的圆环，排除；
B项：无法截出半圆，排除；
C项：如下图所示，可以截出，当选</t>
  </si>
  <si>
    <t>https://x1176937.910402.xyz/img/2024/12/24/xsp73m.png</t>
  </si>
  <si>
    <t>picture 7</t>
  </si>
  <si>
    <t>本题考查截面图。
观察发现，题干三幅立体图形水平截面都是圆，所以问号处立体图形的水平截面也应为圆，只有D项符合。</t>
  </si>
  <si>
    <t>https://x1176937.910402.xyz/img/2024/12/24/xsy2pk.png</t>
  </si>
  <si>
    <t>picture 8</t>
  </si>
  <si>
    <t>A项：无法切出，排除；
B项：从图形上半部分横着切，经过中间空心部分即可得到，当选；
C项：无法切出，排除；
D项：无法切出，排除。</t>
  </si>
  <si>
    <t>https://x1176937.910402.xyz/img/2024/12/24/xsydck.png</t>
  </si>
  <si>
    <t>picture 9</t>
  </si>
  <si>
    <t>D项：无法切出，当选。
本题为选非题，故正确答案为D</t>
  </si>
  <si>
    <t>https://x1176937.910402.xyz/img/2024/12/24/xsyifg.png</t>
  </si>
  <si>
    <t>picture 10</t>
  </si>
  <si>
    <t>本题考查截面图，逐一分析选项。
A项：垂直于上下底面偏离圆锥顶点不能切出两个梯形，切出的应该是双曲线加两条平行线的图形，选项与题干不一致，排除；
B项：如下图所示，B项可截出，选项与题干一致，当选；
C项：要想切出上面的形状，刀片应该斜切，要想切出下面的形状，应该平行于上下底面切，不同角度切出来的面不能存在于同一平面，选项与题干不一致，排除；
D项：要想切出相切的两个椭圆，必然要经过两个圆锥顶点，但是经过顶点斜切不能切出椭圆，选项与题干不一致，排除。</t>
  </si>
  <si>
    <t>https://x1176937.910402.xyz/img/2024/12/24/9e1r2iy.png</t>
  </si>
  <si>
    <t>picture 11</t>
  </si>
  <si>
    <t>如下图所示，C项无法截出，因为中间圆柱是空心体，除此之外的外部是实体，所以C项中间应该是空白的，外侧应该是有阴影的。</t>
  </si>
  <si>
    <t>https://x1176937.910402.xyz/img/2024/12/24/xszhxv.png</t>
  </si>
  <si>
    <t>picture 12</t>
  </si>
  <si>
    <t>本题考查截面图。题干图形由上、下两个立体图形组成，且下方为圆柱体。从上方立体图形的顶面斜切，再从圆柱体的底部切出，经过上、下立体图形的顶面切出来的均为直线，经过其他部位切出来的均为曲线，即经过上方立体图形的侧面和圆柱体柱身切出来的均为半弧形截面，符合要求的只有D项。</t>
  </si>
  <si>
    <t>https://x1176937.910402.xyz/img/2024/12/24/xt025x.png</t>
  </si>
  <si>
    <t>picture 13</t>
  </si>
  <si>
    <t>A项：无法切出。
B项：从图形正上方切入，垂直向下切即可得到，排除；
C项：从图形六面体棱上切入，斜切，保证三条边等长，即可得到，排除；
D项：从图形六面体棱上切入，斜切，保证两条边等长，即可得到，排除。
本题为选非题，故正确答案为A。</t>
  </si>
  <si>
    <t>https://x1176937.910402.xyz/img/2024/12/24/xt08x5.png</t>
  </si>
  <si>
    <t>picture 14</t>
  </si>
  <si>
    <t>D项可以截出，具体剖切方式如下图所示</t>
  </si>
  <si>
    <t>https://x1176937.910402.xyz/img/2024/12/24/xt0pdc.png</t>
  </si>
  <si>
    <t>picture 15</t>
  </si>
  <si>
    <t>D项：无法切出三角形。
本题为选非题，故正确答案为D。</t>
  </si>
  <si>
    <t>https://x1176937.910402.xyz/img/2024/12/24/xt1ey8.png</t>
  </si>
  <si>
    <t>picture 16</t>
  </si>
  <si>
    <t>A项：如上图所示，沿着立体图形，从上到下竖直方向进行切割，可以切出，排除；
B项：如上图所示，沿着立体图形，从前到后斜着进行切割，可以切出，排除；
C项：该项的缺口处不是正圆，而题干缺口处是正圆，因此缺口只能斜着切出来，但按照这样的方向切，无法得到下方椭圆跟外框相接的图形，无法切出，当选；
D项：如上图所示，沿着立体图形，圆柱前面的底端斜切至圆柱后面的顶端，可以切出，排除。</t>
  </si>
  <si>
    <t>https://x1176937.910402.xyz/img/2024/12/24/xt1mfo.png</t>
  </si>
  <si>
    <t>picture 17</t>
  </si>
  <si>
    <t>本题考查截面图，逐一分析选项。如下图如所示，A、C、D三项均可以截出，B项无法截出。</t>
  </si>
  <si>
    <t>https://x1176937.910402.xyz/img/2024/12/24/xt21hp.png</t>
  </si>
  <si>
    <t>picture 18</t>
  </si>
  <si>
    <t>A项：从图形正中间竖直向下切即可得到，排除；
B项：从正前方切入，向后下方切出，只切图形上方凸出的两部分即可得到，排除；
C项：从图形下方切入，平行于底面即可以得到，排除；
D项：无法切出，当选。
本题为选非题，故正确答案为D。</t>
  </si>
  <si>
    <t>https://x1176937.910402.xyz/img/2024/12/24/xt24vn.png</t>
  </si>
  <si>
    <t>picture 19</t>
  </si>
  <si>
    <t>A项：从图形腰部向下底面斜切即可得到，能切出，排除；
B项：沿图形水平方向切出即可得到，能切出，排除；
C项：从图形正中间竖直向下切即可得到，能切出，排除；
D项：图形中间有从上底面到下底面的空心圆锥，无法切出整圆，当选。
本题为选非题，故正确答案为D。</t>
  </si>
  <si>
    <t>https://x1176937.910402.xyz/img/2024/12/24/xt2mrf.png</t>
  </si>
  <si>
    <t>picture 20</t>
  </si>
  <si>
    <t>本题考查截面图，逐一分析选项。
如下图所示，B、C、D项均可截出，A项无法截出，因为长方形空心部分上面不应有实线，实际截面图应为凹字型。</t>
  </si>
  <si>
    <t>https://x1176937.910402.xyz/img/2024/12/24/xt2x69.png</t>
  </si>
  <si>
    <t>picture 21</t>
  </si>
  <si>
    <t>未找到该题</t>
  </si>
  <si>
    <t>https://x1176937.910402.xyz/img/2024/12/24/xt34ho.png</t>
  </si>
  <si>
    <t>picture 22</t>
  </si>
  <si>
    <t>本题考查截面图，逐一分析选项。
如下图所示，A、B、C三项均可截出，D项无法截出，因为竖着切中间的空的，所以D项左右两侧中间是看不到竖线的。</t>
  </si>
  <si>
    <t>https://x1176937.910402.xyz/img/2024/12/24/xt37uo.png</t>
  </si>
  <si>
    <t>picture 23</t>
  </si>
  <si>
    <t>B、C、D三项均可得到，如下图所示：本题为选非题，故正确答案为A。</t>
  </si>
  <si>
    <t>https://x1176937.910402.xyz/img/2024/12/24/xt3m2o.png</t>
  </si>
  <si>
    <t>picture 24</t>
  </si>
  <si>
    <t>D项：不能切出，因为如果外侧要切出椭圆，只能从斜着切，但中间切不出一个正圆，当选。
本题为选非题，故正确答案为D</t>
  </si>
  <si>
    <t>https://x1176937.910402.xyz/img/2024/12/24/xt3wob.png</t>
  </si>
  <si>
    <t>picture 25</t>
  </si>
  <si>
    <t>本题考查截面图，逐一分析选项。
如下图所示，A、B、C项均可截出，该立体图形无法同时截出D项的菱形和三角形。</t>
  </si>
  <si>
    <t>https://x1176937.910402.xyz/img/2024/12/24/xt420d.png</t>
  </si>
  <si>
    <t>picture 26</t>
  </si>
  <si>
    <t>D项：不能切出，因为如果外侧要切出梯形，只能从中间竖着切，中间应是中空的，无法切出中间两个缺口，当选。
本题为选非题，故正确答案为D。 </t>
  </si>
  <si>
    <t>https://x1176937.910402.xyz/img/2024/12/24/xt4nhh.png</t>
  </si>
  <si>
    <t>picture 27</t>
  </si>
  <si>
    <t>本题考查截面图，逐一分析选项。
如下图所示，A、C、D项均可截出。由于是空心圆柱，要截成三个矩形组成的面，必须经过中间的空心，截完之后中间不可能出现横实线（如下图所示），所以B项不能截成。</t>
  </si>
  <si>
    <t>https://x1176937.910402.xyz/img/2024/12/24/xt5046.png</t>
  </si>
  <si>
    <t>picture 28</t>
  </si>
  <si>
    <t>观察发现，题干图形无论从右侧还是左侧沿竖直方向剖开，均可得到A项中的矩形，而无论从任一面剖开，都得不到B、C、D三项中的图形。
故正确答案为A。</t>
  </si>
  <si>
    <t>https://x1176937.910402.xyz/img/2024/12/24/xt57jw.png</t>
  </si>
  <si>
    <t>picture 29</t>
  </si>
  <si>
    <t>A项：在图形前面的L形部分，竖直向下可以切出，如图1所示；
B项：在图形的一角斜着从棱切到面，可以切出，如图2所示；
C项：无法切出直角三角形；
D项：在图形的一角斜着从面切到面，可以切出，如图3所示。</t>
  </si>
  <si>
    <t>https://x1176937.910402.xyz/img/2024/12/24/xt5cso.png</t>
  </si>
  <si>
    <t>picture 30</t>
  </si>
  <si>
    <t>如下图，A、B、D都可以从题干图形中切出。如果要切出来C项，需要最左侧柱体与中间柱体的高度差足够大。但是，从立体图上的比例看不出来，不明确，也就是想切C是有限制的，不一定能切出来的，而A、B、D都是一定能切出来的。
本题为选非题，故正确答案为C。
注：本题题干有些不严谨，该用虚线的部分画成了实线，给观察带来了困扰，不用过于纠结。</t>
  </si>
  <si>
    <t>https://x1176937.910402.xyz/img/2024/12/24/xt5k5o.png</t>
  </si>
  <si>
    <t>picture 31</t>
  </si>
  <si>
    <t>A项：在图形下面的正方体中选一角，竖直向下可以切出，如图1所示；
B项：无法切出；
C项：在上面的圆柱横切，可以切出，如图2所示；
D项：在正方体的一个角斜着切，可以切出，如图3所示。</t>
  </si>
  <si>
    <t>https://x1176937.910402.xyz/img/2024/12/24/xt5t83.png</t>
  </si>
  <si>
    <t>picture 32</t>
  </si>
  <si>
    <t>本题为选非题，故正确答案为C。
【易错原因】很多同学觉得截面图的题很难，根本不知道怎么切出来的，其实这类题是有一定的技巧性的，需要大家多总结多做题，尤其对于一些基本图形比如四边形、三角形、带弧线等图形的切法要熟练掌握。</t>
  </si>
  <si>
    <t>https://x1176937.910402.xyz/img/2024/12/24/xt5zze.png</t>
  </si>
  <si>
    <t>picture 33</t>
  </si>
  <si>
    <t>A项：如图1所示可以切出；
C项：如图2所示可以切出；
B项：如图3所示可以切出。
本题为选非题，故正确答案为D。</t>
  </si>
  <si>
    <t>https://x1176937.910402.xyz/img/2024/12/24/xt6cd4.png</t>
  </si>
  <si>
    <t>picture 34</t>
  </si>
  <si>
    <t>A项正确，沿着上表面的对角线斜向切割而成。
B项正确，如图所示，以中间圆形直径所在线向立方体的前面斜切即可。
C项错误，中间的图形应该是圆而不是椭圆。
D项正确，如图切割所得图形如下。
本题为选非题，故正确答案为C。</t>
  </si>
  <si>
    <t>https://x1176937.910402.xyz/img/2024/12/24/xt6j7u.png</t>
  </si>
  <si>
    <t>picture 35</t>
  </si>
  <si>
    <t>本题考查截面图。
B、C、D三项所示的截面图均能从题干所示立体图形中截到，具体剖切方式分别对应如下图1、图2、图3所示。
由于截面只能从一条棱或者一个面作为截面的起始点，在起始点中不存在弧线，A项是无法得到的。
本题为选非题，故正确答案为A。</t>
  </si>
  <si>
    <t>https://x1176937.910402.xyz/img/2024/12/24/xt6rtg.png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</si>
</sst>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11"/>
      <name val="宋体"/>
      <charset val="134"/>
    </font>
    <font>
      <sz val="11"/>
      <color rgb="FF00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4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4" borderId="4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7"/>
  <sheetViews>
    <sheetView tabSelected="1" workbookViewId="0">
      <selection activeCell="F2" sqref="F2"/>
    </sheetView>
  </sheetViews>
  <sheetFormatPr defaultColWidth="9" defaultRowHeight="14.4" outlineLevelCol="5"/>
  <cols>
    <col min="1" max="1" width="10.7777777777778" customWidth="1"/>
    <col min="2" max="2" width="11.8888888888889" customWidth="1"/>
    <col min="3" max="3" width="36.1574074074074" customWidth="1"/>
    <col min="4" max="4" width="7.66666666666667" customWidth="1"/>
    <col min="5" max="5" width="17.7777777777778" customWidth="1"/>
    <col min="6" max="6" width="61.4444444444444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t="s">
        <v>5</v>
      </c>
    </row>
    <row r="2" ht="244.8" spans="1:6">
      <c r="A2" s="3">
        <v>39</v>
      </c>
      <c r="B2" t="s">
        <v>6</v>
      </c>
      <c r="C2" t="str">
        <f>_xlfn.DISPIMG("ID_47A35F16B8A847C5A57F97A1E2FF2B64",1)</f>
        <v>=DISPIMG("ID_47A35F16B8A847C5A57F97A1E2FF2B64",1)</v>
      </c>
      <c r="D2" t="s">
        <v>7</v>
      </c>
      <c r="E2" s="4" t="s">
        <v>8</v>
      </c>
      <c r="F2" t="s">
        <v>9</v>
      </c>
    </row>
    <row r="3" ht="230.4" spans="1:6">
      <c r="A3" s="3">
        <v>65</v>
      </c>
      <c r="B3" t="s">
        <v>10</v>
      </c>
      <c r="C3" t="str">
        <f>_xlfn.DISPIMG("ID_D8299CA718ED40598C9B7A9754698667",1)</f>
        <v>=DISPIMG("ID_D8299CA718ED40598C9B7A9754698667",1)</v>
      </c>
      <c r="D3" t="s">
        <v>11</v>
      </c>
      <c r="E3" s="4" t="s">
        <v>12</v>
      </c>
      <c r="F3" t="s">
        <v>13</v>
      </c>
    </row>
    <row r="4" ht="57.6" spans="1:6">
      <c r="A4" s="3">
        <v>64</v>
      </c>
      <c r="B4" t="s">
        <v>14</v>
      </c>
      <c r="C4" t="str">
        <f>_xlfn.DISPIMG("ID_936287D4260140EBBC1166E9A4D06437",1)</f>
        <v>=DISPIMG("ID_936287D4260140EBBC1166E9A4D06437",1)</v>
      </c>
      <c r="D4" t="s">
        <v>15</v>
      </c>
      <c r="E4" s="4" t="s">
        <v>16</v>
      </c>
      <c r="F4" t="s">
        <v>17</v>
      </c>
    </row>
    <row r="5" ht="244.8" spans="1:6">
      <c r="A5" s="3">
        <v>41</v>
      </c>
      <c r="B5" t="s">
        <v>18</v>
      </c>
      <c r="C5" t="str">
        <f>_xlfn.DISPIMG("ID_1CAE138FE6114CD2AF7AA0764F6FB63B",1)</f>
        <v>=DISPIMG("ID_1CAE138FE6114CD2AF7AA0764F6FB63B",1)</v>
      </c>
      <c r="D5" t="s">
        <v>11</v>
      </c>
      <c r="E5" s="4" t="s">
        <v>8</v>
      </c>
      <c r="F5" t="s">
        <v>19</v>
      </c>
    </row>
    <row r="6" ht="409.5" spans="1:6">
      <c r="A6" s="3">
        <v>62</v>
      </c>
      <c r="B6" t="s">
        <v>20</v>
      </c>
      <c r="C6" t="str">
        <f>_xlfn.DISPIMG("ID_5ACEED114E514D2499B2A7D5D3C6960B",1)</f>
        <v>=DISPIMG("ID_5ACEED114E514D2499B2A7D5D3C6960B",1)</v>
      </c>
      <c r="D6" t="s">
        <v>21</v>
      </c>
      <c r="E6" s="4" t="s">
        <v>22</v>
      </c>
      <c r="F6" t="s">
        <v>23</v>
      </c>
    </row>
    <row r="7" ht="259.2" spans="1:6">
      <c r="A7" s="3">
        <v>71</v>
      </c>
      <c r="B7" t="s">
        <v>24</v>
      </c>
      <c r="C7" t="str">
        <f>_xlfn.DISPIMG("ID_B5C1E4C5F47A43BB896C1925E7965654",1)</f>
        <v>=DISPIMG("ID_B5C1E4C5F47A43BB896C1925E7965654",1)</v>
      </c>
      <c r="D7" t="s">
        <v>7</v>
      </c>
      <c r="E7" s="4" t="s">
        <v>25</v>
      </c>
      <c r="F7" t="s">
        <v>26</v>
      </c>
    </row>
    <row r="8" ht="216" spans="1:6">
      <c r="A8" s="3">
        <v>87</v>
      </c>
      <c r="B8" t="s">
        <v>27</v>
      </c>
      <c r="C8" t="str">
        <f>_xlfn.DISPIMG("ID_770B389502304DF7BEA8A031F1566A71",1)</f>
        <v>=DISPIMG("ID_770B389502304DF7BEA8A031F1566A71",1)</v>
      </c>
      <c r="D8" t="s">
        <v>15</v>
      </c>
      <c r="E8" s="4" t="s">
        <v>28</v>
      </c>
      <c r="F8" t="s">
        <v>29</v>
      </c>
    </row>
    <row r="9" ht="244.8" spans="1:6">
      <c r="A9" s="3">
        <v>73</v>
      </c>
      <c r="B9" t="s">
        <v>30</v>
      </c>
      <c r="C9" t="str">
        <f>_xlfn.DISPIMG("ID_EE15CD188819405C85482E3CF3A0FFC5",1)</f>
        <v>=DISPIMG("ID_EE15CD188819405C85482E3CF3A0FFC5",1)</v>
      </c>
      <c r="D9" t="s">
        <v>11</v>
      </c>
      <c r="E9" s="4" t="s">
        <v>31</v>
      </c>
      <c r="F9" t="s">
        <v>32</v>
      </c>
    </row>
    <row r="10" ht="100.8" spans="1:6">
      <c r="A10" s="3">
        <v>47</v>
      </c>
      <c r="B10" t="s">
        <v>33</v>
      </c>
      <c r="C10" t="str">
        <f>_xlfn.DISPIMG("ID_7F35E571CBDB4D4BA837D2B069F7A2D8",1)</f>
        <v>=DISPIMG("ID_7F35E571CBDB4D4BA837D2B069F7A2D8",1)</v>
      </c>
      <c r="D10" t="s">
        <v>15</v>
      </c>
      <c r="E10" s="4" t="s">
        <v>34</v>
      </c>
      <c r="F10" t="s">
        <v>35</v>
      </c>
    </row>
    <row r="11" ht="409.5" spans="1:6">
      <c r="A11" s="3">
        <v>47</v>
      </c>
      <c r="B11" t="s">
        <v>36</v>
      </c>
      <c r="C11" t="str">
        <f>_xlfn.DISPIMG("ID_13765982FB9649839AD2DCCB47762A95",1)</f>
        <v>=DISPIMG("ID_13765982FB9649839AD2DCCB47762A95",1)</v>
      </c>
      <c r="D11" t="s">
        <v>11</v>
      </c>
      <c r="E11" s="4" t="s">
        <v>37</v>
      </c>
      <c r="F11" t="s">
        <v>38</v>
      </c>
    </row>
    <row r="12" ht="230.4" spans="1:6">
      <c r="A12" s="3">
        <v>54</v>
      </c>
      <c r="B12" t="s">
        <v>39</v>
      </c>
      <c r="C12" t="str">
        <f>_xlfn.DISPIMG("ID_D5C9394478C64305BE9B807579BD9FE2",1)</f>
        <v>=DISPIMG("ID_D5C9394478C64305BE9B807579BD9FE2",1)</v>
      </c>
      <c r="D12" t="s">
        <v>7</v>
      </c>
      <c r="E12" s="4" t="s">
        <v>40</v>
      </c>
      <c r="F12" t="s">
        <v>41</v>
      </c>
    </row>
    <row r="13" ht="409.5" spans="1:6">
      <c r="A13" s="3">
        <v>57</v>
      </c>
      <c r="B13" t="s">
        <v>42</v>
      </c>
      <c r="C13" t="str">
        <f>_xlfn.DISPIMG("ID_EB35DDB5B8CA41B3B3C5281A6F546BAD",1)</f>
        <v>=DISPIMG("ID_EB35DDB5B8CA41B3B3C5281A6F546BAD",1)</v>
      </c>
      <c r="D13" t="s">
        <v>15</v>
      </c>
      <c r="E13" s="4" t="s">
        <v>43</v>
      </c>
      <c r="F13" t="s">
        <v>44</v>
      </c>
    </row>
    <row r="14" ht="409.5" spans="1:6">
      <c r="A14" s="3">
        <v>58</v>
      </c>
      <c r="B14" t="s">
        <v>45</v>
      </c>
      <c r="C14" t="str">
        <f>_xlfn.DISPIMG("ID_55C04F032C65443699DFD380522B17BB",1)</f>
        <v>=DISPIMG("ID_55C04F032C65443699DFD380522B17BB",1)</v>
      </c>
      <c r="D14" t="s">
        <v>21</v>
      </c>
      <c r="E14" s="4" t="s">
        <v>46</v>
      </c>
      <c r="F14" t="s">
        <v>47</v>
      </c>
    </row>
    <row r="15" ht="72" spans="1:6">
      <c r="A15" s="3">
        <v>16</v>
      </c>
      <c r="B15" t="s">
        <v>48</v>
      </c>
      <c r="C15" t="str">
        <f>_xlfn.DISPIMG("ID_0B7BCB9183E647399A398248D01750BE",1)</f>
        <v>=DISPIMG("ID_0B7BCB9183E647399A398248D01750BE",1)</v>
      </c>
      <c r="D15" t="s">
        <v>15</v>
      </c>
      <c r="E15" s="4" t="s">
        <v>49</v>
      </c>
      <c r="F15" t="s">
        <v>50</v>
      </c>
    </row>
    <row r="16" ht="100.8" spans="1:6">
      <c r="A16" s="3">
        <v>56</v>
      </c>
      <c r="B16" t="s">
        <v>51</v>
      </c>
      <c r="C16" t="str">
        <f>_xlfn.DISPIMG("ID_32EAD603D26140188DB1D77BD821C1F2",1)</f>
        <v>=DISPIMG("ID_32EAD603D26140188DB1D77BD821C1F2",1)</v>
      </c>
      <c r="D16" t="s">
        <v>15</v>
      </c>
      <c r="E16" s="4" t="s">
        <v>52</v>
      </c>
      <c r="F16" t="s">
        <v>53</v>
      </c>
    </row>
    <row r="17" ht="409.5" spans="1:6">
      <c r="A17" s="3">
        <v>72</v>
      </c>
      <c r="B17" t="s">
        <v>54</v>
      </c>
      <c r="C17" t="str">
        <f>_xlfn.DISPIMG("ID_3A4E845B129C4E558B0F99F3B6FE2AEE",1)</f>
        <v>=DISPIMG("ID_3A4E845B129C4E558B0F99F3B6FE2AEE",1)</v>
      </c>
      <c r="D17" t="s">
        <v>7</v>
      </c>
      <c r="E17" s="4" t="s">
        <v>55</v>
      </c>
      <c r="F17" t="s">
        <v>56</v>
      </c>
    </row>
    <row r="18" ht="158.4" spans="1:6">
      <c r="A18" s="3">
        <v>35</v>
      </c>
      <c r="B18" t="s">
        <v>57</v>
      </c>
      <c r="C18" t="str">
        <f>_xlfn.DISPIMG("ID_7A16B8EADFBB45A1819282A61C30EB01",1)</f>
        <v>=DISPIMG("ID_7A16B8EADFBB45A1819282A61C30EB01",1)</v>
      </c>
      <c r="D18" t="s">
        <v>11</v>
      </c>
      <c r="E18" s="4" t="s">
        <v>58</v>
      </c>
      <c r="F18" t="s">
        <v>59</v>
      </c>
    </row>
    <row r="19" ht="409.5" spans="1:6">
      <c r="A19" s="3">
        <v>64</v>
      </c>
      <c r="B19" t="s">
        <v>60</v>
      </c>
      <c r="C19" t="str">
        <f>_xlfn.DISPIMG("ID_08948E4B49CC478B99490D8678879816",1)</f>
        <v>=DISPIMG("ID_08948E4B49CC478B99490D8678879816",1)</v>
      </c>
      <c r="D19" t="s">
        <v>15</v>
      </c>
      <c r="E19" s="4" t="s">
        <v>61</v>
      </c>
      <c r="F19" t="s">
        <v>62</v>
      </c>
    </row>
    <row r="20" ht="409.5" spans="1:6">
      <c r="A20" s="3">
        <v>74</v>
      </c>
      <c r="B20" t="s">
        <v>63</v>
      </c>
      <c r="C20" t="str">
        <f>_xlfn.DISPIMG("ID_3E8D25D897D74C4EBDB827702012EA59",1)</f>
        <v>=DISPIMG("ID_3E8D25D897D74C4EBDB827702012EA59",1)</v>
      </c>
      <c r="D20" t="s">
        <v>15</v>
      </c>
      <c r="E20" s="4" t="s">
        <v>64</v>
      </c>
      <c r="F20" t="s">
        <v>65</v>
      </c>
    </row>
    <row r="21" ht="244.8" spans="1:6">
      <c r="A21" s="3">
        <v>69</v>
      </c>
      <c r="B21" t="s">
        <v>66</v>
      </c>
      <c r="C21" t="str">
        <f>_xlfn.DISPIMG("ID_BB9996FF6BC14B29BD8806A38E0994D3",1)</f>
        <v>=DISPIMG("ID_BB9996FF6BC14B29BD8806A38E0994D3",1)</v>
      </c>
      <c r="D21" t="s">
        <v>21</v>
      </c>
      <c r="E21" s="4" t="s">
        <v>67</v>
      </c>
      <c r="F21" t="s">
        <v>68</v>
      </c>
    </row>
    <row r="22" ht="28.8" spans="1:6">
      <c r="A22" s="3"/>
      <c r="B22" t="s">
        <v>69</v>
      </c>
      <c r="C22" t="str">
        <f>_xlfn.DISPIMG("ID_EE753DAD4B574972AA2A3925420D3383",1)</f>
        <v>=DISPIMG("ID_EE753DAD4B574972AA2A3925420D3383",1)</v>
      </c>
      <c r="D22" t="s">
        <v>11</v>
      </c>
      <c r="E22" s="4" t="s">
        <v>70</v>
      </c>
      <c r="F22" t="s">
        <v>71</v>
      </c>
    </row>
    <row r="23" ht="259.2" spans="1:6">
      <c r="A23" s="3">
        <v>63</v>
      </c>
      <c r="B23" t="s">
        <v>72</v>
      </c>
      <c r="C23" t="str">
        <f>_xlfn.DISPIMG("ID_93B3F884D3834CB08546C472F3F8A434",1)</f>
        <v>=DISPIMG("ID_93B3F884D3834CB08546C472F3F8A434",1)</v>
      </c>
      <c r="D23" t="s">
        <v>15</v>
      </c>
      <c r="E23" s="4" t="s">
        <v>73</v>
      </c>
      <c r="F23" t="s">
        <v>74</v>
      </c>
    </row>
    <row r="24" ht="129.6" spans="1:6">
      <c r="A24" s="3">
        <v>82</v>
      </c>
      <c r="B24" t="s">
        <v>75</v>
      </c>
      <c r="C24" t="str">
        <f>_xlfn.DISPIMG("ID_05B33138111D489DA6DC7A0E5621966A",1)</f>
        <v>=DISPIMG("ID_05B33138111D489DA6DC7A0E5621966A",1)</v>
      </c>
      <c r="D24" t="s">
        <v>21</v>
      </c>
      <c r="E24" s="4" t="s">
        <v>76</v>
      </c>
      <c r="F24" t="s">
        <v>77</v>
      </c>
    </row>
    <row r="25" ht="216" spans="1:6">
      <c r="A25" s="3">
        <v>71</v>
      </c>
      <c r="B25" t="s">
        <v>78</v>
      </c>
      <c r="C25" t="str">
        <f>_xlfn.DISPIMG("ID_2922E3B371724CF29112E5431245482B",1)</f>
        <v>=DISPIMG("ID_2922E3B371724CF29112E5431245482B",1)</v>
      </c>
      <c r="D25" t="s">
        <v>15</v>
      </c>
      <c r="E25" s="4" t="s">
        <v>79</v>
      </c>
      <c r="F25" t="s">
        <v>80</v>
      </c>
    </row>
    <row r="26" ht="201.6" spans="1:6">
      <c r="A26" s="3">
        <v>58</v>
      </c>
      <c r="B26" t="s">
        <v>81</v>
      </c>
      <c r="C26" t="str">
        <f>_xlfn.DISPIMG("ID_4C126960058D49E299BA2F2DC7F76179",1)</f>
        <v>=DISPIMG("ID_4C126960058D49E299BA2F2DC7F76179",1)</v>
      </c>
      <c r="D26" t="s">
        <v>15</v>
      </c>
      <c r="E26" s="4" t="s">
        <v>82</v>
      </c>
      <c r="F26" t="s">
        <v>83</v>
      </c>
    </row>
    <row r="27" ht="259.2" spans="1:6">
      <c r="A27" s="3">
        <v>56</v>
      </c>
      <c r="B27" t="s">
        <v>84</v>
      </c>
      <c r="C27" t="str">
        <f>_xlfn.DISPIMG("ID_60EC31F8C4B24581AD8F498DA30C7799",1)</f>
        <v>=DISPIMG("ID_60EC31F8C4B24581AD8F498DA30C7799",1)</v>
      </c>
      <c r="D27" t="s">
        <v>15</v>
      </c>
      <c r="E27" s="4" t="s">
        <v>85</v>
      </c>
      <c r="F27" t="s">
        <v>86</v>
      </c>
    </row>
    <row r="28" ht="345.6" spans="1:6">
      <c r="A28" s="3">
        <v>63</v>
      </c>
      <c r="B28" t="s">
        <v>87</v>
      </c>
      <c r="C28" t="str">
        <f>_xlfn.DISPIMG("ID_5848488E460949F78E55CCD0F198B249",1)</f>
        <v>=DISPIMG("ID_5848488E460949F78E55CCD0F198B249",1)</v>
      </c>
      <c r="D28" t="s">
        <v>11</v>
      </c>
      <c r="E28" s="4" t="s">
        <v>88</v>
      </c>
      <c r="F28" t="s">
        <v>89</v>
      </c>
    </row>
    <row r="29" ht="259.2" spans="1:6">
      <c r="A29" s="3">
        <v>66</v>
      </c>
      <c r="B29" t="s">
        <v>90</v>
      </c>
      <c r="C29" t="str">
        <f>_xlfn.DISPIMG("ID_9F1B5614FE9547E3BA1E25B66127E155",1)</f>
        <v>=DISPIMG("ID_9F1B5614FE9547E3BA1E25B66127E155",1)</v>
      </c>
      <c r="D29" t="s">
        <v>21</v>
      </c>
      <c r="E29" s="4" t="s">
        <v>91</v>
      </c>
      <c r="F29" t="s">
        <v>92</v>
      </c>
    </row>
    <row r="30" ht="403.2" spans="1:6">
      <c r="A30" s="3">
        <v>56</v>
      </c>
      <c r="B30" t="s">
        <v>93</v>
      </c>
      <c r="C30" t="str">
        <f>_xlfn.DISPIMG("ID_3D990A61D00743949062D7785D8C5D2C",1)</f>
        <v>=DISPIMG("ID_3D990A61D00743949062D7785D8C5D2C",1)</v>
      </c>
      <c r="D30" t="s">
        <v>7</v>
      </c>
      <c r="E30" s="4" t="s">
        <v>94</v>
      </c>
      <c r="F30" t="s">
        <v>95</v>
      </c>
    </row>
    <row r="31" ht="409.5" spans="1:6">
      <c r="A31" s="3"/>
      <c r="B31" t="s">
        <v>96</v>
      </c>
      <c r="C31" t="str">
        <f>_xlfn.DISPIMG("ID_39CA51088C0A43E59104F2EDBBAB0AE1",1)</f>
        <v>=DISPIMG("ID_39CA51088C0A43E59104F2EDBBAB0AE1",1)</v>
      </c>
      <c r="D31" t="s">
        <v>7</v>
      </c>
      <c r="E31" s="4" t="s">
        <v>97</v>
      </c>
      <c r="F31" t="s">
        <v>98</v>
      </c>
    </row>
    <row r="32" ht="345.6" spans="1:6">
      <c r="A32" s="3">
        <v>66</v>
      </c>
      <c r="B32" t="s">
        <v>99</v>
      </c>
      <c r="C32" t="str">
        <f>_xlfn.DISPIMG("ID_CF80D70363664E458E7DB3F30E5BFAEE",1)</f>
        <v>=DISPIMG("ID_CF80D70363664E458E7DB3F30E5BFAEE",1)</v>
      </c>
      <c r="D32" t="s">
        <v>11</v>
      </c>
      <c r="E32" s="4" t="s">
        <v>100</v>
      </c>
      <c r="F32" t="s">
        <v>101</v>
      </c>
    </row>
    <row r="33" ht="403.2" spans="1:6">
      <c r="A33" s="3">
        <v>52</v>
      </c>
      <c r="B33" t="s">
        <v>102</v>
      </c>
      <c r="C33" t="str">
        <f>_xlfn.DISPIMG("ID_938B7E90E61E42358E6B10A6687991CD",1)</f>
        <v>=DISPIMG("ID_938B7E90E61E42358E6B10A6687991CD",1)</v>
      </c>
      <c r="D33" t="s">
        <v>7</v>
      </c>
      <c r="E33" s="4" t="s">
        <v>103</v>
      </c>
      <c r="F33" t="s">
        <v>104</v>
      </c>
    </row>
    <row r="34" ht="230.4" spans="1:6">
      <c r="A34" s="3">
        <v>49</v>
      </c>
      <c r="B34" t="s">
        <v>105</v>
      </c>
      <c r="C34" t="str">
        <f>_xlfn.DISPIMG("ID_A7E941A441D940F8B803EEEAF58D18BB",1)</f>
        <v>=DISPIMG("ID_A7E941A441D940F8B803EEEAF58D18BB",1)</v>
      </c>
      <c r="D34" t="s">
        <v>15</v>
      </c>
      <c r="E34" s="4" t="s">
        <v>106</v>
      </c>
      <c r="F34" t="s">
        <v>107</v>
      </c>
    </row>
    <row r="35" ht="409.5" spans="1:6">
      <c r="A35" s="3">
        <v>30</v>
      </c>
      <c r="B35" t="s">
        <v>108</v>
      </c>
      <c r="C35" t="str">
        <f>_xlfn.DISPIMG("ID_D0E3079C47844122808461589DAEDC5D",1)</f>
        <v>=DISPIMG("ID_D0E3079C47844122808461589DAEDC5D",1)</v>
      </c>
      <c r="D35" t="s">
        <v>7</v>
      </c>
      <c r="E35" s="4" t="s">
        <v>109</v>
      </c>
      <c r="F35" t="s">
        <v>110</v>
      </c>
    </row>
    <row r="36" ht="409.5" spans="1:6">
      <c r="A36" s="3">
        <v>86</v>
      </c>
      <c r="B36" t="s">
        <v>111</v>
      </c>
      <c r="C36" t="str">
        <f>_xlfn.DISPIMG("ID_B3DA16E5E94D4FDEB9334391D0D14335",1)</f>
        <v>=DISPIMG("ID_B3DA16E5E94D4FDEB9334391D0D14335",1)</v>
      </c>
      <c r="D36" t="s">
        <v>21</v>
      </c>
      <c r="E36" s="4" t="s">
        <v>112</v>
      </c>
      <c r="F36" t="s">
        <v>113</v>
      </c>
    </row>
    <row r="37" spans="1:5">
      <c r="A37" s="3"/>
      <c r="E37" s="4"/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2025-05-28T06:19:02Z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AF4D03223E5540D4B036E5E345071F40_12</vt:lpwstr>
  </property>
</Properties>
</file>