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1387" name="ID_FE4EBB5CFE7B47DFAFD4629D36488E93" descr="图片 2"/>
        <xdr:cNvPicPr/>
      </xdr:nvPicPr>
      <xdr:blipFill>
        <a:blip r:embed="rId1"/>
        <a:stretch>
          <a:fillRect/>
        </a:stretch>
      </xdr:blipFill>
      <xdr:spPr>
        <a:xfrm>
          <a:off x="0" y="0"/>
          <a:ext cx="8029575" cy="2238375"/>
        </a:xfrm>
        <a:prstGeom prst="rect">
          <a:avLst/>
        </a:prstGeom>
      </xdr:spPr>
    </xdr:pic>
  </etc:cellImage>
  <etc:cellImage>
    <xdr:pic>
      <xdr:nvPicPr>
        <xdr:cNvPr id="1409" name="ID_E8500245DFCE4F01ADCDA517B8DA67CA" descr="图片 24"/>
        <xdr:cNvPicPr/>
      </xdr:nvPicPr>
      <xdr:blipFill>
        <a:blip r:embed="rId2"/>
        <a:stretch>
          <a:fillRect/>
        </a:stretch>
      </xdr:blipFill>
      <xdr:spPr>
        <a:xfrm>
          <a:off x="0" y="0"/>
          <a:ext cx="4972050" cy="3105150"/>
        </a:xfrm>
        <a:prstGeom prst="rect">
          <a:avLst/>
        </a:prstGeom>
      </xdr:spPr>
    </xdr:pic>
  </etc:cellImage>
  <etc:cellImage>
    <xdr:pic>
      <xdr:nvPicPr>
        <xdr:cNvPr id="1386" name="ID_5A1E719A80284E9FBA5E1F33DCCDF604" descr="图片 1"/>
        <xdr:cNvPicPr/>
      </xdr:nvPicPr>
      <xdr:blipFill>
        <a:blip r:embed="rId3"/>
        <a:stretch>
          <a:fillRect/>
        </a:stretch>
      </xdr:blipFill>
      <xdr:spPr>
        <a:xfrm>
          <a:off x="0" y="0"/>
          <a:ext cx="7258050" cy="2800350"/>
        </a:xfrm>
        <a:prstGeom prst="rect">
          <a:avLst/>
        </a:prstGeom>
      </xdr:spPr>
    </xdr:pic>
  </etc:cellImage>
  <etc:cellImage>
    <xdr:pic>
      <xdr:nvPicPr>
        <xdr:cNvPr id="1413" name="ID_767AF6FAD4E74FE29A67A7F2BE6119F8" descr="图片 28"/>
        <xdr:cNvPicPr/>
      </xdr:nvPicPr>
      <xdr:blipFill>
        <a:blip r:embed="rId4"/>
        <a:stretch>
          <a:fillRect/>
        </a:stretch>
      </xdr:blipFill>
      <xdr:spPr>
        <a:xfrm>
          <a:off x="0" y="0"/>
          <a:ext cx="6667500" cy="4362450"/>
        </a:xfrm>
        <a:prstGeom prst="rect">
          <a:avLst/>
        </a:prstGeom>
      </xdr:spPr>
    </xdr:pic>
  </etc:cellImage>
  <etc:cellImage>
    <xdr:pic>
      <xdr:nvPicPr>
        <xdr:cNvPr id="1390" name="ID_C65BEF854BA9429E993BD309AA40D200" descr="图片 5"/>
        <xdr:cNvPicPr/>
      </xdr:nvPicPr>
      <xdr:blipFill>
        <a:blip r:embed="rId5"/>
        <a:stretch>
          <a:fillRect/>
        </a:stretch>
      </xdr:blipFill>
      <xdr:spPr>
        <a:xfrm>
          <a:off x="0" y="0"/>
          <a:ext cx="6934200" cy="3409950"/>
        </a:xfrm>
        <a:prstGeom prst="rect">
          <a:avLst/>
        </a:prstGeom>
      </xdr:spPr>
    </xdr:pic>
  </etc:cellImage>
  <etc:cellImage>
    <xdr:pic>
      <xdr:nvPicPr>
        <xdr:cNvPr id="1389" name="ID_6CEB1A43F60B44D39B8F2A9A21CB8B0D" descr="图片 4"/>
        <xdr:cNvPicPr/>
      </xdr:nvPicPr>
      <xdr:blipFill>
        <a:blip r:embed="rId6"/>
        <a:stretch>
          <a:fillRect/>
        </a:stretch>
      </xdr:blipFill>
      <xdr:spPr>
        <a:xfrm>
          <a:off x="0" y="0"/>
          <a:ext cx="6029325" cy="3990975"/>
        </a:xfrm>
        <a:prstGeom prst="rect">
          <a:avLst/>
        </a:prstGeom>
      </xdr:spPr>
    </xdr:pic>
  </etc:cellImage>
  <etc:cellImage>
    <xdr:pic>
      <xdr:nvPicPr>
        <xdr:cNvPr id="1388" name="ID_6D6C4898535B430FB20362ADCF0DDFCA" descr="图片 3"/>
        <xdr:cNvPicPr/>
      </xdr:nvPicPr>
      <xdr:blipFill>
        <a:blip r:embed="rId7"/>
        <a:stretch>
          <a:fillRect/>
        </a:stretch>
      </xdr:blipFill>
      <xdr:spPr>
        <a:xfrm>
          <a:off x="0" y="0"/>
          <a:ext cx="7077075" cy="3276600"/>
        </a:xfrm>
        <a:prstGeom prst="rect">
          <a:avLst/>
        </a:prstGeom>
      </xdr:spPr>
    </xdr:pic>
  </etc:cellImage>
  <etc:cellImage>
    <xdr:pic>
      <xdr:nvPicPr>
        <xdr:cNvPr id="1393" name="ID_8005751EED5B48A2B4D82349B109B95E" descr="图片 8"/>
        <xdr:cNvPicPr/>
      </xdr:nvPicPr>
      <xdr:blipFill>
        <a:blip r:embed="rId8"/>
        <a:stretch>
          <a:fillRect/>
        </a:stretch>
      </xdr:blipFill>
      <xdr:spPr>
        <a:xfrm>
          <a:off x="0" y="0"/>
          <a:ext cx="7162800" cy="3438525"/>
        </a:xfrm>
        <a:prstGeom prst="rect">
          <a:avLst/>
        </a:prstGeom>
      </xdr:spPr>
    </xdr:pic>
  </etc:cellImage>
  <etc:cellImage>
    <xdr:pic>
      <xdr:nvPicPr>
        <xdr:cNvPr id="1415" name="ID_F9D03C69A34841E6936D8F8AA74317D6" descr="图片 30"/>
        <xdr:cNvPicPr/>
      </xdr:nvPicPr>
      <xdr:blipFill>
        <a:blip r:embed="rId9"/>
        <a:stretch>
          <a:fillRect/>
        </a:stretch>
      </xdr:blipFill>
      <xdr:spPr>
        <a:xfrm>
          <a:off x="0" y="0"/>
          <a:ext cx="4171950" cy="2647950"/>
        </a:xfrm>
        <a:prstGeom prst="rect">
          <a:avLst/>
        </a:prstGeom>
      </xdr:spPr>
    </xdr:pic>
  </etc:cellImage>
  <etc:cellImage>
    <xdr:pic>
      <xdr:nvPicPr>
        <xdr:cNvPr id="1392" name="ID_0F4F164EBBEF4C3F94440D388E3247C8" descr="图片 7"/>
        <xdr:cNvPicPr/>
      </xdr:nvPicPr>
      <xdr:blipFill>
        <a:blip r:embed="rId10"/>
        <a:stretch>
          <a:fillRect/>
        </a:stretch>
      </xdr:blipFill>
      <xdr:spPr>
        <a:xfrm>
          <a:off x="0" y="0"/>
          <a:ext cx="7458075" cy="2943225"/>
        </a:xfrm>
        <a:prstGeom prst="rect">
          <a:avLst/>
        </a:prstGeom>
      </xdr:spPr>
    </xdr:pic>
  </etc:cellImage>
  <etc:cellImage>
    <xdr:pic>
      <xdr:nvPicPr>
        <xdr:cNvPr id="1416" name="ID_C9D158F5C3F44B6D9B62F8C880DA6A18" descr="图片 31"/>
        <xdr:cNvPicPr/>
      </xdr:nvPicPr>
      <xdr:blipFill>
        <a:blip r:embed="rId11"/>
        <a:stretch>
          <a:fillRect/>
        </a:stretch>
      </xdr:blipFill>
      <xdr:spPr>
        <a:xfrm>
          <a:off x="0" y="0"/>
          <a:ext cx="6667500" cy="4133850"/>
        </a:xfrm>
        <a:prstGeom prst="rect">
          <a:avLst/>
        </a:prstGeom>
      </xdr:spPr>
    </xdr:pic>
  </etc:cellImage>
  <etc:cellImage>
    <xdr:pic>
      <xdr:nvPicPr>
        <xdr:cNvPr id="1391" name="ID_0B22D2275294490FB82C0104491027AE" descr="图片 6"/>
        <xdr:cNvPicPr/>
      </xdr:nvPicPr>
      <xdr:blipFill>
        <a:blip r:embed="rId12"/>
        <a:stretch>
          <a:fillRect/>
        </a:stretch>
      </xdr:blipFill>
      <xdr:spPr>
        <a:xfrm>
          <a:off x="0" y="0"/>
          <a:ext cx="7077075" cy="3333750"/>
        </a:xfrm>
        <a:prstGeom prst="rect">
          <a:avLst/>
        </a:prstGeom>
      </xdr:spPr>
    </xdr:pic>
  </etc:cellImage>
  <etc:cellImage>
    <xdr:pic>
      <xdr:nvPicPr>
        <xdr:cNvPr id="1394" name="ID_D5F36859EFFA4ED1811215283F462E6A" descr="图片 9"/>
        <xdr:cNvPicPr/>
      </xdr:nvPicPr>
      <xdr:blipFill>
        <a:blip r:embed="rId13"/>
        <a:stretch>
          <a:fillRect/>
        </a:stretch>
      </xdr:blipFill>
      <xdr:spPr>
        <a:xfrm>
          <a:off x="0" y="0"/>
          <a:ext cx="7496175" cy="2914650"/>
        </a:xfrm>
        <a:prstGeom prst="rect">
          <a:avLst/>
        </a:prstGeom>
      </xdr:spPr>
    </xdr:pic>
  </etc:cellImage>
  <etc:cellImage>
    <xdr:pic>
      <xdr:nvPicPr>
        <xdr:cNvPr id="1395" name="ID_0344319F703E4BAB872FD95C465742D0" descr="图片 10"/>
        <xdr:cNvPicPr/>
      </xdr:nvPicPr>
      <xdr:blipFill>
        <a:blip r:embed="rId14"/>
        <a:stretch>
          <a:fillRect/>
        </a:stretch>
      </xdr:blipFill>
      <xdr:spPr>
        <a:xfrm>
          <a:off x="0" y="0"/>
          <a:ext cx="6819900" cy="3305175"/>
        </a:xfrm>
        <a:prstGeom prst="rect">
          <a:avLst/>
        </a:prstGeom>
      </xdr:spPr>
    </xdr:pic>
  </etc:cellImage>
  <etc:cellImage>
    <xdr:pic>
      <xdr:nvPicPr>
        <xdr:cNvPr id="1396" name="ID_0E38EFC6DB9E4F5B819AFA81E7891A6A" descr="图片 11"/>
        <xdr:cNvPicPr/>
      </xdr:nvPicPr>
      <xdr:blipFill>
        <a:blip r:embed="rId15"/>
        <a:stretch>
          <a:fillRect/>
        </a:stretch>
      </xdr:blipFill>
      <xdr:spPr>
        <a:xfrm>
          <a:off x="0" y="0"/>
          <a:ext cx="7496175" cy="2962275"/>
        </a:xfrm>
        <a:prstGeom prst="rect">
          <a:avLst/>
        </a:prstGeom>
      </xdr:spPr>
    </xdr:pic>
  </etc:cellImage>
  <etc:cellImage>
    <xdr:pic>
      <xdr:nvPicPr>
        <xdr:cNvPr id="1397" name="ID_0DACAFE11DBF4ED88586670DFD41717E" descr="图片 12"/>
        <xdr:cNvPicPr/>
      </xdr:nvPicPr>
      <xdr:blipFill>
        <a:blip r:embed="rId16"/>
        <a:stretch>
          <a:fillRect/>
        </a:stretch>
      </xdr:blipFill>
      <xdr:spPr>
        <a:xfrm>
          <a:off x="0" y="0"/>
          <a:ext cx="5219700" cy="3448050"/>
        </a:xfrm>
        <a:prstGeom prst="rect">
          <a:avLst/>
        </a:prstGeom>
      </xdr:spPr>
    </xdr:pic>
  </etc:cellImage>
  <etc:cellImage>
    <xdr:pic>
      <xdr:nvPicPr>
        <xdr:cNvPr id="1398" name="ID_0E1A9875DFC644E2B4C8F6B9A093DF4D" descr="图片 13"/>
        <xdr:cNvPicPr/>
      </xdr:nvPicPr>
      <xdr:blipFill>
        <a:blip r:embed="rId17"/>
        <a:stretch>
          <a:fillRect/>
        </a:stretch>
      </xdr:blipFill>
      <xdr:spPr>
        <a:xfrm>
          <a:off x="0" y="0"/>
          <a:ext cx="6238875" cy="3057525"/>
        </a:xfrm>
        <a:prstGeom prst="rect">
          <a:avLst/>
        </a:prstGeom>
      </xdr:spPr>
    </xdr:pic>
  </etc:cellImage>
  <etc:cellImage>
    <xdr:pic>
      <xdr:nvPicPr>
        <xdr:cNvPr id="1399" name="ID_08F566DF001943B796847228B1FB99B0" descr="图片 14"/>
        <xdr:cNvPicPr/>
      </xdr:nvPicPr>
      <xdr:blipFill>
        <a:blip r:embed="rId18"/>
        <a:stretch>
          <a:fillRect/>
        </a:stretch>
      </xdr:blipFill>
      <xdr:spPr>
        <a:xfrm>
          <a:off x="0" y="0"/>
          <a:ext cx="5295900" cy="3438525"/>
        </a:xfrm>
        <a:prstGeom prst="rect">
          <a:avLst/>
        </a:prstGeom>
      </xdr:spPr>
    </xdr:pic>
  </etc:cellImage>
  <etc:cellImage>
    <xdr:pic>
      <xdr:nvPicPr>
        <xdr:cNvPr id="1400" name="ID_AEB4A3068235444BB1A4BC11780BAA31" descr="图片 15"/>
        <xdr:cNvPicPr/>
      </xdr:nvPicPr>
      <xdr:blipFill>
        <a:blip r:embed="rId19"/>
        <a:stretch>
          <a:fillRect/>
        </a:stretch>
      </xdr:blipFill>
      <xdr:spPr>
        <a:xfrm>
          <a:off x="0" y="0"/>
          <a:ext cx="6248400" cy="3886200"/>
        </a:xfrm>
        <a:prstGeom prst="rect">
          <a:avLst/>
        </a:prstGeom>
      </xdr:spPr>
    </xdr:pic>
  </etc:cellImage>
  <etc:cellImage>
    <xdr:pic>
      <xdr:nvPicPr>
        <xdr:cNvPr id="1401" name="ID_0B7BF8E1C4C84C9EBB752D95F36E2332" descr="图片 16"/>
        <xdr:cNvPicPr/>
      </xdr:nvPicPr>
      <xdr:blipFill>
        <a:blip r:embed="rId20"/>
        <a:stretch>
          <a:fillRect/>
        </a:stretch>
      </xdr:blipFill>
      <xdr:spPr>
        <a:xfrm>
          <a:off x="0" y="0"/>
          <a:ext cx="4295775" cy="2676525"/>
        </a:xfrm>
        <a:prstGeom prst="rect">
          <a:avLst/>
        </a:prstGeom>
      </xdr:spPr>
    </xdr:pic>
  </etc:cellImage>
  <etc:cellImage>
    <xdr:pic>
      <xdr:nvPicPr>
        <xdr:cNvPr id="1402" name="ID_CB3CAA0D87294CCAB07BAF419C17EDF6" descr="图片 17"/>
        <xdr:cNvPicPr/>
      </xdr:nvPicPr>
      <xdr:blipFill>
        <a:blip r:embed="rId21"/>
        <a:stretch>
          <a:fillRect/>
        </a:stretch>
      </xdr:blipFill>
      <xdr:spPr>
        <a:xfrm>
          <a:off x="0" y="0"/>
          <a:ext cx="5191125" cy="3133725"/>
        </a:xfrm>
        <a:prstGeom prst="rect">
          <a:avLst/>
        </a:prstGeom>
      </xdr:spPr>
    </xdr:pic>
  </etc:cellImage>
  <etc:cellImage>
    <xdr:pic>
      <xdr:nvPicPr>
        <xdr:cNvPr id="1403" name="ID_3F5DADBCDB0640E89F095F6EBE05327C" descr="图片 18"/>
        <xdr:cNvPicPr/>
      </xdr:nvPicPr>
      <xdr:blipFill>
        <a:blip r:embed="rId22"/>
        <a:stretch>
          <a:fillRect/>
        </a:stretch>
      </xdr:blipFill>
      <xdr:spPr>
        <a:xfrm>
          <a:off x="0" y="0"/>
          <a:ext cx="6667500" cy="4076700"/>
        </a:xfrm>
        <a:prstGeom prst="rect">
          <a:avLst/>
        </a:prstGeom>
      </xdr:spPr>
    </xdr:pic>
  </etc:cellImage>
  <etc:cellImage>
    <xdr:pic>
      <xdr:nvPicPr>
        <xdr:cNvPr id="1404" name="ID_4A189AAEC87B46F59E03CA5CEB78C1AB" descr="图片 19"/>
        <xdr:cNvPicPr/>
      </xdr:nvPicPr>
      <xdr:blipFill>
        <a:blip r:embed="rId23"/>
        <a:stretch>
          <a:fillRect/>
        </a:stretch>
      </xdr:blipFill>
      <xdr:spPr>
        <a:xfrm>
          <a:off x="0" y="0"/>
          <a:ext cx="6667500" cy="3409950"/>
        </a:xfrm>
        <a:prstGeom prst="rect">
          <a:avLst/>
        </a:prstGeom>
      </xdr:spPr>
    </xdr:pic>
  </etc:cellImage>
  <etc:cellImage>
    <xdr:pic>
      <xdr:nvPicPr>
        <xdr:cNvPr id="1405" name="ID_AFD09BE5D73341838C224C19FCC0B735" descr="图片 20"/>
        <xdr:cNvPicPr/>
      </xdr:nvPicPr>
      <xdr:blipFill>
        <a:blip r:embed="rId24"/>
        <a:stretch>
          <a:fillRect/>
        </a:stretch>
      </xdr:blipFill>
      <xdr:spPr>
        <a:xfrm>
          <a:off x="0" y="0"/>
          <a:ext cx="5143500" cy="3076575"/>
        </a:xfrm>
        <a:prstGeom prst="rect">
          <a:avLst/>
        </a:prstGeom>
      </xdr:spPr>
    </xdr:pic>
  </etc:cellImage>
  <etc:cellImage>
    <xdr:pic>
      <xdr:nvPicPr>
        <xdr:cNvPr id="1406" name="ID_86CB0794948C4E74AE4CB8760D72456F" descr="图片 21"/>
        <xdr:cNvPicPr/>
      </xdr:nvPicPr>
      <xdr:blipFill>
        <a:blip r:embed="rId25"/>
        <a:stretch>
          <a:fillRect/>
        </a:stretch>
      </xdr:blipFill>
      <xdr:spPr>
        <a:xfrm>
          <a:off x="0" y="0"/>
          <a:ext cx="5067300" cy="3124200"/>
        </a:xfrm>
        <a:prstGeom prst="rect">
          <a:avLst/>
        </a:prstGeom>
      </xdr:spPr>
    </xdr:pic>
  </etc:cellImage>
  <etc:cellImage>
    <xdr:pic>
      <xdr:nvPicPr>
        <xdr:cNvPr id="1407" name="ID_B4DF733A39314455A56EE15477EE09AF" descr="图片 22"/>
        <xdr:cNvPicPr/>
      </xdr:nvPicPr>
      <xdr:blipFill>
        <a:blip r:embed="rId26"/>
        <a:stretch>
          <a:fillRect/>
        </a:stretch>
      </xdr:blipFill>
      <xdr:spPr>
        <a:xfrm>
          <a:off x="0" y="0"/>
          <a:ext cx="2771775" cy="1800225"/>
        </a:xfrm>
        <a:prstGeom prst="rect">
          <a:avLst/>
        </a:prstGeom>
      </xdr:spPr>
    </xdr:pic>
  </etc:cellImage>
  <etc:cellImage>
    <xdr:pic>
      <xdr:nvPicPr>
        <xdr:cNvPr id="1408" name="ID_019C66F59533454688338751539EA66D" descr="图片 23"/>
        <xdr:cNvPicPr/>
      </xdr:nvPicPr>
      <xdr:blipFill>
        <a:blip r:embed="rId27"/>
        <a:stretch>
          <a:fillRect/>
        </a:stretch>
      </xdr:blipFill>
      <xdr:spPr>
        <a:xfrm>
          <a:off x="0" y="0"/>
          <a:ext cx="6572250" cy="4029075"/>
        </a:xfrm>
        <a:prstGeom prst="rect">
          <a:avLst/>
        </a:prstGeom>
      </xdr:spPr>
    </xdr:pic>
  </etc:cellImage>
  <etc:cellImage>
    <xdr:pic>
      <xdr:nvPicPr>
        <xdr:cNvPr id="1410" name="ID_33F803FA176F4A89A7BAC568B134CEF4" descr="图片 25"/>
        <xdr:cNvPicPr/>
      </xdr:nvPicPr>
      <xdr:blipFill>
        <a:blip r:embed="rId28"/>
        <a:stretch>
          <a:fillRect/>
        </a:stretch>
      </xdr:blipFill>
      <xdr:spPr>
        <a:xfrm>
          <a:off x="0" y="0"/>
          <a:ext cx="6667500" cy="1095375"/>
        </a:xfrm>
        <a:prstGeom prst="rect">
          <a:avLst/>
        </a:prstGeom>
      </xdr:spPr>
    </xdr:pic>
  </etc:cellImage>
  <etc:cellImage>
    <xdr:pic>
      <xdr:nvPicPr>
        <xdr:cNvPr id="1411" name="ID_C41ADB17C71F48F9A8625D8EAE052704" descr="图片 26"/>
        <xdr:cNvPicPr/>
      </xdr:nvPicPr>
      <xdr:blipFill>
        <a:blip r:embed="rId29"/>
        <a:stretch>
          <a:fillRect/>
        </a:stretch>
      </xdr:blipFill>
      <xdr:spPr>
        <a:xfrm>
          <a:off x="0" y="0"/>
          <a:ext cx="6667500" cy="4200525"/>
        </a:xfrm>
        <a:prstGeom prst="rect">
          <a:avLst/>
        </a:prstGeom>
      </xdr:spPr>
    </xdr:pic>
  </etc:cellImage>
  <etc:cellImage>
    <xdr:pic>
      <xdr:nvPicPr>
        <xdr:cNvPr id="1412" name="ID_87464947FBD2415FBBF618349D2188BA" descr="图片 27"/>
        <xdr:cNvPicPr/>
      </xdr:nvPicPr>
      <xdr:blipFill>
        <a:blip r:embed="rId30"/>
        <a:stretch>
          <a:fillRect/>
        </a:stretch>
      </xdr:blipFill>
      <xdr:spPr>
        <a:xfrm>
          <a:off x="0" y="0"/>
          <a:ext cx="3476625" cy="1638300"/>
        </a:xfrm>
        <a:prstGeom prst="rect">
          <a:avLst/>
        </a:prstGeom>
      </xdr:spPr>
    </xdr:pic>
  </etc:cellImage>
  <etc:cellImage>
    <xdr:pic>
      <xdr:nvPicPr>
        <xdr:cNvPr id="1414" name="ID_A6684A6BBF5E47768D318D720219EC02" descr="图片 29"/>
        <xdr:cNvPicPr/>
      </xdr:nvPicPr>
      <xdr:blipFill>
        <a:blip r:embed="rId31"/>
        <a:stretch>
          <a:fillRect/>
        </a:stretch>
      </xdr:blipFill>
      <xdr:spPr>
        <a:xfrm>
          <a:off x="0" y="0"/>
          <a:ext cx="5610225" cy="335280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<sst xmlns="http://schemas.openxmlformats.org/spreadsheetml/2006/main" count="130" uniqueCount="101">
  <si>
    <t>Human ACC</t>
  </si>
  <si>
    <t>name</t>
  </si>
  <si>
    <t>picture</t>
  </si>
  <si>
    <t>answer</t>
  </si>
  <si>
    <t>analysis</t>
  </si>
  <si>
    <t>url</t>
  </si>
  <si>
    <t>picture 1</t>
  </si>
  <si>
    <t>B</t>
  </si>
  <si>
    <t>本题考查平面拼合。A、D两项图形旋转后与C项图形进行拼合，可得到题干轮廓图,故正确答案为B。</t>
  </si>
  <si>
    <t>https://x1176937.910402.xyz/img/2024/12/24/xuqtp6.png</t>
  </si>
  <si>
    <t>picture 2</t>
  </si>
  <si>
    <t>D</t>
  </si>
  <si>
    <t>本题考查平面拼合，可采用平行且等长相消的方式解题。消去平行且等长的线段后进行组合可得到轮廓图，即为D项。故正确答案为D。</t>
  </si>
  <si>
    <t>https://x1176937.910402.xyz/img/2024/12/24/xur0cn.png</t>
  </si>
  <si>
    <t>picture 3</t>
  </si>
  <si>
    <t>本题考查平面拼合。曲线类图形，消去弯曲程度一致且等长的线条后进行拼合可得到轮廓图，即为D项.故正确答案为D。</t>
  </si>
  <si>
    <t>https://x1176937.910402.xyz/img/2024/12/24/xurin8.png</t>
  </si>
  <si>
    <t>picture 4</t>
  </si>
  <si>
    <t>本题考查平面拼合，可采用平行且等长相消的方式解题。消去平行且等长的线段后进行组合即可得到轮廓图，即为B项。</t>
  </si>
  <si>
    <t>https://x1176937.910402.xyz/img/2024/12/24/xurxj9.png</t>
  </si>
  <si>
    <t>picture 5</t>
  </si>
  <si>
    <t>本题考查平面拼合，可采用平行且等长相消的方法解题。消去平行且等长的线段后进行组合可得到轮廓图，即为B项。</t>
  </si>
  <si>
    <t>https://x1176937.910402.xyz/img/2024/12/24/xus7rh.png</t>
  </si>
  <si>
    <t>picture 6</t>
  </si>
  <si>
    <t>A</t>
  </si>
  <si>
    <t>本题考查平面拼合，可采用平行且等长相消的方法解题。消去平行且等长的线段后进行拼合可得到轮廓图，即为A项。</t>
  </si>
  <si>
    <t>https://x1176937.910402.xyz/img/2024/12/24/xuskgn.png</t>
  </si>
  <si>
    <t>picture 7</t>
  </si>
  <si>
    <t>本题考查平面拼合，可采用平行且等长相消的方式解题。A项、D项与旋转后的C项消去平行且等长的线段后进行组合，可得到题干轮廓图，本题为选非题，故正确答案为B。</t>
  </si>
  <si>
    <t>https://x1176937.910402.xyz/img/2024/12/24/xustny.png</t>
  </si>
  <si>
    <t>picture 8</t>
  </si>
  <si>
    <t>本题考查平面拼合，可采用平行且等长相消的方法解题。消去平行且等长的线段后进行拼合可得到轮廓图，即为B项。</t>
  </si>
  <si>
    <t>https://x1176937.910402.xyz/img/2024/12/24/xute39.png</t>
  </si>
  <si>
    <t>picture 9</t>
  </si>
  <si>
    <t>C</t>
  </si>
  <si>
    <t>本题考查平面拼合，可采用平行且等长相消的方式解题。A项、B项与D项消去平行且等长的线段后进行组合即可得到题干轮廓图。本题为选非题，故正确答案为C。</t>
  </si>
  <si>
    <t>https://x1176937.910402.xyz/img/2024/12/24/xutk6c.png</t>
  </si>
  <si>
    <t>picture 10</t>
  </si>
  <si>
    <t>本题考查平面拼合，消去弯曲程度一致且等长的曲线后进行拼合，即可得到轮廓图，即为B项。</t>
  </si>
  <si>
    <t>https://x1176937.910402.xyz/img/2024/12/24/xuub62.png</t>
  </si>
  <si>
    <t>picture 11</t>
  </si>
  <si>
    <t>本题考查平面拼合。观察选项所给图形的线条分布形状，应与题干图形拼合成一个完整的圆。故正确答案为A。</t>
  </si>
  <si>
    <t>https://x1176937.910402.xyz/img/2024/12/24/xuuqgd.png</t>
  </si>
  <si>
    <t>picture 12</t>
  </si>
  <si>
    <t>本题考察平面拼合，故正确答案为C。</t>
  </si>
  <si>
    <t>https://x1176937.910402.xyz/img/2024/12/24/xuuuuo.png</t>
  </si>
  <si>
    <t>picture 13</t>
  </si>
  <si>
    <t>本题考查平面拼合，可采用平行且等长相消的方式解题。消去平行且等长的线段后进行组合即可得到轮廓图，即为A项。</t>
  </si>
  <si>
    <t>https://x1176937.910402.xyz/img/2024/12/24/xuvcpj.png</t>
  </si>
  <si>
    <t>picture 14</t>
  </si>
  <si>
    <t>本题考查平面拼合，可采用平行且等长相消的方式解题。消去平行且等长的线段后进行组合即可得到轮廓图，即为A选项。根据平行且等长相消，②应与④相拼合在右下角，③应在左下角。故正确答案为A。</t>
  </si>
  <si>
    <t>https://x1176937.910402.xyz/img/2024/12/24/xuvqts.png</t>
  </si>
  <si>
    <t>picture 15</t>
  </si>
  <si>
    <t>本题考查平面拼合，可采用平行且等长相消的方式解题。消去平行且等长的线段后进行组合可得到轮廓图，即为C项。故正确答案为C。</t>
  </si>
  <si>
    <t>https://x1176937.910402.xyz/img/2024/12/24/xuw1md.png</t>
  </si>
  <si>
    <t>picture 16</t>
  </si>
  <si>
    <t>本题考查平面拼合，可采用平行且等长相消的方式解题。消去平行且等长的线段后进行组合即可得到轮廓图，即为D选项。</t>
  </si>
  <si>
    <t>https://x1176937.910402.xyz/img/2024/12/24/xuwb6p.png</t>
  </si>
  <si>
    <t>picture 17</t>
  </si>
  <si>
    <t>本题考查平面拼合，可采用平行且等长相消的方式解题。将D项消去平行且等长的线段后进行组合即可得到题干梯形。故正确答案为D。</t>
  </si>
  <si>
    <t>https://x1176937.910402.xyz/img/2024/12/24/xuwphg.png</t>
  </si>
  <si>
    <t>picture 18</t>
  </si>
  <si>
    <t>本题考查平面拼合，可采用平行且等长相消的方式解题。消去平行且等长的线段后进行组合即可得到轮廓图，即为B选项。</t>
  </si>
  <si>
    <t>https://x1176937.910402.xyz/img/2024/12/24/xuwu4x.png</t>
  </si>
  <si>
    <t>picture 19</t>
  </si>
  <si>
    <t>本题考查平面拼合，可采用平行且等长相消的方式解题。消去平行且等长的线段后进行组合可得到轮廓图，即为C项。</t>
  </si>
  <si>
    <t>https://x1176937.910402.xyz/img/2024/12/24/xux1n5.png</t>
  </si>
  <si>
    <t>picture 20</t>
  </si>
  <si>
    <t>本题考查平面拼合，可采用平行且等长相消的方式解题。消去平行且等长的线段后进行组合即可得到轮廓图，即为C选项。</t>
  </si>
  <si>
    <t>https://x1176937.910402.xyz/img/2024/12/24/xuxg3w.png</t>
  </si>
  <si>
    <t>picture 21</t>
  </si>
  <si>
    <t>https://x1176937.910402.xyz/img/2024/12/24/xuxo8a.png</t>
  </si>
  <si>
    <t>picture 22</t>
  </si>
  <si>
    <t>https://x1176937.910402.xyz/img/2024/12/24/xuxuyd.png</t>
  </si>
  <si>
    <t>picture 23</t>
  </si>
  <si>
    <t>本题考查的是平面拼合，可以采用平行等长相消的方法（找到相对面积较大的图形为基准图形，找到平行且等长的边进行拼合，拼合之后等长线条抵消）.故正确答案为D。</t>
  </si>
  <si>
    <t>https://x1176937.910402.xyz/img/2024/12/24/xuyblr.png</t>
  </si>
  <si>
    <t>picture 24</t>
  </si>
  <si>
    <t>本题考查平面拼合，可采用平行且等长相消的方式解题。消去平行且等长的线段后进行组合可得到轮廓图，即为B项。</t>
  </si>
  <si>
    <t>https://x1176937.910402.xyz/img/2024/12/24/xuyuk5.png</t>
  </si>
  <si>
    <t>picture 25</t>
  </si>
  <si>
    <t>本题考查的是平面拼合，可以采用平行等长消去的方式。消去平行等长的线段（相同颜色标注）后进行组合得到轮廓图，即为C选项。</t>
  </si>
  <si>
    <t>https://x1176937.910402.xyz/img/2024/12/24/xuyxqk.png</t>
  </si>
  <si>
    <t>picture 26</t>
  </si>
  <si>
    <t>方法一：本题考查的是平面拼合，可以采用平行等长消去的方式。消去平行等长的线段后进行组合得到轮廓图，即为B项。方法二：题干图形全为三角形，直接排除C项；观察A项，可切割成四个相同的三角形，与题干不符，排除；D项可切割成两组相同的三角形，与题干不符，排除。
故正确答案为B。</t>
  </si>
  <si>
    <t>https://x1176937.910402.xyz/img/2024/12/24/xuziv3.png</t>
  </si>
  <si>
    <t>picture 27</t>
  </si>
  <si>
    <t>本题考查平面拼合，可采用平行且等长相消的方式解题。消去平行且等长的线段后进行组合即可得到轮廓图，即为A选项。</t>
  </si>
  <si>
    <t>https://x1176937.910402.xyz/img/2024/12/24/xuznl7.png</t>
  </si>
  <si>
    <t>picture 28</t>
  </si>
  <si>
    <t>本题考查拼图。题干中一、四图形上下叠放，二、三图形上下叠放，然后组合可得A。故正确答案为A。</t>
  </si>
  <si>
    <t>https://x1176937.910402.xyz/img/2024/12/24/xuzvsj.png</t>
  </si>
  <si>
    <t>picture 29</t>
  </si>
  <si>
    <t>本题考查平面拼合，可采用平行且等长相消的方式解题。消去平行且等长的线段后进行组合即可得到轮廓图，即为C项。</t>
  </si>
  <si>
    <t>https://x1176937.910402.xyz/img/2024/12/24/xv00ic.png</t>
  </si>
  <si>
    <t>picture 30</t>
  </si>
  <si>
    <t>本题考查拼图，根据各部分大小，可确定为D项，故正确答案为D。</t>
  </si>
  <si>
    <t>https://x1176937.910402.xyz/img/2024/12/24/xv0hgq.png</t>
  </si>
  <si>
    <t>picture 31</t>
  </si>
  <si>
    <t>题干中四个图形拼合在一起,故正确答案为A。</t>
  </si>
  <si>
    <t>https://x1176937.910402.xyz/img/2024/12/24/xv0svi.png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</si>
</sst>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sz val="11"/>
      <name val="宋体"/>
      <charset val="134"/>
    </font>
    <font>
      <sz val="11"/>
      <color rgb="FF00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3" borderId="4" applyNumberFormat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4" borderId="4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</cellStyleXfs>
  <cellXfs count="6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 wrapText="1"/>
    </xf>
    <xf numFmtId="0" fontId="3" fillId="0" borderId="0" xfId="6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" Type="http://schemas.openxmlformats.org/officeDocument/2006/relationships/image" Target="media/image5.png"/><Relationship Id="rId4" Type="http://schemas.openxmlformats.org/officeDocument/2006/relationships/image" Target="media/image4.png"/><Relationship Id="rId31" Type="http://schemas.openxmlformats.org/officeDocument/2006/relationships/image" Target="media/image31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x1176937.910402.xyz/img/2024/12/24/xv0svi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33"/>
  <sheetViews>
    <sheetView tabSelected="1" zoomScale="85" zoomScaleNormal="85" workbookViewId="0">
      <selection activeCell="E2" sqref="E2"/>
    </sheetView>
  </sheetViews>
  <sheetFormatPr defaultColWidth="9" defaultRowHeight="14.4" outlineLevelCol="5"/>
  <cols>
    <col min="1" max="1" width="10.7777777777778" customWidth="1"/>
    <col min="2" max="2" width="11.8888888888889" customWidth="1"/>
    <col min="3" max="3" width="43.6388888888889" customWidth="1"/>
    <col min="4" max="4" width="7.66666666666667" customWidth="1"/>
    <col min="5" max="5" width="10.7777777777778" customWidth="1"/>
    <col min="6" max="6" width="60.2222222222222" customWidth="1"/>
  </cols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t="s">
        <v>5</v>
      </c>
    </row>
    <row r="2" ht="172.8" spans="1:6">
      <c r="A2" s="3">
        <v>77</v>
      </c>
      <c r="B2" t="s">
        <v>6</v>
      </c>
      <c r="C2" t="str">
        <f>_xlfn.DISPIMG("ID_5A1E719A80284E9FBA5E1F33DCCDF604",1)</f>
        <v>=DISPIMG("ID_5A1E719A80284E9FBA5E1F33DCCDF604",1)</v>
      </c>
      <c r="D2" t="s">
        <v>7</v>
      </c>
      <c r="E2" s="4" t="s">
        <v>8</v>
      </c>
      <c r="F2" t="s">
        <v>9</v>
      </c>
    </row>
    <row r="3" ht="230.4" spans="1:6">
      <c r="A3" s="3">
        <v>77</v>
      </c>
      <c r="B3" t="s">
        <v>10</v>
      </c>
      <c r="C3" t="str">
        <f>_xlfn.DISPIMG("ID_FE4EBB5CFE7B47DFAFD4629D36488E93",1)</f>
        <v>=DISPIMG("ID_FE4EBB5CFE7B47DFAFD4629D36488E93",1)</v>
      </c>
      <c r="D3" t="s">
        <v>11</v>
      </c>
      <c r="E3" s="4" t="s">
        <v>12</v>
      </c>
      <c r="F3" t="s">
        <v>13</v>
      </c>
    </row>
    <row r="4" ht="201.6" spans="1:6">
      <c r="A4" s="3">
        <v>46</v>
      </c>
      <c r="B4" t="s">
        <v>14</v>
      </c>
      <c r="C4" t="str">
        <f>_xlfn.DISPIMG("ID_6D6C4898535B430FB20362ADCF0DDFCA",1)</f>
        <v>=DISPIMG("ID_6D6C4898535B430FB20362ADCF0DDFCA",1)</v>
      </c>
      <c r="D4" t="s">
        <v>11</v>
      </c>
      <c r="E4" s="4" t="s">
        <v>15</v>
      </c>
      <c r="F4" t="s">
        <v>16</v>
      </c>
    </row>
    <row r="5" ht="201.6" spans="1:6">
      <c r="A5" s="3">
        <v>71</v>
      </c>
      <c r="B5" t="s">
        <v>17</v>
      </c>
      <c r="C5" t="str">
        <f>_xlfn.DISPIMG("ID_6CEB1A43F60B44D39B8F2A9A21CB8B0D",1)</f>
        <v>=DISPIMG("ID_6CEB1A43F60B44D39B8F2A9A21CB8B0D",1)</v>
      </c>
      <c r="D5" t="s">
        <v>7</v>
      </c>
      <c r="E5" s="4" t="s">
        <v>18</v>
      </c>
      <c r="F5" t="s">
        <v>19</v>
      </c>
    </row>
    <row r="6" ht="201.6" spans="1:6">
      <c r="A6" s="3">
        <v>79</v>
      </c>
      <c r="B6" t="s">
        <v>20</v>
      </c>
      <c r="C6" t="str">
        <f>_xlfn.DISPIMG("ID_C65BEF854BA9429E993BD309AA40D200",1)</f>
        <v>=DISPIMG("ID_C65BEF854BA9429E993BD309AA40D200",1)</v>
      </c>
      <c r="D6" t="s">
        <v>7</v>
      </c>
      <c r="E6" s="4" t="s">
        <v>21</v>
      </c>
      <c r="F6" t="s">
        <v>22</v>
      </c>
    </row>
    <row r="7" ht="201.6" spans="1:6">
      <c r="A7" s="3">
        <v>69</v>
      </c>
      <c r="B7" t="s">
        <v>23</v>
      </c>
      <c r="C7" t="str">
        <f>_xlfn.DISPIMG("ID_0B22D2275294490FB82C0104491027AE",1)</f>
        <v>=DISPIMG("ID_0B22D2275294490FB82C0104491027AE",1)</v>
      </c>
      <c r="D7" t="s">
        <v>24</v>
      </c>
      <c r="E7" s="4" t="s">
        <v>25</v>
      </c>
      <c r="F7" t="s">
        <v>26</v>
      </c>
    </row>
    <row r="8" ht="288" spans="1:6">
      <c r="A8" s="3">
        <v>62</v>
      </c>
      <c r="B8" t="s">
        <v>27</v>
      </c>
      <c r="C8" t="str">
        <f>_xlfn.DISPIMG("ID_0F4F164EBBEF4C3F94440D388E3247C8",1)</f>
        <v>=DISPIMG("ID_0F4F164EBBEF4C3F94440D388E3247C8",1)</v>
      </c>
      <c r="D8" t="s">
        <v>7</v>
      </c>
      <c r="E8" s="4" t="s">
        <v>28</v>
      </c>
      <c r="F8" t="s">
        <v>29</v>
      </c>
    </row>
    <row r="9" ht="201.6" spans="1:6">
      <c r="A9" s="3">
        <v>54</v>
      </c>
      <c r="B9" t="s">
        <v>30</v>
      </c>
      <c r="C9" t="str">
        <f>_xlfn.DISPIMG("ID_8005751EED5B48A2B4D82349B109B95E",1)</f>
        <v>=DISPIMG("ID_8005751EED5B48A2B4D82349B109B95E",1)</v>
      </c>
      <c r="D9" t="s">
        <v>7</v>
      </c>
      <c r="E9" s="4" t="s">
        <v>31</v>
      </c>
      <c r="F9" t="s">
        <v>32</v>
      </c>
    </row>
    <row r="10" ht="273.6" spans="1:6">
      <c r="A10" s="3">
        <v>38</v>
      </c>
      <c r="B10" t="s">
        <v>33</v>
      </c>
      <c r="C10" t="str">
        <f>_xlfn.DISPIMG("ID_D5F36859EFFA4ED1811215283F462E6A",1)</f>
        <v>=DISPIMG("ID_D5F36859EFFA4ED1811215283F462E6A",1)</v>
      </c>
      <c r="D10" t="s">
        <v>34</v>
      </c>
      <c r="E10" s="4" t="s">
        <v>35</v>
      </c>
      <c r="F10" t="s">
        <v>36</v>
      </c>
    </row>
    <row r="11" ht="158.4" spans="1:6">
      <c r="A11" s="3">
        <v>53</v>
      </c>
      <c r="B11" t="s">
        <v>37</v>
      </c>
      <c r="C11" t="str">
        <f>_xlfn.DISPIMG("ID_0344319F703E4BAB872FD95C465742D0",1)</f>
        <v>=DISPIMG("ID_0344319F703E4BAB872FD95C465742D0",1)</v>
      </c>
      <c r="D11" t="s">
        <v>7</v>
      </c>
      <c r="E11" s="4" t="s">
        <v>38</v>
      </c>
      <c r="F11" t="s">
        <v>39</v>
      </c>
    </row>
    <row r="12" ht="187.2" spans="1:6">
      <c r="A12" s="3">
        <v>88</v>
      </c>
      <c r="B12" t="s">
        <v>40</v>
      </c>
      <c r="C12" t="str">
        <f>_xlfn.DISPIMG("ID_0E38EFC6DB9E4F5B819AFA81E7891A6A",1)</f>
        <v>=DISPIMG("ID_0E38EFC6DB9E4F5B819AFA81E7891A6A",1)</v>
      </c>
      <c r="D12" t="s">
        <v>24</v>
      </c>
      <c r="E12" s="4" t="s">
        <v>41</v>
      </c>
      <c r="F12" t="s">
        <v>42</v>
      </c>
    </row>
    <row r="13" ht="72" spans="1:6">
      <c r="A13" s="3">
        <v>76</v>
      </c>
      <c r="B13" t="s">
        <v>43</v>
      </c>
      <c r="C13" t="str">
        <f>_xlfn.DISPIMG("ID_0DACAFE11DBF4ED88586670DFD41717E",1)</f>
        <v>=DISPIMG("ID_0DACAFE11DBF4ED88586670DFD41717E",1)</v>
      </c>
      <c r="D13" t="s">
        <v>34</v>
      </c>
      <c r="E13" s="4" t="s">
        <v>44</v>
      </c>
      <c r="F13" t="s">
        <v>45</v>
      </c>
    </row>
    <row r="14" ht="201.6" spans="1:6">
      <c r="A14" s="3">
        <v>76</v>
      </c>
      <c r="B14" t="s">
        <v>46</v>
      </c>
      <c r="C14" t="str">
        <f>_xlfn.DISPIMG("ID_0E1A9875DFC644E2B4C8F6B9A093DF4D",1)</f>
        <v>=DISPIMG("ID_0E1A9875DFC644E2B4C8F6B9A093DF4D",1)</v>
      </c>
      <c r="D14" t="s">
        <v>24</v>
      </c>
      <c r="E14" s="4" t="s">
        <v>47</v>
      </c>
      <c r="F14" t="s">
        <v>48</v>
      </c>
    </row>
    <row r="15" ht="345.6" spans="1:6">
      <c r="A15" s="3">
        <v>55</v>
      </c>
      <c r="B15" t="s">
        <v>49</v>
      </c>
      <c r="C15" t="str">
        <f>_xlfn.DISPIMG("ID_08F566DF001943B796847228B1FB99B0",1)</f>
        <v>=DISPIMG("ID_08F566DF001943B796847228B1FB99B0",1)</v>
      </c>
      <c r="D15" t="s">
        <v>24</v>
      </c>
      <c r="E15" s="4" t="s">
        <v>50</v>
      </c>
      <c r="F15" t="s">
        <v>51</v>
      </c>
    </row>
    <row r="16" ht="230.4" spans="1:6">
      <c r="A16" s="3">
        <v>86</v>
      </c>
      <c r="B16" t="s">
        <v>52</v>
      </c>
      <c r="C16" t="str">
        <f>_xlfn.DISPIMG("ID_AEB4A3068235444BB1A4BC11780BAA31",1)</f>
        <v>=DISPIMG("ID_AEB4A3068235444BB1A4BC11780BAA31",1)</v>
      </c>
      <c r="D16" t="s">
        <v>34</v>
      </c>
      <c r="E16" s="4" t="s">
        <v>53</v>
      </c>
      <c r="F16" t="s">
        <v>54</v>
      </c>
    </row>
    <row r="17" ht="201.6" spans="1:6">
      <c r="A17" s="3">
        <v>68</v>
      </c>
      <c r="B17" t="s">
        <v>55</v>
      </c>
      <c r="C17" t="str">
        <f>_xlfn.DISPIMG("ID_0B7BF8E1C4C84C9EBB752D95F36E2332",1)</f>
        <v>=DISPIMG("ID_0B7BF8E1C4C84C9EBB752D95F36E2332",1)</v>
      </c>
      <c r="D17" t="s">
        <v>11</v>
      </c>
      <c r="E17" s="4" t="s">
        <v>56</v>
      </c>
      <c r="F17" t="s">
        <v>57</v>
      </c>
    </row>
    <row r="18" ht="230.4" spans="1:6">
      <c r="A18" s="3">
        <v>53</v>
      </c>
      <c r="B18" t="s">
        <v>58</v>
      </c>
      <c r="C18" t="str">
        <f>_xlfn.DISPIMG("ID_CB3CAA0D87294CCAB07BAF419C17EDF6",1)</f>
        <v>=DISPIMG("ID_CB3CAA0D87294CCAB07BAF419C17EDF6",1)</v>
      </c>
      <c r="D18" t="s">
        <v>11</v>
      </c>
      <c r="E18" s="4" t="s">
        <v>59</v>
      </c>
      <c r="F18" t="s">
        <v>60</v>
      </c>
    </row>
    <row r="19" ht="201.6" spans="1:6">
      <c r="A19" s="3">
        <v>84</v>
      </c>
      <c r="B19" t="s">
        <v>61</v>
      </c>
      <c r="C19" t="str">
        <f>_xlfn.DISPIMG("ID_3F5DADBCDB0640E89F095F6EBE05327C",1)</f>
        <v>=DISPIMG("ID_3F5DADBCDB0640E89F095F6EBE05327C",1)</v>
      </c>
      <c r="D19" t="s">
        <v>7</v>
      </c>
      <c r="E19" s="4" t="s">
        <v>62</v>
      </c>
      <c r="F19" t="s">
        <v>63</v>
      </c>
    </row>
    <row r="20" ht="201.6" spans="1:6">
      <c r="A20" s="3">
        <v>75</v>
      </c>
      <c r="B20" t="s">
        <v>64</v>
      </c>
      <c r="C20" t="str">
        <f>_xlfn.DISPIMG("ID_4A189AAEC87B46F59E03CA5CEB78C1AB",1)</f>
        <v>=DISPIMG("ID_4A189AAEC87B46F59E03CA5CEB78C1AB",1)</v>
      </c>
      <c r="D20" t="s">
        <v>34</v>
      </c>
      <c r="E20" s="4" t="s">
        <v>65</v>
      </c>
      <c r="F20" t="s">
        <v>66</v>
      </c>
    </row>
    <row r="21" ht="201.6" spans="1:6">
      <c r="A21" s="3">
        <v>80</v>
      </c>
      <c r="B21" t="s">
        <v>67</v>
      </c>
      <c r="C21" t="str">
        <f>_xlfn.DISPIMG("ID_AFD09BE5D73341838C224C19FCC0B735",1)</f>
        <v>=DISPIMG("ID_AFD09BE5D73341838C224C19FCC0B735",1)</v>
      </c>
      <c r="D21" t="s">
        <v>34</v>
      </c>
      <c r="E21" s="4" t="s">
        <v>68</v>
      </c>
      <c r="F21" t="s">
        <v>69</v>
      </c>
    </row>
    <row r="22" ht="201.6" spans="1:6">
      <c r="A22" s="3">
        <v>61</v>
      </c>
      <c r="B22" t="s">
        <v>70</v>
      </c>
      <c r="C22" t="str">
        <f>_xlfn.DISPIMG("ID_86CB0794948C4E74AE4CB8760D72456F",1)</f>
        <v>=DISPIMG("ID_86CB0794948C4E74AE4CB8760D72456F",1)</v>
      </c>
      <c r="D22" t="s">
        <v>11</v>
      </c>
      <c r="E22" s="4" t="s">
        <v>56</v>
      </c>
      <c r="F22" t="s">
        <v>71</v>
      </c>
    </row>
    <row r="23" ht="201.6" spans="1:6">
      <c r="A23" s="3">
        <v>89</v>
      </c>
      <c r="B23" t="s">
        <v>72</v>
      </c>
      <c r="C23" t="str">
        <f>_xlfn.DISPIMG("ID_B4DF733A39314455A56EE15477EE09AF",1)</f>
        <v>=DISPIMG("ID_B4DF733A39314455A56EE15477EE09AF",1)</v>
      </c>
      <c r="D23" t="s">
        <v>7</v>
      </c>
      <c r="E23" s="4" t="s">
        <v>18</v>
      </c>
      <c r="F23" t="s">
        <v>73</v>
      </c>
    </row>
    <row r="24" ht="273.6" spans="1:6">
      <c r="A24" s="3">
        <v>48</v>
      </c>
      <c r="B24" t="s">
        <v>74</v>
      </c>
      <c r="C24" t="str">
        <f>_xlfn.DISPIMG("ID_019C66F59533454688338751539EA66D",1)</f>
        <v>=DISPIMG("ID_019C66F59533454688338751539EA66D",1)</v>
      </c>
      <c r="D24" t="s">
        <v>11</v>
      </c>
      <c r="E24" s="4" t="s">
        <v>75</v>
      </c>
      <c r="F24" t="s">
        <v>76</v>
      </c>
    </row>
    <row r="25" ht="201.6" spans="1:6">
      <c r="A25" s="3">
        <v>85</v>
      </c>
      <c r="B25" t="s">
        <v>77</v>
      </c>
      <c r="C25" t="str">
        <f>_xlfn.DISPIMG("ID_E8500245DFCE4F01ADCDA517B8DA67CA",1)</f>
        <v>=DISPIMG("ID_E8500245DFCE4F01ADCDA517B8DA67CA",1)</v>
      </c>
      <c r="D25" t="s">
        <v>7</v>
      </c>
      <c r="E25" s="4" t="s">
        <v>78</v>
      </c>
      <c r="F25" t="s">
        <v>79</v>
      </c>
    </row>
    <row r="26" ht="216" spans="1:6">
      <c r="A26" s="3">
        <v>90</v>
      </c>
      <c r="B26" t="s">
        <v>80</v>
      </c>
      <c r="C26" t="str">
        <f>_xlfn.DISPIMG("ID_33F803FA176F4A89A7BAC568B134CEF4",1)</f>
        <v>=DISPIMG("ID_33F803FA176F4A89A7BAC568B134CEF4",1)</v>
      </c>
      <c r="D26" t="s">
        <v>34</v>
      </c>
      <c r="E26" s="4" t="s">
        <v>81</v>
      </c>
      <c r="F26" t="s">
        <v>82</v>
      </c>
    </row>
    <row r="27" ht="409.5" spans="1:6">
      <c r="A27" s="3">
        <v>84</v>
      </c>
      <c r="B27" t="s">
        <v>83</v>
      </c>
      <c r="C27" t="str">
        <f>_xlfn.DISPIMG("ID_C41ADB17C71F48F9A8625D8EAE052704",1)</f>
        <v>=DISPIMG("ID_C41ADB17C71F48F9A8625D8EAE052704",1)</v>
      </c>
      <c r="D27" t="s">
        <v>7</v>
      </c>
      <c r="E27" s="4" t="s">
        <v>84</v>
      </c>
      <c r="F27" t="s">
        <v>85</v>
      </c>
    </row>
    <row r="28" ht="201.6" spans="1:6">
      <c r="A28" s="3">
        <v>86</v>
      </c>
      <c r="B28" t="s">
        <v>86</v>
      </c>
      <c r="C28" t="str">
        <f>_xlfn.DISPIMG("ID_87464947FBD2415FBBF618349D2188BA",1)</f>
        <v>=DISPIMG("ID_87464947FBD2415FBBF618349D2188BA",1)</v>
      </c>
      <c r="D28" t="s">
        <v>24</v>
      </c>
      <c r="E28" s="4" t="s">
        <v>87</v>
      </c>
      <c r="F28" t="s">
        <v>88</v>
      </c>
    </row>
    <row r="29" ht="172.8" spans="1:6">
      <c r="A29" s="3">
        <v>76</v>
      </c>
      <c r="B29" t="s">
        <v>89</v>
      </c>
      <c r="C29" t="str">
        <f>_xlfn.DISPIMG("ID_767AF6FAD4E74FE29A67A7F2BE6119F8",1)</f>
        <v>=DISPIMG("ID_767AF6FAD4E74FE29A67A7F2BE6119F8",1)</v>
      </c>
      <c r="D29" t="s">
        <v>24</v>
      </c>
      <c r="E29" s="4" t="s">
        <v>90</v>
      </c>
      <c r="F29" t="s">
        <v>91</v>
      </c>
    </row>
    <row r="30" ht="201.6" spans="1:6">
      <c r="A30" s="3">
        <v>58</v>
      </c>
      <c r="B30" t="s">
        <v>92</v>
      </c>
      <c r="C30" t="str">
        <f>_xlfn.DISPIMG("ID_A6684A6BBF5E47768D318D720219EC02",1)</f>
        <v>=DISPIMG("ID_A6684A6BBF5E47768D318D720219EC02",1)</v>
      </c>
      <c r="D30" t="s">
        <v>34</v>
      </c>
      <c r="E30" s="4" t="s">
        <v>93</v>
      </c>
      <c r="F30" t="s">
        <v>94</v>
      </c>
    </row>
    <row r="31" ht="115.2" spans="1:6">
      <c r="A31" s="3">
        <v>74</v>
      </c>
      <c r="B31" t="s">
        <v>95</v>
      </c>
      <c r="C31" t="str">
        <f>_xlfn.DISPIMG("ID_F9D03C69A34841E6936D8F8AA74317D6",1)</f>
        <v>=DISPIMG("ID_F9D03C69A34841E6936D8F8AA74317D6",1)</v>
      </c>
      <c r="D31" t="s">
        <v>11</v>
      </c>
      <c r="E31" s="4" t="s">
        <v>96</v>
      </c>
      <c r="F31" t="s">
        <v>97</v>
      </c>
    </row>
    <row r="32" ht="86.4" spans="1:6">
      <c r="A32" s="3">
        <v>70</v>
      </c>
      <c r="B32" t="s">
        <v>98</v>
      </c>
      <c r="C32" t="str">
        <f>_xlfn.DISPIMG("ID_C9D158F5C3F44B6D9B62F8C880DA6A18",1)</f>
        <v>=DISPIMG("ID_C9D158F5C3F44B6D9B62F8C880DA6A18",1)</v>
      </c>
      <c r="D32" t="s">
        <v>24</v>
      </c>
      <c r="E32" s="4" t="s">
        <v>99</v>
      </c>
      <c r="F32" s="5" t="s">
        <v>100</v>
      </c>
    </row>
    <row r="33" spans="1:5">
      <c r="A33" s="3"/>
      <c r="E33" s="4"/>
    </row>
  </sheetData>
  <hyperlinks>
    <hyperlink ref="F32" r:id="rId1" display="https://x1176937.910402.xyz/img/2024/12/24/xv0svi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2023-05-12T11:15:00Z</dcterms:created>
  <dcterms:modified xsi:type="dcterms:W3CDTF">2025-05-28T06:20:55Z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56F1A3E6E039417BBA03543F86158C77_12</vt:lpwstr>
  </property>
</Properties>
</file>