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cellimages.xml" ContentType="application/vnd.wps-officedocument.cellimage+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bookViews>
    <workbookView windowWidth="22188" windowHeight="9180"/>
  </bookViews>
  <sheets>
    <sheet name="Sheet1" sheetId="1" r:id="rId1"/>
    <sheet name="Sheet2" sheetId="2" r:id="rId2"/>
    <sheet name="Sheet3" sheetId="3" r:id="rId3"/>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ellimages.xml><?xml version="1.0" encoding="utf-8"?>
<etc:cellImages xmlns:xdr="http://schemas.openxmlformats.org/drawingml/2006/spreadsheetDrawing" xmlns:r="http://schemas.openxmlformats.org/officeDocument/2006/relationships" xmlns:a="http://schemas.openxmlformats.org/drawingml/2006/main" xmlns:etc="http://www.wps.cn/officeDocument/2017/etCustomData">
  <etc:cellImage>
    <xdr:pic>
      <xdr:nvPicPr>
        <xdr:cNvPr id="1419" name="ID_64C855634B6A49B9849863EA7E52F537" descr="图片 3"/>
        <xdr:cNvPicPr/>
      </xdr:nvPicPr>
      <xdr:blipFill>
        <a:blip r:embed="rId1"/>
        <a:stretch>
          <a:fillRect/>
        </a:stretch>
      </xdr:blipFill>
      <xdr:spPr>
        <a:xfrm>
          <a:off x="0" y="0"/>
          <a:ext cx="5762625" cy="5162550"/>
        </a:xfrm>
        <a:prstGeom prst="rect">
          <a:avLst/>
        </a:prstGeom>
      </xdr:spPr>
    </xdr:pic>
  </etc:cellImage>
  <etc:cellImage>
    <xdr:pic>
      <xdr:nvPicPr>
        <xdr:cNvPr id="1418" name="ID_52AE0620F8824F6A82508EF45B8D858A" descr="图片 2"/>
        <xdr:cNvPicPr/>
      </xdr:nvPicPr>
      <xdr:blipFill>
        <a:blip r:embed="rId2"/>
        <a:stretch>
          <a:fillRect/>
        </a:stretch>
      </xdr:blipFill>
      <xdr:spPr>
        <a:xfrm>
          <a:off x="0" y="0"/>
          <a:ext cx="6029325" cy="2695575"/>
        </a:xfrm>
        <a:prstGeom prst="rect">
          <a:avLst/>
        </a:prstGeom>
      </xdr:spPr>
    </xdr:pic>
  </etc:cellImage>
  <etc:cellImage>
    <xdr:pic>
      <xdr:nvPicPr>
        <xdr:cNvPr id="1417" name="ID_9156BD18E35F4694A310740F331EC406" descr="图片 1"/>
        <xdr:cNvPicPr/>
      </xdr:nvPicPr>
      <xdr:blipFill>
        <a:blip r:embed="rId3"/>
        <a:stretch>
          <a:fillRect/>
        </a:stretch>
      </xdr:blipFill>
      <xdr:spPr>
        <a:xfrm>
          <a:off x="0" y="0"/>
          <a:ext cx="4676775" cy="4514850"/>
        </a:xfrm>
        <a:prstGeom prst="rect">
          <a:avLst/>
        </a:prstGeom>
      </xdr:spPr>
    </xdr:pic>
  </etc:cellImage>
  <etc:cellImage>
    <xdr:pic>
      <xdr:nvPicPr>
        <xdr:cNvPr id="1422" name="ID_A48DB190380148FAA9155DDB94E13AF2" descr="图片 6"/>
        <xdr:cNvPicPr/>
      </xdr:nvPicPr>
      <xdr:blipFill>
        <a:blip r:embed="rId4"/>
        <a:stretch>
          <a:fillRect/>
        </a:stretch>
      </xdr:blipFill>
      <xdr:spPr>
        <a:xfrm>
          <a:off x="0" y="0"/>
          <a:ext cx="6248400" cy="3038475"/>
        </a:xfrm>
        <a:prstGeom prst="rect">
          <a:avLst/>
        </a:prstGeom>
      </xdr:spPr>
    </xdr:pic>
  </etc:cellImage>
  <etc:cellImage>
    <xdr:pic>
      <xdr:nvPicPr>
        <xdr:cNvPr id="1444" name="ID_D2975206F72A497380555B1A06072C6A" descr="图片 28"/>
        <xdr:cNvPicPr/>
      </xdr:nvPicPr>
      <xdr:blipFill>
        <a:blip r:embed="rId5"/>
        <a:stretch>
          <a:fillRect/>
        </a:stretch>
      </xdr:blipFill>
      <xdr:spPr>
        <a:xfrm>
          <a:off x="0" y="0"/>
          <a:ext cx="6667500" cy="3124200"/>
        </a:xfrm>
        <a:prstGeom prst="rect">
          <a:avLst/>
        </a:prstGeom>
      </xdr:spPr>
    </xdr:pic>
  </etc:cellImage>
  <etc:cellImage>
    <xdr:pic>
      <xdr:nvPicPr>
        <xdr:cNvPr id="1421" name="ID_75FE20A46E5F44E8A73840234332AE6D" descr="图片 5"/>
        <xdr:cNvPicPr/>
      </xdr:nvPicPr>
      <xdr:blipFill>
        <a:blip r:embed="rId6"/>
        <a:stretch>
          <a:fillRect/>
        </a:stretch>
      </xdr:blipFill>
      <xdr:spPr>
        <a:xfrm>
          <a:off x="0" y="0"/>
          <a:ext cx="7048500" cy="3486150"/>
        </a:xfrm>
        <a:prstGeom prst="rect">
          <a:avLst/>
        </a:prstGeom>
      </xdr:spPr>
    </xdr:pic>
  </etc:cellImage>
  <etc:cellImage>
    <xdr:pic>
      <xdr:nvPicPr>
        <xdr:cNvPr id="1445" name="ID_61196686E7754F72B29177C4397C5564" descr="图片 29"/>
        <xdr:cNvPicPr/>
      </xdr:nvPicPr>
      <xdr:blipFill>
        <a:blip r:embed="rId7"/>
        <a:stretch>
          <a:fillRect/>
        </a:stretch>
      </xdr:blipFill>
      <xdr:spPr>
        <a:xfrm>
          <a:off x="0" y="0"/>
          <a:ext cx="6896100" cy="3590925"/>
        </a:xfrm>
        <a:prstGeom prst="rect">
          <a:avLst/>
        </a:prstGeom>
      </xdr:spPr>
    </xdr:pic>
  </etc:cellImage>
  <etc:cellImage>
    <xdr:pic>
      <xdr:nvPicPr>
        <xdr:cNvPr id="1420" name="ID_1FAC29C2AE764DB29C1CF49EC962450B" descr="图片 4"/>
        <xdr:cNvPicPr/>
      </xdr:nvPicPr>
      <xdr:blipFill>
        <a:blip r:embed="rId8"/>
        <a:stretch>
          <a:fillRect/>
        </a:stretch>
      </xdr:blipFill>
      <xdr:spPr>
        <a:xfrm>
          <a:off x="0" y="0"/>
          <a:ext cx="5105400" cy="4953000"/>
        </a:xfrm>
        <a:prstGeom prst="rect">
          <a:avLst/>
        </a:prstGeom>
      </xdr:spPr>
    </xdr:pic>
  </etc:cellImage>
  <etc:cellImage>
    <xdr:pic>
      <xdr:nvPicPr>
        <xdr:cNvPr id="1424" name="ID_4D7DEFD464DD49A88886150813D317B7" descr="图片 8"/>
        <xdr:cNvPicPr/>
      </xdr:nvPicPr>
      <xdr:blipFill>
        <a:blip r:embed="rId9"/>
        <a:stretch>
          <a:fillRect/>
        </a:stretch>
      </xdr:blipFill>
      <xdr:spPr>
        <a:xfrm>
          <a:off x="0" y="0"/>
          <a:ext cx="4476750" cy="4343400"/>
        </a:xfrm>
        <a:prstGeom prst="rect">
          <a:avLst/>
        </a:prstGeom>
      </xdr:spPr>
    </xdr:pic>
  </etc:cellImage>
  <etc:cellImage>
    <xdr:pic>
      <xdr:nvPicPr>
        <xdr:cNvPr id="1423" name="ID_A3C97D2707B44FE08F60A821B2E296EF" descr="图片 7"/>
        <xdr:cNvPicPr/>
      </xdr:nvPicPr>
      <xdr:blipFill>
        <a:blip r:embed="rId10"/>
        <a:stretch>
          <a:fillRect/>
        </a:stretch>
      </xdr:blipFill>
      <xdr:spPr>
        <a:xfrm>
          <a:off x="0" y="0"/>
          <a:ext cx="6781800" cy="3486150"/>
        </a:xfrm>
        <a:prstGeom prst="rect">
          <a:avLst/>
        </a:prstGeom>
      </xdr:spPr>
    </xdr:pic>
  </etc:cellImage>
  <etc:cellImage>
    <xdr:pic>
      <xdr:nvPicPr>
        <xdr:cNvPr id="1448" name="ID_DCEB9AF428BD44069805B62C5CF19C1D" descr="图片 32"/>
        <xdr:cNvPicPr/>
      </xdr:nvPicPr>
      <xdr:blipFill>
        <a:blip r:embed="rId11"/>
        <a:stretch>
          <a:fillRect/>
        </a:stretch>
      </xdr:blipFill>
      <xdr:spPr>
        <a:xfrm>
          <a:off x="0" y="0"/>
          <a:ext cx="6667500" cy="3124200"/>
        </a:xfrm>
        <a:prstGeom prst="rect">
          <a:avLst/>
        </a:prstGeom>
      </xdr:spPr>
    </xdr:pic>
  </etc:cellImage>
  <etc:cellImage>
    <xdr:pic>
      <xdr:nvPicPr>
        <xdr:cNvPr id="1425" name="ID_9312BF7EEEE24AA2861F2A3B89B632F8" descr="图片 9"/>
        <xdr:cNvPicPr/>
      </xdr:nvPicPr>
      <xdr:blipFill>
        <a:blip r:embed="rId12"/>
        <a:stretch>
          <a:fillRect/>
        </a:stretch>
      </xdr:blipFill>
      <xdr:spPr>
        <a:xfrm>
          <a:off x="0" y="0"/>
          <a:ext cx="6667500" cy="3124200"/>
        </a:xfrm>
        <a:prstGeom prst="rect">
          <a:avLst/>
        </a:prstGeom>
      </xdr:spPr>
    </xdr:pic>
  </etc:cellImage>
  <etc:cellImage>
    <xdr:pic>
      <xdr:nvPicPr>
        <xdr:cNvPr id="1449" name="ID_E8D8E8D475694FA1AEEC180D325722FF" descr="图片 33"/>
        <xdr:cNvPicPr/>
      </xdr:nvPicPr>
      <xdr:blipFill>
        <a:blip r:embed="rId13"/>
        <a:stretch>
          <a:fillRect/>
        </a:stretch>
      </xdr:blipFill>
      <xdr:spPr>
        <a:xfrm>
          <a:off x="0" y="0"/>
          <a:ext cx="7372350" cy="4076700"/>
        </a:xfrm>
        <a:prstGeom prst="rect">
          <a:avLst/>
        </a:prstGeom>
      </xdr:spPr>
    </xdr:pic>
  </etc:cellImage>
  <etc:cellImage>
    <xdr:pic>
      <xdr:nvPicPr>
        <xdr:cNvPr id="1426" name="ID_E090511802A2452CA48A46F294D2E839" descr="图片 10"/>
        <xdr:cNvPicPr/>
      </xdr:nvPicPr>
      <xdr:blipFill>
        <a:blip r:embed="rId14"/>
        <a:stretch>
          <a:fillRect/>
        </a:stretch>
      </xdr:blipFill>
      <xdr:spPr>
        <a:xfrm>
          <a:off x="0" y="0"/>
          <a:ext cx="5715000" cy="2590800"/>
        </a:xfrm>
        <a:prstGeom prst="rect">
          <a:avLst/>
        </a:prstGeom>
      </xdr:spPr>
    </xdr:pic>
  </etc:cellImage>
  <etc:cellImage>
    <xdr:pic>
      <xdr:nvPicPr>
        <xdr:cNvPr id="1427" name="ID_7B02B7B0A777413DAE3EBC424BFD77B6" descr="图片 11"/>
        <xdr:cNvPicPr/>
      </xdr:nvPicPr>
      <xdr:blipFill>
        <a:blip r:embed="rId15"/>
        <a:stretch>
          <a:fillRect/>
        </a:stretch>
      </xdr:blipFill>
      <xdr:spPr>
        <a:xfrm>
          <a:off x="0" y="0"/>
          <a:ext cx="4391025" cy="2019300"/>
        </a:xfrm>
        <a:prstGeom prst="rect">
          <a:avLst/>
        </a:prstGeom>
      </xdr:spPr>
    </xdr:pic>
  </etc:cellImage>
  <etc:cellImage>
    <xdr:pic>
      <xdr:nvPicPr>
        <xdr:cNvPr id="1451" name="ID_D0E8EA8CAE88496EA9911BFB69DCFE3B" descr="图片 35"/>
        <xdr:cNvPicPr/>
      </xdr:nvPicPr>
      <xdr:blipFill>
        <a:blip r:embed="rId16"/>
        <a:stretch>
          <a:fillRect/>
        </a:stretch>
      </xdr:blipFill>
      <xdr:spPr>
        <a:xfrm>
          <a:off x="0" y="0"/>
          <a:ext cx="6667500" cy="3467100"/>
        </a:xfrm>
        <a:prstGeom prst="rect">
          <a:avLst/>
        </a:prstGeom>
      </xdr:spPr>
    </xdr:pic>
  </etc:cellImage>
  <etc:cellImage>
    <xdr:pic>
      <xdr:nvPicPr>
        <xdr:cNvPr id="1428" name="ID_8C27CB8F082F4D46A5F452CDA86C087C" descr="图片 12"/>
        <xdr:cNvPicPr/>
      </xdr:nvPicPr>
      <xdr:blipFill>
        <a:blip r:embed="rId17"/>
        <a:stretch>
          <a:fillRect/>
        </a:stretch>
      </xdr:blipFill>
      <xdr:spPr>
        <a:xfrm>
          <a:off x="0" y="0"/>
          <a:ext cx="6667500" cy="3105150"/>
        </a:xfrm>
        <a:prstGeom prst="rect">
          <a:avLst/>
        </a:prstGeom>
      </xdr:spPr>
    </xdr:pic>
  </etc:cellImage>
  <etc:cellImage>
    <xdr:pic>
      <xdr:nvPicPr>
        <xdr:cNvPr id="1454" name="ID_13658B27FDBB4383A04124F58E8033BB" descr="图片 38"/>
        <xdr:cNvPicPr/>
      </xdr:nvPicPr>
      <xdr:blipFill>
        <a:blip r:embed="rId18"/>
        <a:stretch>
          <a:fillRect/>
        </a:stretch>
      </xdr:blipFill>
      <xdr:spPr>
        <a:xfrm>
          <a:off x="0" y="0"/>
          <a:ext cx="5276850" cy="2162175"/>
        </a:xfrm>
        <a:prstGeom prst="rect">
          <a:avLst/>
        </a:prstGeom>
      </xdr:spPr>
    </xdr:pic>
  </etc:cellImage>
  <etc:cellImage>
    <xdr:pic>
      <xdr:nvPicPr>
        <xdr:cNvPr id="1429" name="ID_622D4A24D6764E65846E4FAA7B816DDC" descr="图片 13"/>
        <xdr:cNvPicPr/>
      </xdr:nvPicPr>
      <xdr:blipFill>
        <a:blip r:embed="rId19"/>
        <a:stretch>
          <a:fillRect/>
        </a:stretch>
      </xdr:blipFill>
      <xdr:spPr>
        <a:xfrm>
          <a:off x="0" y="0"/>
          <a:ext cx="6667500" cy="4076700"/>
        </a:xfrm>
        <a:prstGeom prst="rect">
          <a:avLst/>
        </a:prstGeom>
      </xdr:spPr>
    </xdr:pic>
  </etc:cellImage>
  <etc:cellImage>
    <xdr:pic>
      <xdr:nvPicPr>
        <xdr:cNvPr id="1453" name="ID_F462DCE72323488A93D6B1E2B3D26829" descr="图片 37"/>
        <xdr:cNvPicPr/>
      </xdr:nvPicPr>
      <xdr:blipFill>
        <a:blip r:embed="rId20"/>
        <a:stretch>
          <a:fillRect/>
        </a:stretch>
      </xdr:blipFill>
      <xdr:spPr>
        <a:xfrm>
          <a:off x="0" y="0"/>
          <a:ext cx="6667500" cy="3571875"/>
        </a:xfrm>
        <a:prstGeom prst="rect">
          <a:avLst/>
        </a:prstGeom>
      </xdr:spPr>
    </xdr:pic>
  </etc:cellImage>
  <etc:cellImage>
    <xdr:pic>
      <xdr:nvPicPr>
        <xdr:cNvPr id="1430" name="ID_6F70FC35F01C4FC2B901802E4A35615D" descr="图片 14"/>
        <xdr:cNvPicPr/>
      </xdr:nvPicPr>
      <xdr:blipFill>
        <a:blip r:embed="rId21"/>
        <a:stretch>
          <a:fillRect/>
        </a:stretch>
      </xdr:blipFill>
      <xdr:spPr>
        <a:xfrm>
          <a:off x="0" y="0"/>
          <a:ext cx="4181475" cy="3933825"/>
        </a:xfrm>
        <a:prstGeom prst="rect">
          <a:avLst/>
        </a:prstGeom>
      </xdr:spPr>
    </xdr:pic>
  </etc:cellImage>
  <etc:cellImage>
    <xdr:pic>
      <xdr:nvPicPr>
        <xdr:cNvPr id="1431" name="ID_6E4760E23C4C4B20BDBB9B60FB5754D4" descr="图片 15"/>
        <xdr:cNvPicPr/>
      </xdr:nvPicPr>
      <xdr:blipFill>
        <a:blip r:embed="rId22"/>
        <a:stretch>
          <a:fillRect/>
        </a:stretch>
      </xdr:blipFill>
      <xdr:spPr>
        <a:xfrm>
          <a:off x="0" y="0"/>
          <a:ext cx="5276850" cy="1485900"/>
        </a:xfrm>
        <a:prstGeom prst="rect">
          <a:avLst/>
        </a:prstGeom>
      </xdr:spPr>
    </xdr:pic>
  </etc:cellImage>
  <etc:cellImage>
    <xdr:pic>
      <xdr:nvPicPr>
        <xdr:cNvPr id="1455" name="ID_C802A12ABD95472D9E93571248863B4B" descr="图片 39"/>
        <xdr:cNvPicPr/>
      </xdr:nvPicPr>
      <xdr:blipFill>
        <a:blip r:embed="rId23"/>
        <a:stretch>
          <a:fillRect/>
        </a:stretch>
      </xdr:blipFill>
      <xdr:spPr>
        <a:xfrm>
          <a:off x="0" y="0"/>
          <a:ext cx="6667500" cy="2895600"/>
        </a:xfrm>
        <a:prstGeom prst="rect">
          <a:avLst/>
        </a:prstGeom>
      </xdr:spPr>
    </xdr:pic>
  </etc:cellImage>
  <etc:cellImage>
    <xdr:pic>
      <xdr:nvPicPr>
        <xdr:cNvPr id="1432" name="ID_19B5F29755EA4925AB3304C61E723456" descr="图片 16"/>
        <xdr:cNvPicPr/>
      </xdr:nvPicPr>
      <xdr:blipFill>
        <a:blip r:embed="rId24"/>
        <a:stretch>
          <a:fillRect/>
        </a:stretch>
      </xdr:blipFill>
      <xdr:spPr>
        <a:xfrm>
          <a:off x="0" y="0"/>
          <a:ext cx="3733800" cy="3838575"/>
        </a:xfrm>
        <a:prstGeom prst="rect">
          <a:avLst/>
        </a:prstGeom>
      </xdr:spPr>
    </xdr:pic>
  </etc:cellImage>
  <etc:cellImage>
    <xdr:pic>
      <xdr:nvPicPr>
        <xdr:cNvPr id="1433" name="ID_CF21449725DF410498993A53BBA52A2A" descr="图片 17"/>
        <xdr:cNvPicPr/>
      </xdr:nvPicPr>
      <xdr:blipFill>
        <a:blip r:embed="rId25"/>
        <a:stretch>
          <a:fillRect/>
        </a:stretch>
      </xdr:blipFill>
      <xdr:spPr>
        <a:xfrm>
          <a:off x="0" y="0"/>
          <a:ext cx="5295900" cy="2695575"/>
        </a:xfrm>
        <a:prstGeom prst="rect">
          <a:avLst/>
        </a:prstGeom>
      </xdr:spPr>
    </xdr:pic>
  </etc:cellImage>
  <etc:cellImage>
    <xdr:pic>
      <xdr:nvPicPr>
        <xdr:cNvPr id="1434" name="ID_58999700D5374713BA3DB4EF89E7825C" descr="图片 18"/>
        <xdr:cNvPicPr/>
      </xdr:nvPicPr>
      <xdr:blipFill>
        <a:blip r:embed="rId26"/>
        <a:stretch>
          <a:fillRect/>
        </a:stretch>
      </xdr:blipFill>
      <xdr:spPr>
        <a:xfrm>
          <a:off x="0" y="0"/>
          <a:ext cx="6667500" cy="2876550"/>
        </a:xfrm>
        <a:prstGeom prst="rect">
          <a:avLst/>
        </a:prstGeom>
      </xdr:spPr>
    </xdr:pic>
  </etc:cellImage>
  <etc:cellImage>
    <xdr:pic>
      <xdr:nvPicPr>
        <xdr:cNvPr id="1435" name="ID_86A2B3B29D15428D8284F948935A309D" descr="图片 19"/>
        <xdr:cNvPicPr/>
      </xdr:nvPicPr>
      <xdr:blipFill>
        <a:blip r:embed="rId27"/>
        <a:stretch>
          <a:fillRect/>
        </a:stretch>
      </xdr:blipFill>
      <xdr:spPr>
        <a:xfrm>
          <a:off x="0" y="0"/>
          <a:ext cx="6667500" cy="3600450"/>
        </a:xfrm>
        <a:prstGeom prst="rect">
          <a:avLst/>
        </a:prstGeom>
      </xdr:spPr>
    </xdr:pic>
  </etc:cellImage>
  <etc:cellImage>
    <xdr:pic>
      <xdr:nvPicPr>
        <xdr:cNvPr id="1436" name="ID_3DB5DBC5CE12420F898A4DC06CB8378D" descr="图片 20"/>
        <xdr:cNvPicPr/>
      </xdr:nvPicPr>
      <xdr:blipFill>
        <a:blip r:embed="rId28"/>
        <a:stretch>
          <a:fillRect/>
        </a:stretch>
      </xdr:blipFill>
      <xdr:spPr>
        <a:xfrm>
          <a:off x="0" y="0"/>
          <a:ext cx="6667500" cy="3524250"/>
        </a:xfrm>
        <a:prstGeom prst="rect">
          <a:avLst/>
        </a:prstGeom>
      </xdr:spPr>
    </xdr:pic>
  </etc:cellImage>
  <etc:cellImage>
    <xdr:pic>
      <xdr:nvPicPr>
        <xdr:cNvPr id="1437" name="ID_6918BABF482B4B57BB82E0B317536426" descr="图片 21"/>
        <xdr:cNvPicPr/>
      </xdr:nvPicPr>
      <xdr:blipFill>
        <a:blip r:embed="rId29"/>
        <a:stretch>
          <a:fillRect/>
        </a:stretch>
      </xdr:blipFill>
      <xdr:spPr>
        <a:xfrm>
          <a:off x="0" y="0"/>
          <a:ext cx="6667500" cy="3467100"/>
        </a:xfrm>
        <a:prstGeom prst="rect">
          <a:avLst/>
        </a:prstGeom>
      </xdr:spPr>
    </xdr:pic>
  </etc:cellImage>
  <etc:cellImage>
    <xdr:pic>
      <xdr:nvPicPr>
        <xdr:cNvPr id="1438" name="ID_F65C9C3B3EEA4FE18D59B35E3DCFBBF4" descr="图片 22"/>
        <xdr:cNvPicPr/>
      </xdr:nvPicPr>
      <xdr:blipFill>
        <a:blip r:embed="rId30"/>
        <a:stretch>
          <a:fillRect/>
        </a:stretch>
      </xdr:blipFill>
      <xdr:spPr>
        <a:xfrm>
          <a:off x="0" y="0"/>
          <a:ext cx="6572250" cy="2762250"/>
        </a:xfrm>
        <a:prstGeom prst="rect">
          <a:avLst/>
        </a:prstGeom>
      </xdr:spPr>
    </xdr:pic>
  </etc:cellImage>
  <etc:cellImage>
    <xdr:pic>
      <xdr:nvPicPr>
        <xdr:cNvPr id="1439" name="ID_E498C8D0798046D8B0D32DD85EF7A09B" descr="图片 23"/>
        <xdr:cNvPicPr/>
      </xdr:nvPicPr>
      <xdr:blipFill>
        <a:blip r:embed="rId31"/>
        <a:stretch>
          <a:fillRect/>
        </a:stretch>
      </xdr:blipFill>
      <xdr:spPr>
        <a:xfrm>
          <a:off x="0" y="0"/>
          <a:ext cx="5210175" cy="6134100"/>
        </a:xfrm>
        <a:prstGeom prst="rect">
          <a:avLst/>
        </a:prstGeom>
      </xdr:spPr>
    </xdr:pic>
  </etc:cellImage>
  <etc:cellImage>
    <xdr:pic>
      <xdr:nvPicPr>
        <xdr:cNvPr id="1440" name="ID_AB36852ECED04D70AF64935A6D1F72DF" descr="图片 24"/>
        <xdr:cNvPicPr/>
      </xdr:nvPicPr>
      <xdr:blipFill>
        <a:blip r:embed="rId32"/>
        <a:stretch>
          <a:fillRect/>
        </a:stretch>
      </xdr:blipFill>
      <xdr:spPr>
        <a:xfrm>
          <a:off x="0" y="0"/>
          <a:ext cx="6667500" cy="2924175"/>
        </a:xfrm>
        <a:prstGeom prst="rect">
          <a:avLst/>
        </a:prstGeom>
      </xdr:spPr>
    </xdr:pic>
  </etc:cellImage>
  <etc:cellImage>
    <xdr:pic>
      <xdr:nvPicPr>
        <xdr:cNvPr id="1441" name="ID_9103DACC4D434D34B2CC91A77083B3B9" descr="图片 25"/>
        <xdr:cNvPicPr/>
      </xdr:nvPicPr>
      <xdr:blipFill>
        <a:blip r:embed="rId33"/>
        <a:stretch>
          <a:fillRect/>
        </a:stretch>
      </xdr:blipFill>
      <xdr:spPr>
        <a:xfrm>
          <a:off x="0" y="0"/>
          <a:ext cx="4267200" cy="4076700"/>
        </a:xfrm>
        <a:prstGeom prst="rect">
          <a:avLst/>
        </a:prstGeom>
      </xdr:spPr>
    </xdr:pic>
  </etc:cellImage>
  <etc:cellImage>
    <xdr:pic>
      <xdr:nvPicPr>
        <xdr:cNvPr id="1442" name="ID_3CE71A4016844EBB9C3F1C024234E780" descr="图片 26"/>
        <xdr:cNvPicPr/>
      </xdr:nvPicPr>
      <xdr:blipFill>
        <a:blip r:embed="rId34"/>
        <a:stretch>
          <a:fillRect/>
        </a:stretch>
      </xdr:blipFill>
      <xdr:spPr>
        <a:xfrm>
          <a:off x="0" y="0"/>
          <a:ext cx="5715000" cy="2571750"/>
        </a:xfrm>
        <a:prstGeom prst="rect">
          <a:avLst/>
        </a:prstGeom>
      </xdr:spPr>
    </xdr:pic>
  </etc:cellImage>
  <etc:cellImage>
    <xdr:pic>
      <xdr:nvPicPr>
        <xdr:cNvPr id="1443" name="ID_7BF18B6351764D4DB46AB944854AC525" descr="图片 27"/>
        <xdr:cNvPicPr/>
      </xdr:nvPicPr>
      <xdr:blipFill>
        <a:blip r:embed="rId35"/>
        <a:stretch>
          <a:fillRect/>
        </a:stretch>
      </xdr:blipFill>
      <xdr:spPr>
        <a:xfrm>
          <a:off x="0" y="0"/>
          <a:ext cx="6667500" cy="3486150"/>
        </a:xfrm>
        <a:prstGeom prst="rect">
          <a:avLst/>
        </a:prstGeom>
      </xdr:spPr>
    </xdr:pic>
  </etc:cellImage>
  <etc:cellImage>
    <xdr:pic>
      <xdr:nvPicPr>
        <xdr:cNvPr id="1446" name="ID_0736D5ECCFCA42FABD96E682E08606FA" descr="图片 30"/>
        <xdr:cNvPicPr/>
      </xdr:nvPicPr>
      <xdr:blipFill>
        <a:blip r:embed="rId36"/>
        <a:stretch>
          <a:fillRect/>
        </a:stretch>
      </xdr:blipFill>
      <xdr:spPr>
        <a:xfrm>
          <a:off x="0" y="0"/>
          <a:ext cx="6372225" cy="6677025"/>
        </a:xfrm>
        <a:prstGeom prst="rect">
          <a:avLst/>
        </a:prstGeom>
      </xdr:spPr>
    </xdr:pic>
  </etc:cellImage>
  <etc:cellImage>
    <xdr:pic>
      <xdr:nvPicPr>
        <xdr:cNvPr id="1447" name="ID_EDE1A3D8F5CE49809EF1E85A18732F26" descr="图片 31"/>
        <xdr:cNvPicPr/>
      </xdr:nvPicPr>
      <xdr:blipFill>
        <a:blip r:embed="rId37"/>
        <a:stretch>
          <a:fillRect/>
        </a:stretch>
      </xdr:blipFill>
      <xdr:spPr>
        <a:xfrm>
          <a:off x="0" y="0"/>
          <a:ext cx="7115175" cy="3981450"/>
        </a:xfrm>
        <a:prstGeom prst="rect">
          <a:avLst/>
        </a:prstGeom>
      </xdr:spPr>
    </xdr:pic>
  </etc:cellImage>
  <etc:cellImage>
    <xdr:pic>
      <xdr:nvPicPr>
        <xdr:cNvPr id="1450" name="ID_FA1CCE75823C4D7EA2D88F40E4B84560" descr="图片 34"/>
        <xdr:cNvPicPr/>
      </xdr:nvPicPr>
      <xdr:blipFill>
        <a:blip r:embed="rId38"/>
        <a:stretch>
          <a:fillRect/>
        </a:stretch>
      </xdr:blipFill>
      <xdr:spPr>
        <a:xfrm>
          <a:off x="0" y="0"/>
          <a:ext cx="5715000" cy="2962275"/>
        </a:xfrm>
        <a:prstGeom prst="rect">
          <a:avLst/>
        </a:prstGeom>
      </xdr:spPr>
    </xdr:pic>
  </etc:cellImage>
  <etc:cellImage>
    <xdr:pic>
      <xdr:nvPicPr>
        <xdr:cNvPr id="1452" name="ID_08C7B2B4CFC94BEC9A604C97605CBABF" descr="图片 36"/>
        <xdr:cNvPicPr/>
      </xdr:nvPicPr>
      <xdr:blipFill>
        <a:blip r:embed="rId39"/>
        <a:stretch>
          <a:fillRect/>
        </a:stretch>
      </xdr:blipFill>
      <xdr:spPr>
        <a:xfrm>
          <a:off x="0" y="0"/>
          <a:ext cx="6657975" cy="3305175"/>
        </a:xfrm>
        <a:prstGeom prst="rect">
          <a:avLst/>
        </a:prstGeom>
      </xdr:spPr>
    </xdr:pic>
  </etc:cellImage>
  <etc:cellImage>
    <xdr:pic>
      <xdr:nvPicPr>
        <xdr:cNvPr id="1456" name="ID_024DFFB24F634B2E8A965A650C47A127" descr="图片 40"/>
        <xdr:cNvPicPr/>
      </xdr:nvPicPr>
      <xdr:blipFill>
        <a:blip r:embed="rId40"/>
        <a:stretch>
          <a:fillRect/>
        </a:stretch>
      </xdr:blipFill>
      <xdr:spPr>
        <a:xfrm>
          <a:off x="0" y="0"/>
          <a:ext cx="7486650" cy="3171825"/>
        </a:xfrm>
        <a:prstGeom prst="rect">
          <a:avLst/>
        </a:prstGeom>
      </xdr:spPr>
    </xdr:pic>
  </etc:cellImage>
</etc:cellImages>
</file>

<file path=xl/sharedStrings.xml><?xml version="1.0" encoding="utf-8"?>
<sst xmlns="http://schemas.openxmlformats.org/spreadsheetml/2006/main" count="165" uniqueCount="129">
  <si>
    <t>Human ACC</t>
  </si>
  <si>
    <t>name</t>
  </si>
  <si>
    <t>picture</t>
  </si>
  <si>
    <t>answer</t>
  </si>
  <si>
    <t>analysis</t>
  </si>
  <si>
    <t>url</t>
  </si>
  <si>
    <t>picture 1</t>
  </si>
  <si>
    <t>D</t>
  </si>
  <si>
    <t>本题为分组分类题目。观察发现，题干每幅图中的几个小图形均为点相连，考虑图形间关系。其中图①④⑥中均有一个小图形分别与另外三个小图形相交于点，图②③⑤中均为四个小图形两两依次相交于点，故图①④⑥为一组，图②③⑤为一组。
故正确答案D</t>
  </si>
  <si>
    <t>https://x1176937.910402.xyz/img/2024/12/24/xw2629.png</t>
  </si>
  <si>
    <t>picture 2</t>
  </si>
  <si>
    <t>C</t>
  </si>
  <si>
    <t>元素组成不同，且每幅图均为两个小图形拼合在一起，优先考虑图形间关系。观察发现，第一组图形中，两个小图形均相交于线，考虑相交线的数量。第一组图形相交线的数量依次为：1、2、3，第二组图形相交线的数量依次为：4、5、？，故“？”处图形相交线的数量应为6，只有C项符合。</t>
  </si>
  <si>
    <t>https://x1176937.910402.xyz/img/2024/12/24/xw2hps.png</t>
  </si>
  <si>
    <t>picture 3</t>
  </si>
  <si>
    <t>本题为分组分类题目。元素组成不同，且题干图形出现多个封闭面连在一起，考虑图形间关系。观察发现，图①②⑤中封闭面之间通过公共边连接，图③④⑥中封闭面之间通过点连接。即图①②⑤一组，图③④⑥一组。
故正确答案为C。</t>
  </si>
  <si>
    <t>https://x1176937.910402.xyz/img/2024/12/24/xw2vl1.png</t>
  </si>
  <si>
    <t>picture 4</t>
  </si>
  <si>
    <t>B</t>
  </si>
  <si>
    <t>本题为分组分类题目。观察发现，题干每幅图形均由两个面相交而成，考虑图形间关系。图①②④中两个图形均相交于边，图③⑤⑥中两个图形均相交于点，即图①②④为一组，图③⑤⑥为一组。
故正确答案为B。</t>
  </si>
  <si>
    <t>https://x1176937.910402.xyz/img/2024/12/24/xw3a11.png</t>
  </si>
  <si>
    <t>picture 5</t>
  </si>
  <si>
    <t>本题为分组分类题目。题干每幅图形均由三个面和一个黑块拼接而成，考虑图形间关系。观察发现，题干中黑块与图形外框均相交于边，且图①③⑥中黑块与图形外框公共边的数量均为1，图②④⑤中黑块与图形外框公共边的数量均为2，即图①③⑥为一组，图②④⑤为一组。
故正确答案为C</t>
  </si>
  <si>
    <t>https://x1176937.910402.xyz/img/2024/12/24/xw3q22.png</t>
  </si>
  <si>
    <t>picture 6</t>
  </si>
  <si>
    <t>元素组成相同，优先考虑位置规律。观察题干图形，未发现明显位置规律。继续观察发现，题干每幅图中小黑块的数量均为5，且题干每幅图中所有小黑块均以点连接成一个整体，只有C项符合。
故正确答案为C。</t>
  </si>
  <si>
    <t>https://x1176937.910402.xyz/img/2024/12/24/xw3z5r.png</t>
  </si>
  <si>
    <t>picture 7</t>
  </si>
  <si>
    <t>本题为分组分类题目。元素组成不同，且无明显属性规律，考虑数量规律。题干图形明显被分割，优先考虑面数量，题干图形均有四个白块和一个黑块，不能分组；继续观察发现，题干图形均由几个图形拼接而成，还可以考虑图形间关系。题干图形均有一个黑块，图①②③中黑块均与4个白块存在公共边，图④⑤⑥中黑块均与3个白块存在公共边。即图①②③为一组，图④⑤⑥为一组。
故正确答案为D。</t>
  </si>
  <si>
    <t>https://x1176937.910402.xyz/img/2024/12/24/xw444h.png</t>
  </si>
  <si>
    <t>picture 8</t>
  </si>
  <si>
    <t>本题为分组分类题目。通过观察发现，题干每个图形中均出现了两个相同的元素，优先考虑两个相同元素之间的位置关系，图①③⑤中的两个相同元素没有直接相连，图②④⑥中两个相同元素直接相连，对应D项。
故正确答案为D。</t>
  </si>
  <si>
    <t>https://x1176937.910402.xyz/img/2024/12/24/xw4oez.png</t>
  </si>
  <si>
    <t>picture 9</t>
  </si>
  <si>
    <t>元素组成不同，且每幅图均由两个图形构成，优先考虑图形间关系。观察发现，题干图形面与面之间相交的线数量分别为0、1、2、3、4，则？处要找一个面与面之间相交的线数量为5的图形，只有C项符合，当选。
故正确答案为C。</t>
  </si>
  <si>
    <t>https://x1176937.910402.xyz/img/2024/12/24/xw4s6o.png</t>
  </si>
  <si>
    <t>picture 10</t>
  </si>
  <si>
    <t>观察题干的图形特征发现，第一组图都是两个图形相交在一起，并且相交面的形状分别是三角形、四边形、五边形，满足相交面的边数依次递增。第二组应用规律，相交面的形状分别是六边形、七边形，故问号处图形相交面的形状应该是八边形。选项相交面的形状依次是五边形、三角形、四边形、八边形，因此只有D项符合。
故正确答案为D。</t>
  </si>
  <si>
    <t>https://x1176937.910402.xyz/img/2024/12/24/xw53qz.png</t>
  </si>
  <si>
    <t>picture 11</t>
  </si>
  <si>
    <t>A</t>
  </si>
  <si>
    <t>本题为分组分类题目，图形均为明显两个图形相交，考虑图形间关系。观察发现，图①④⑥的公共边为短边，图②③⑤的公共边为长边，故①④⑥一组，②③⑤一组。
故正确答案为A。</t>
  </si>
  <si>
    <t>https://x1176937.910402.xyz/img/2024/12/24/xw56cl.png</t>
  </si>
  <si>
    <t>picture 12</t>
  </si>
  <si>
    <t>元素组成不同，且每幅图均由多个图形构成，优先考虑图形间关系。观察发现，题干所有图形均相交于点，排除A、C两项。进一步观察发现，题干图形均为一部分，排除D项。
故正确答案为B。</t>
  </si>
  <si>
    <t>https://x1176937.910402.xyz/img/2024/12/24/xw5mmv.png</t>
  </si>
  <si>
    <t>picture 13</t>
  </si>
  <si>
    <t>元素组成不同，题干当中每个图形当中的三个图形都存在一条公共边，且公共边的方向分别为：右、左、右，故“？”处应选择有一条公共边在左侧的图形，只有B项符合。
故正确答案为B。</t>
  </si>
  <si>
    <t>https://x1176937.910402.xyz/img/2024/12/24/xw5st7.png</t>
  </si>
  <si>
    <t>picture 14</t>
  </si>
  <si>
    <t>图形均由两个三角形构成，考虑三角形之间的关系。观察发现，图①③④中的两个三角形均有一条线重合，图②⑤⑥中的两个三角形均有一个顶点重合，故①③④为一组，②⑤⑥为一组。
故正确答案为B。</t>
  </si>
  <si>
    <t>https://x1176937.910402.xyz/img/2024/12/24/xw67i9.png</t>
  </si>
  <si>
    <t>picture 15</t>
  </si>
  <si>
    <t>解法一：观察题干图形，A、B、C项均可由三角形沿着两侧出头的直线翻转后得到，如下图所示：
因此只有D项与其他选项规律不同。
解法二：若将题干的出头三角形看作基础图形，可以发现A、B、C项均有该基础图形，只有D项没有，与其他三个图形规律不同的是D项。
解法三：元素组成不同，属性无明显规律，考虑数量规律。图形线条交叉明显，优先考虑交点数，分别是7、9、6、9，单独看无规律；图形出头端点也很明显，可考虑出头端点数，分别是3、5、2、4，单独看也无规律，可考虑做运算，ABC三项交点数与端点数之差均为4，D项交点数与端点数之差为5，与其他三个图形规律不同的是D项。
故正确答案为D</t>
  </si>
  <si>
    <t>https://x1176937.910402.xyz/img/2024/12/24/9exs6y1.png</t>
  </si>
  <si>
    <t>picture 16</t>
  </si>
  <si>
    <t>https://x1176937.910402.xyz/img/2024/12/24/xw6paj.png</t>
  </si>
  <si>
    <t>picture 17</t>
  </si>
  <si>
    <t>元素组成不同，属性、数量无规律，考虑特殊规律。第一组图形，图1是两个箭头相交，图2是两个长方形相交，图3是两个三角形相交，即每一幅图形都是两个相同的小图形相交得到的；第二组图应用此种规律，图1是两条直线相交，图2是两条“L”型的线条相交，？处也应为两个相同的小图形相交。A项是两个Z字相交，B项是一个直角和两条直线相交，C项是一个锐角和两条直线相交，D项是一个锐角和一条直线相交，只有A项符合。
故正确答案为A</t>
  </si>
  <si>
    <t>https://x1176937.910402.xyz/img/2024/12/24/xw6x8a.png</t>
  </si>
  <si>
    <t>picture 18</t>
  </si>
  <si>
    <t>分析图形的特征。每个图形均由直线曲线构成，考查直线曲线的静态位置关系，三个图形分别存在直线与曲线相交、相离、相切的关系。只有C项存在相切。
故正确答案为C。</t>
  </si>
  <si>
    <t>https://x1176937.910402.xyz/img/2024/12/24/xw77as.png</t>
  </si>
  <si>
    <t>picture 19</t>
  </si>
  <si>
    <t>元素组成不同，且题干图形出现多个封闭面连在一起，考虑图形间关系。观察发现，题干前四幅图中都存在圆相切，且每幅图均至少包含一组外切圆，故？处也应选择一个至少包含一组外切圆的图形，只有C项符合。
故正确答案为C</t>
  </si>
  <si>
    <t>https://x1176937.910402.xyz/img/2024/12/24/xw7hy1.png</t>
  </si>
  <si>
    <t>picture 20</t>
  </si>
  <si>
    <t>观察题干图形，都是由两个几何图形相交而成，则可考虑图形间关系，观察相交部分。观察可知题干图形相交部分的形状依次为三角形、四边形、五边形、六边形，故？处两个图形的相交部分应该为七边形，A选项相交部分为六边形，B选项相交部分为四边形，C选项相交部分为七边形，D选项相交部分不符合多边形特点。
故正确答案为C。</t>
  </si>
  <si>
    <t>https://x1176937.910402.xyz/img/2024/12/24/xw7pgm.png</t>
  </si>
  <si>
    <t>picture 21</t>
  </si>
  <si>
    <t>所有图形都是由两个相同元素组成，且元素都存在相交部分，观察元素相交部分发现，相交部分的形状与两个图形的形状一样，故问号处也应保持一致，选项中只有D选项符合此规律。
故正确答案为D</t>
  </si>
  <si>
    <t>https://x1176937.910402.xyz/img/2024/12/24/xw83y8.png</t>
  </si>
  <si>
    <t>picture 22</t>
  </si>
  <si>
    <t>观察图形发现，题干每幅图都两个面拼接在一起，可以考虑图形间关系。第一组的图形间关系为：两个小图形都有一条完整的公共边；第二组的图形间关系为：两个小图有一部分公共边。只有D项符合。
故正确答案为D。</t>
  </si>
  <si>
    <t>https://x1176937.910402.xyz/img/2024/12/24/xw8idx.png</t>
  </si>
  <si>
    <t>picture 23</t>
  </si>
  <si>
    <t>观察图形特征，每个图形均为外框元素和内部阴影元素相交，且相交产生了公共边，因此考虑公共边数量。九宫格横着看无规律，因此竖着看，第一列图形中外框和阴影相交的公共边数量分别为2、1、1，第二列分别为3、2、1，第三列分别为1、0、?，单独看无规律，考虑运算。由、可知：每列第一个图形中公共边数量第二个图形中公共边数量第三个图形中公共边数量，则问号处图形外框和阴影相交的公共边数应为。
故正确答案为B</t>
  </si>
  <si>
    <t>https://x1176937.910402.xyz/img/2024/12/24/xw8qtf.png</t>
  </si>
  <si>
    <t>picture 24</t>
  </si>
  <si>
    <t>元素组成不同，但每个图形都是由两个相似的元素组成，排除B、D，题干中每个图形的两个元素都相交，排除A。
故正确答案为C。</t>
  </si>
  <si>
    <t>https://x1176937.910402.xyz/img/2024/12/24/xw94xu.png</t>
  </si>
  <si>
    <t>picture 25</t>
  </si>
  <si>
    <t>每个图均由两个形状相同的图形相交构成，优先考虑图形间关系。两个图形相交于面，考虑相交面的形状。发现①④⑤相交部分的图形与两个图形的形状均相同，②③⑥相交部分的图形均与两个图形的形状不相同。
故正确答案为A</t>
  </si>
  <si>
    <t>https://x1176937.910402.xyz/img/2024/12/24/xw9c5l.png</t>
  </si>
  <si>
    <t>picture 26</t>
  </si>
  <si>
    <t>元素组成不同，且每幅图均由多个封闭图形构成，优先考虑图形间关系。观察发现，题干图形面与面之间都是通过线连接，则？处也应该满足同样的规律，而A、B、C三项中图形面与面之间均是通过点连接，只有D项符合。
故正确答案为D。</t>
  </si>
  <si>
    <t>https://x1176937.910402.xyz/img/2024/12/24/xw9pyc.png</t>
  </si>
  <si>
    <t>picture 27</t>
  </si>
  <si>
    <t>元素组成凌乱，本题考点为特殊考点。观察题干可以发现所有图形中只有一条最长的线，且第一、三幅图中的最长的线方向为左下右上，第二、四幅图中的最长的线方向为左上右下，按此规律，第五幅图中的最长的线方向应为左下右上，A项符合。
故正确答案为A。</t>
  </si>
  <si>
    <t>https://x1176937.910402.xyz/img/2024/12/24/xw9wdv.png</t>
  </si>
  <si>
    <t>picture 28</t>
  </si>
  <si>
    <t>元素组成凌乱，但都由两个图形组成，观察两个图形间的关系。发现图形规律成奇偶性，即1、3、5图形相离，2、4图形成相交，那么？处的图形应该为两个图形相交的形式。
故正确答案为C。</t>
  </si>
  <si>
    <t>https://x1176937.910402.xyz/img/2024/12/24/xwiwn4.png</t>
  </si>
  <si>
    <t>picture 29</t>
  </si>
  <si>
    <t>本题考点为组内图形间的特点。
观察可发现，其中①⑤⑥组中的两个图形重叠部分的面积小于非重叠部分，②③④组中的两个图形重叠部分的面积大于非重叠部分。
故正确答案为D。</t>
  </si>
  <si>
    <t>https://x1176937.910402.xyz/img/2024/12/24/xwj70w.png</t>
  </si>
  <si>
    <t>picture 30</t>
  </si>
  <si>
    <t>观察图形可知，题干图形都由两个封闭图形构成，每一行两个封闭图形的静态位置关系均为相交、相切和相离三种，且图形中都存在黑色的封闭区域，依照此规律可知，正确答案为D。
故正确答案为D。</t>
  </si>
  <si>
    <t>https://x1176937.910402.xyz/img/2024/12/24/xwjaqm.png</t>
  </si>
  <si>
    <t>picture 31</t>
  </si>
  <si>
    <t>题干每幅图都由三个图形拼接而成，优先考虑图形间关系。图①②③中图形与图形的相交边均为图形边的一部分，图④⑤⑥中图形与图形的相交边均为图形的完整边。故图①②③为一组，图④⑤⑥为一组。
故正确答案为A。</t>
  </si>
  <si>
    <t>https://x1176937.910402.xyz/img/2024/12/24/xwjtdy.png</t>
  </si>
  <si>
    <t>picture 32</t>
  </si>
  <si>
    <t>元素组成凌乱，且均由两个图形组合而成，考虑图形间关系，分别为相交、相离、相交、相离、相交、？，第六个应为相离的图形，只有A项符合。
故正确答案为A。</t>
  </si>
  <si>
    <t>https://x1176937.910402.xyz/img/2024/12/24/xwjxma.png</t>
  </si>
  <si>
    <t>picture 33</t>
  </si>
  <si>
    <t>题干图形均有两个封闭区域相连接，考虑图形间关系，两封闭区域相交于线，①②④公共边中一个图形的边完全包含另一个；③⑤⑥的公共边则不完全包含。
故正确答案为B。</t>
  </si>
  <si>
    <t>https://x1176937.910402.xyz/img/2024/12/24/xwk4zp.png</t>
  </si>
  <si>
    <t>picture 34</t>
  </si>
  <si>
    <t>本题考查每组图形内部的规律，考元素。已知每组图形中的黑色阴影部分与其中一个图案的形状相同，大小不同，只有D项符合这一规律。
故正确答案为D。 </t>
  </si>
  <si>
    <t>https://x1176937.910402.xyz/img/2024/12/24/xwkn3e.png</t>
  </si>
  <si>
    <t>picture 35</t>
  </si>
  <si>
    <t>元素凌乱，考查图形内部位置特征。题干中图形的封闭面都是通过点或线相连接，只有C项的各元素不共线，A、B、D三项都有线连接。
故正确答案为C。</t>
  </si>
  <si>
    <t>https://x1176937.910402.xyz/img/2024/12/24/xwktco.png</t>
  </si>
  <si>
    <t>picture 36</t>
  </si>
  <si>
    <t>特殊考点——考查图形内部组成特征。每组图形都是由两个图形连接而成，所以观察每组图形的内部特征。①④⑤中两个图形的交线是两个元素最长的线段，②③⑥中两个图形的交线是两个元素最短的线段。
故正确答案为D。</t>
  </si>
  <si>
    <t>https://x1176937.910402.xyz/img/2024/12/24/xwl7we.png</t>
  </si>
  <si>
    <t>picture 37</t>
  </si>
  <si>
    <t>每个图形中都包含圆，考虑圆的相对位置。
题干图形中的直线图形都被圆圈间隔开来，不相接触，故待选图形也应满足此规律，只有A符合条件。
故正确答案为A。 </t>
  </si>
  <si>
    <t>https://x1176937.910402.xyz/img/2024/12/24/xwlr3s.png</t>
  </si>
  <si>
    <t>picture 38</t>
  </si>
  <si>
    <t>元素组成相同，看位置。两条线段的静态位置关系，所给的八个图形中，两条线段都是垂直关系，只有D选项的两条线段垂直。
故正确答案为D。</t>
  </si>
  <si>
    <t>https://x1176937.910402.xyz/img/2024/12/24/xwlxdl.png</t>
  </si>
  <si>
    <t>picture 39</t>
  </si>
  <si>
    <t>两组图中每个图形均由两个相同形状的黑白两部分组成。且第一组图中的每个图形，黑色部分与白色部分的相离；第二组图中的每个图形，黑白两部分相切。
故正确答案为B。 </t>
  </si>
  <si>
    <t>https://x1176937.910402.xyz/img/2024/12/24/xwm2mb.png</t>
  </si>
  <si>
    <t>picture 40</t>
  </si>
  <si>
    <t>图形都由内外两个部分组成，图形内部特征的考查。
观察四个图形中内部图形与外部图形圆的关系，仅C项直线与圆相交，其他内部图形与外圆是相对独立的两部分。
故正确答案为C。</t>
  </si>
  <si>
    <t>https://x1176937.910402.xyz/img/2024/12/24/xwmjbo.png</t>
  </si>
</sst>
</file>

<file path=xl/styles.xml><?xml version="1.0" encoding="utf-8"?>
<styleSheet xmlns="http://schemas.openxmlformats.org/spreadsheetml/2006/main" xmlns:mc="http://schemas.openxmlformats.org/markup-compatibility/2006" xmlns:xr9="http://schemas.microsoft.com/office/spreadsheetml/2016/revision9" mc:Ignorable="xr9">
  <numFmts count="4">
    <numFmt numFmtId="41" formatCode="_ * #,##0_ ;_ * \-#,##0_ ;_ * &quot;-&quot;_ ;_ @_ "/>
    <numFmt numFmtId="42" formatCode="_ &quot;￥&quot;* #,##0_ ;_ &quot;￥&quot;* \-#,##0_ ;_ &quot;￥&quot;* &quot;-&quot;_ ;_ @_ "/>
    <numFmt numFmtId="43" formatCode="_ * #,##0.00_ ;_ * \-#,##0.00_ ;_ * &quot;-&quot;??_ ;_ @_ "/>
    <numFmt numFmtId="44" formatCode="_ &quot;￥&quot;* #,##0.00_ ;_ &quot;￥&quot;* \-#,##0.00_ ;_ &quot;￥&quot;* &quot;-&quot;??_ ;_ @_ "/>
  </numFmts>
  <fonts count="20">
    <font>
      <sz val="11"/>
      <color theme="1"/>
      <name val="宋体"/>
      <charset val="134"/>
      <scheme val="minor"/>
    </font>
    <font>
      <u/>
      <sz val="11"/>
      <color rgb="FF0000FF"/>
      <name val="宋体"/>
      <charset val="0"/>
      <scheme val="minor"/>
    </font>
    <font>
      <u/>
      <sz val="11"/>
      <color rgb="FF800080"/>
      <name val="宋体"/>
      <charset val="0"/>
      <scheme val="minor"/>
    </font>
    <font>
      <sz val="11"/>
      <color rgb="FFFF0000"/>
      <name val="宋体"/>
      <charset val="0"/>
      <scheme val="minor"/>
    </font>
    <font>
      <b/>
      <sz val="18"/>
      <color theme="3"/>
      <name val="宋体"/>
      <charset val="134"/>
      <scheme val="minor"/>
    </font>
    <font>
      <i/>
      <sz val="11"/>
      <color rgb="FF7F7F7F"/>
      <name val="宋体"/>
      <charset val="0"/>
      <scheme val="minor"/>
    </font>
    <font>
      <b/>
      <sz val="15"/>
      <color theme="3"/>
      <name val="宋体"/>
      <charset val="134"/>
      <scheme val="minor"/>
    </font>
    <font>
      <b/>
      <sz val="13"/>
      <color theme="3"/>
      <name val="宋体"/>
      <charset val="134"/>
      <scheme val="minor"/>
    </font>
    <font>
      <b/>
      <sz val="11"/>
      <color theme="3"/>
      <name val="宋体"/>
      <charset val="134"/>
      <scheme val="minor"/>
    </font>
    <font>
      <sz val="11"/>
      <color rgb="FF3F3F76"/>
      <name val="宋体"/>
      <charset val="0"/>
      <scheme val="minor"/>
    </font>
    <font>
      <b/>
      <sz val="11"/>
      <color rgb="FF3F3F3F"/>
      <name val="宋体"/>
      <charset val="0"/>
      <scheme val="minor"/>
    </font>
    <font>
      <b/>
      <sz val="11"/>
      <color rgb="FFFA7D00"/>
      <name val="宋体"/>
      <charset val="0"/>
      <scheme val="minor"/>
    </font>
    <font>
      <b/>
      <sz val="11"/>
      <color rgb="FFFFFFFF"/>
      <name val="宋体"/>
      <charset val="0"/>
      <scheme val="minor"/>
    </font>
    <font>
      <sz val="11"/>
      <color rgb="FFFA7D00"/>
      <name val="宋体"/>
      <charset val="0"/>
      <scheme val="minor"/>
    </font>
    <font>
      <b/>
      <sz val="11"/>
      <color theme="1"/>
      <name val="宋体"/>
      <charset val="0"/>
      <scheme val="minor"/>
    </font>
    <font>
      <sz val="11"/>
      <color rgb="FF006100"/>
      <name val="宋体"/>
      <charset val="0"/>
      <scheme val="minor"/>
    </font>
    <font>
      <sz val="11"/>
      <color rgb="FF9C0006"/>
      <name val="宋体"/>
      <charset val="0"/>
      <scheme val="minor"/>
    </font>
    <font>
      <sz val="11"/>
      <color rgb="FF9C6500"/>
      <name val="宋体"/>
      <charset val="0"/>
      <scheme val="minor"/>
    </font>
    <font>
      <sz val="11"/>
      <color theme="0"/>
      <name val="宋体"/>
      <charset val="0"/>
      <scheme val="minor"/>
    </font>
    <font>
      <sz val="11"/>
      <color theme="1"/>
      <name val="宋体"/>
      <charset val="0"/>
      <scheme val="minor"/>
    </font>
  </fonts>
  <fills count="33">
    <fill>
      <patternFill patternType="none"/>
    </fill>
    <fill>
      <patternFill patternType="gray125"/>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9">
    <border>
      <left/>
      <right/>
      <top/>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s>
  <cellStyleXfs count="49">
    <xf numFmtId="0" fontId="0" fillId="0" borderId="0">
      <alignment vertical="center"/>
    </xf>
    <xf numFmtId="43" fontId="0" fillId="0" borderId="0" applyFont="0" applyFill="0" applyBorder="0" applyAlignment="0" applyProtection="0">
      <alignment vertical="center"/>
    </xf>
    <xf numFmtId="44" fontId="0" fillId="0" borderId="0" applyFont="0" applyFill="0" applyBorder="0" applyAlignment="0" applyProtection="0">
      <alignment vertical="center"/>
    </xf>
    <xf numFmtId="9" fontId="0" fillId="0" borderId="0" applyFont="0" applyFill="0" applyBorder="0" applyAlignment="0" applyProtection="0">
      <alignment vertical="center"/>
    </xf>
    <xf numFmtId="41" fontId="0" fillId="0" borderId="0" applyFont="0" applyFill="0" applyBorder="0" applyAlignment="0" applyProtection="0">
      <alignment vertical="center"/>
    </xf>
    <xf numFmtId="42" fontId="0" fillId="0" borderId="0" applyFont="0" applyFill="0" applyBorder="0" applyAlignment="0" applyProtection="0">
      <alignment vertical="center"/>
    </xf>
    <xf numFmtId="0" fontId="1" fillId="0" borderId="0" applyNumberFormat="0" applyFill="0" applyBorder="0" applyAlignment="0" applyProtection="0">
      <alignment vertical="center"/>
    </xf>
    <xf numFmtId="0" fontId="2" fillId="0" borderId="0" applyNumberFormat="0" applyFill="0" applyBorder="0" applyAlignment="0" applyProtection="0">
      <alignment vertical="center"/>
    </xf>
    <xf numFmtId="0" fontId="0" fillId="2" borderId="1" applyNumberFormat="0" applyFont="0" applyAlignment="0" applyProtection="0">
      <alignment vertical="center"/>
    </xf>
    <xf numFmtId="0" fontId="3" fillId="0" borderId="0" applyNumberFormat="0" applyFill="0" applyBorder="0" applyAlignment="0" applyProtection="0">
      <alignment vertical="center"/>
    </xf>
    <xf numFmtId="0" fontId="4" fillId="0" borderId="0" applyNumberFormat="0" applyFill="0" applyBorder="0" applyAlignment="0" applyProtection="0">
      <alignment vertical="center"/>
    </xf>
    <xf numFmtId="0" fontId="5" fillId="0" borderId="0" applyNumberFormat="0" applyFill="0" applyBorder="0" applyAlignment="0" applyProtection="0">
      <alignment vertical="center"/>
    </xf>
    <xf numFmtId="0" fontId="6" fillId="0" borderId="2" applyNumberFormat="0" applyFill="0" applyAlignment="0" applyProtection="0">
      <alignment vertical="center"/>
    </xf>
    <xf numFmtId="0" fontId="7" fillId="0" borderId="2" applyNumberFormat="0" applyFill="0" applyAlignment="0" applyProtection="0">
      <alignment vertical="center"/>
    </xf>
    <xf numFmtId="0" fontId="8" fillId="0" borderId="3" applyNumberFormat="0" applyFill="0" applyAlignment="0" applyProtection="0">
      <alignment vertical="center"/>
    </xf>
    <xf numFmtId="0" fontId="8" fillId="0" borderId="0" applyNumberFormat="0" applyFill="0" applyBorder="0" applyAlignment="0" applyProtection="0">
      <alignment vertical="center"/>
    </xf>
    <xf numFmtId="0" fontId="9" fillId="3" borderId="4" applyNumberFormat="0" applyAlignment="0" applyProtection="0">
      <alignment vertical="center"/>
    </xf>
    <xf numFmtId="0" fontId="10" fillId="4" borderId="5" applyNumberFormat="0" applyAlignment="0" applyProtection="0">
      <alignment vertical="center"/>
    </xf>
    <xf numFmtId="0" fontId="11" fillId="4" borderId="4" applyNumberFormat="0" applyAlignment="0" applyProtection="0">
      <alignment vertical="center"/>
    </xf>
    <xf numFmtId="0" fontId="12" fillId="5" borderId="6" applyNumberFormat="0" applyAlignment="0" applyProtection="0">
      <alignment vertical="center"/>
    </xf>
    <xf numFmtId="0" fontId="13" fillId="0" borderId="7" applyNumberFormat="0" applyFill="0" applyAlignment="0" applyProtection="0">
      <alignment vertical="center"/>
    </xf>
    <xf numFmtId="0" fontId="14" fillId="0" borderId="8" applyNumberFormat="0" applyFill="0" applyAlignment="0" applyProtection="0">
      <alignment vertical="center"/>
    </xf>
    <xf numFmtId="0" fontId="15" fillId="6" borderId="0" applyNumberFormat="0" applyBorder="0" applyAlignment="0" applyProtection="0">
      <alignment vertical="center"/>
    </xf>
    <xf numFmtId="0" fontId="16" fillId="7" borderId="0" applyNumberFormat="0" applyBorder="0" applyAlignment="0" applyProtection="0">
      <alignment vertical="center"/>
    </xf>
    <xf numFmtId="0" fontId="17" fillId="8" borderId="0" applyNumberFormat="0" applyBorder="0" applyAlignment="0" applyProtection="0">
      <alignment vertical="center"/>
    </xf>
    <xf numFmtId="0" fontId="18" fillId="9" borderId="0" applyNumberFormat="0" applyBorder="0" applyAlignment="0" applyProtection="0">
      <alignment vertical="center"/>
    </xf>
    <xf numFmtId="0" fontId="19" fillId="10" borderId="0" applyNumberFormat="0" applyBorder="0" applyAlignment="0" applyProtection="0">
      <alignment vertical="center"/>
    </xf>
    <xf numFmtId="0" fontId="19" fillId="11" borderId="0" applyNumberFormat="0" applyBorder="0" applyAlignment="0" applyProtection="0">
      <alignment vertical="center"/>
    </xf>
    <xf numFmtId="0" fontId="18" fillId="12" borderId="0" applyNumberFormat="0" applyBorder="0" applyAlignment="0" applyProtection="0">
      <alignment vertical="center"/>
    </xf>
    <xf numFmtId="0" fontId="18" fillId="13" borderId="0" applyNumberFormat="0" applyBorder="0" applyAlignment="0" applyProtection="0">
      <alignment vertical="center"/>
    </xf>
    <xf numFmtId="0" fontId="19" fillId="14" borderId="0" applyNumberFormat="0" applyBorder="0" applyAlignment="0" applyProtection="0">
      <alignment vertical="center"/>
    </xf>
    <xf numFmtId="0" fontId="19" fillId="15" borderId="0" applyNumberFormat="0" applyBorder="0" applyAlignment="0" applyProtection="0">
      <alignment vertical="center"/>
    </xf>
    <xf numFmtId="0" fontId="18" fillId="16" borderId="0" applyNumberFormat="0" applyBorder="0" applyAlignment="0" applyProtection="0">
      <alignment vertical="center"/>
    </xf>
    <xf numFmtId="0" fontId="18" fillId="17" borderId="0" applyNumberFormat="0" applyBorder="0" applyAlignment="0" applyProtection="0">
      <alignment vertical="center"/>
    </xf>
    <xf numFmtId="0" fontId="19" fillId="18" borderId="0" applyNumberFormat="0" applyBorder="0" applyAlignment="0" applyProtection="0">
      <alignment vertical="center"/>
    </xf>
    <xf numFmtId="0" fontId="19" fillId="19" borderId="0" applyNumberFormat="0" applyBorder="0" applyAlignment="0" applyProtection="0">
      <alignment vertical="center"/>
    </xf>
    <xf numFmtId="0" fontId="18" fillId="20" borderId="0" applyNumberFormat="0" applyBorder="0" applyAlignment="0" applyProtection="0">
      <alignment vertical="center"/>
    </xf>
    <xf numFmtId="0" fontId="18" fillId="21" borderId="0" applyNumberFormat="0" applyBorder="0" applyAlignment="0" applyProtection="0">
      <alignment vertical="center"/>
    </xf>
    <xf numFmtId="0" fontId="19" fillId="22" borderId="0" applyNumberFormat="0" applyBorder="0" applyAlignment="0" applyProtection="0">
      <alignment vertical="center"/>
    </xf>
    <xf numFmtId="0" fontId="19" fillId="23" borderId="0" applyNumberFormat="0" applyBorder="0" applyAlignment="0" applyProtection="0">
      <alignment vertical="center"/>
    </xf>
    <xf numFmtId="0" fontId="18" fillId="24" borderId="0" applyNumberFormat="0" applyBorder="0" applyAlignment="0" applyProtection="0">
      <alignment vertical="center"/>
    </xf>
    <xf numFmtId="0" fontId="18" fillId="25" borderId="0" applyNumberFormat="0" applyBorder="0" applyAlignment="0" applyProtection="0">
      <alignment vertical="center"/>
    </xf>
    <xf numFmtId="0" fontId="19" fillId="26" borderId="0" applyNumberFormat="0" applyBorder="0" applyAlignment="0" applyProtection="0">
      <alignment vertical="center"/>
    </xf>
    <xf numFmtId="0" fontId="19" fillId="27" borderId="0" applyNumberFormat="0" applyBorder="0" applyAlignment="0" applyProtection="0">
      <alignment vertical="center"/>
    </xf>
    <xf numFmtId="0" fontId="18" fillId="28" borderId="0" applyNumberFormat="0" applyBorder="0" applyAlignment="0" applyProtection="0">
      <alignment vertical="center"/>
    </xf>
    <xf numFmtId="0" fontId="18" fillId="29" borderId="0" applyNumberFormat="0" applyBorder="0" applyAlignment="0" applyProtection="0">
      <alignment vertical="center"/>
    </xf>
    <xf numFmtId="0" fontId="19" fillId="30" borderId="0" applyNumberFormat="0" applyBorder="0" applyAlignment="0" applyProtection="0">
      <alignment vertical="center"/>
    </xf>
    <xf numFmtId="0" fontId="19" fillId="31" borderId="0" applyNumberFormat="0" applyBorder="0" applyAlignment="0" applyProtection="0">
      <alignment vertical="center"/>
    </xf>
    <xf numFmtId="0" fontId="18" fillId="32" borderId="0" applyNumberFormat="0" applyBorder="0" applyAlignment="0" applyProtection="0">
      <alignment vertical="center"/>
    </xf>
  </cellStyleXfs>
  <cellXfs count="3">
    <xf numFmtId="0" fontId="0" fillId="0" borderId="0" xfId="0">
      <alignment vertical="center"/>
    </xf>
    <xf numFmtId="0" fontId="0" fillId="0" borderId="0" xfId="0" applyAlignment="1">
      <alignment horizontal="center" vertical="center"/>
    </xf>
    <xf numFmtId="0" fontId="0" fillId="0" borderId="0" xfId="0" applyAlignment="1">
      <alignment vertical="center" wrapText="1"/>
    </xf>
  </cellXfs>
  <cellStyles count="49">
    <cellStyle name="常规" xfId="0" builtinId="0"/>
    <cellStyle name="千位分隔" xfId="1" builtinId="3"/>
    <cellStyle name="货币" xfId="2" builtinId="4"/>
    <cellStyle name="百分比" xfId="3" builtinId="5"/>
    <cellStyle name="千位分隔[0]" xfId="4" builtinId="6"/>
    <cellStyle name="货币[0]" xfId="5" builtinId="7"/>
    <cellStyle name="超链接" xfId="6" builtinId="8"/>
    <cellStyle name="已访问的超链接" xfId="7" builtinId="9"/>
    <cellStyle name="注释" xfId="8" builtinId="10"/>
    <cellStyle name="警告文本" xfId="9" builtinId="11"/>
    <cellStyle name="标题" xfId="10" builtinId="15"/>
    <cellStyle name="解释性文本" xfId="11" builtinId="53"/>
    <cellStyle name="标题 1" xfId="12" builtinId="16"/>
    <cellStyle name="标题 2" xfId="13" builtinId="17"/>
    <cellStyle name="标题 3" xfId="14" builtinId="18"/>
    <cellStyle name="标题 4" xfId="15" builtinId="19"/>
    <cellStyle name="输入" xfId="16" builtinId="20"/>
    <cellStyle name="输出" xfId="17" builtinId="21"/>
    <cellStyle name="计算" xfId="18" builtinId="22"/>
    <cellStyle name="检查单元格" xfId="19" builtinId="23"/>
    <cellStyle name="链接单元格" xfId="20" builtinId="24"/>
    <cellStyle name="汇总" xfId="21" builtinId="25"/>
    <cellStyle name="好" xfId="22" builtinId="26"/>
    <cellStyle name="差" xfId="23" builtinId="27"/>
    <cellStyle name="适中" xfId="24" builtinId="28"/>
    <cellStyle name="强调文字颜色 1" xfId="25" builtinId="29"/>
    <cellStyle name="20% - 强调文字颜色 1" xfId="26" builtinId="30"/>
    <cellStyle name="40% - 强调文字颜色 1" xfId="27" builtinId="31"/>
    <cellStyle name="60% - 强调文字颜色 1" xfId="28" builtinId="32"/>
    <cellStyle name="强调文字颜色 2" xfId="29" builtinId="33"/>
    <cellStyle name="20% - 强调文字颜色 2" xfId="30" builtinId="34"/>
    <cellStyle name="40% - 强调文字颜色 2" xfId="31" builtinId="35"/>
    <cellStyle name="60% - 强调文字颜色 2" xfId="32" builtinId="36"/>
    <cellStyle name="强调文字颜色 3" xfId="33" builtinId="37"/>
    <cellStyle name="20% - 强调文字颜色 3" xfId="34" builtinId="38"/>
    <cellStyle name="40% - 强调文字颜色 3" xfId="35" builtinId="39"/>
    <cellStyle name="60% - 强调文字颜色 3" xfId="36" builtinId="40"/>
    <cellStyle name="强调文字颜色 4" xfId="37" builtinId="41"/>
    <cellStyle name="20% - 强调文字颜色 4" xfId="38" builtinId="42"/>
    <cellStyle name="40% - 强调文字颜色 4" xfId="39" builtinId="43"/>
    <cellStyle name="60% - 强调文字颜色 4" xfId="40" builtinId="44"/>
    <cellStyle name="强调文字颜色 5" xfId="41" builtinId="45"/>
    <cellStyle name="20% - 强调文字颜色 5" xfId="42" builtinId="46"/>
    <cellStyle name="40% - 强调文字颜色 5" xfId="43" builtinId="47"/>
    <cellStyle name="60% - 强调文字颜色 5" xfId="44" builtinId="48"/>
    <cellStyle name="强调文字颜色 6" xfId="45" builtinId="49"/>
    <cellStyle name="20% - 强调文字颜色 6" xfId="46" builtinId="50"/>
    <cellStyle name="40% - 强调文字颜色 6" xfId="47" builtinId="51"/>
    <cellStyle name="60% - 强调文字颜色 6" xfId="48" builtinId="52"/>
  </cellStyle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cellimages.xml.rels><?xml version="1.0" encoding="UTF-8" standalone="yes"?>
<Relationships xmlns="http://schemas.openxmlformats.org/package/2006/relationships"><Relationship Id="rId9" Type="http://schemas.openxmlformats.org/officeDocument/2006/relationships/image" Target="media/image9.png"/><Relationship Id="rId8" Type="http://schemas.openxmlformats.org/officeDocument/2006/relationships/image" Target="media/image8.png"/><Relationship Id="rId7" Type="http://schemas.openxmlformats.org/officeDocument/2006/relationships/image" Target="media/image7.png"/><Relationship Id="rId6" Type="http://schemas.openxmlformats.org/officeDocument/2006/relationships/image" Target="media/image6.png"/><Relationship Id="rId5" Type="http://schemas.openxmlformats.org/officeDocument/2006/relationships/image" Target="media/image5.png"/><Relationship Id="rId40" Type="http://schemas.openxmlformats.org/officeDocument/2006/relationships/image" Target="media/image40.png"/><Relationship Id="rId4" Type="http://schemas.openxmlformats.org/officeDocument/2006/relationships/image" Target="media/image4.png"/><Relationship Id="rId39" Type="http://schemas.openxmlformats.org/officeDocument/2006/relationships/image" Target="media/image39.png"/><Relationship Id="rId38" Type="http://schemas.openxmlformats.org/officeDocument/2006/relationships/image" Target="media/image38.png"/><Relationship Id="rId37" Type="http://schemas.openxmlformats.org/officeDocument/2006/relationships/image" Target="media/image37.png"/><Relationship Id="rId36" Type="http://schemas.openxmlformats.org/officeDocument/2006/relationships/image" Target="media/image36.png"/><Relationship Id="rId35" Type="http://schemas.openxmlformats.org/officeDocument/2006/relationships/image" Target="media/image35.png"/><Relationship Id="rId34" Type="http://schemas.openxmlformats.org/officeDocument/2006/relationships/image" Target="media/image34.png"/><Relationship Id="rId33" Type="http://schemas.openxmlformats.org/officeDocument/2006/relationships/image" Target="media/image33.png"/><Relationship Id="rId32" Type="http://schemas.openxmlformats.org/officeDocument/2006/relationships/image" Target="media/image32.png"/><Relationship Id="rId31" Type="http://schemas.openxmlformats.org/officeDocument/2006/relationships/image" Target="media/image31.png"/><Relationship Id="rId30" Type="http://schemas.openxmlformats.org/officeDocument/2006/relationships/image" Target="media/image30.png"/><Relationship Id="rId3" Type="http://schemas.openxmlformats.org/officeDocument/2006/relationships/image" Target="media/image3.png"/><Relationship Id="rId29" Type="http://schemas.openxmlformats.org/officeDocument/2006/relationships/image" Target="media/image29.png"/><Relationship Id="rId28" Type="http://schemas.openxmlformats.org/officeDocument/2006/relationships/image" Target="media/image28.png"/><Relationship Id="rId27" Type="http://schemas.openxmlformats.org/officeDocument/2006/relationships/image" Target="media/image27.png"/><Relationship Id="rId26" Type="http://schemas.openxmlformats.org/officeDocument/2006/relationships/image" Target="media/image26.png"/><Relationship Id="rId25" Type="http://schemas.openxmlformats.org/officeDocument/2006/relationships/image" Target="media/image25.png"/><Relationship Id="rId24" Type="http://schemas.openxmlformats.org/officeDocument/2006/relationships/image" Target="media/image24.png"/><Relationship Id="rId23" Type="http://schemas.openxmlformats.org/officeDocument/2006/relationships/image" Target="media/image23.png"/><Relationship Id="rId22" Type="http://schemas.openxmlformats.org/officeDocument/2006/relationships/image" Target="media/image22.png"/><Relationship Id="rId21" Type="http://schemas.openxmlformats.org/officeDocument/2006/relationships/image" Target="media/image21.png"/><Relationship Id="rId20" Type="http://schemas.openxmlformats.org/officeDocument/2006/relationships/image" Target="media/image20.png"/><Relationship Id="rId2" Type="http://schemas.openxmlformats.org/officeDocument/2006/relationships/image" Target="media/image2.png"/><Relationship Id="rId19" Type="http://schemas.openxmlformats.org/officeDocument/2006/relationships/image" Target="media/image19.png"/><Relationship Id="rId18" Type="http://schemas.openxmlformats.org/officeDocument/2006/relationships/image" Target="media/image18.png"/><Relationship Id="rId17" Type="http://schemas.openxmlformats.org/officeDocument/2006/relationships/image" Target="media/image17.png"/><Relationship Id="rId16" Type="http://schemas.openxmlformats.org/officeDocument/2006/relationships/image" Target="media/image16.png"/><Relationship Id="rId15" Type="http://schemas.openxmlformats.org/officeDocument/2006/relationships/image" Target="media/image15.png"/><Relationship Id="rId14" Type="http://schemas.openxmlformats.org/officeDocument/2006/relationships/image" Target="media/image14.png"/><Relationship Id="rId13" Type="http://schemas.openxmlformats.org/officeDocument/2006/relationships/image" Target="media/image13.png"/><Relationship Id="rId12" Type="http://schemas.openxmlformats.org/officeDocument/2006/relationships/image" Target="media/image12.png"/><Relationship Id="rId11" Type="http://schemas.openxmlformats.org/officeDocument/2006/relationships/image" Target="media/image11.png"/><Relationship Id="rId10" Type="http://schemas.openxmlformats.org/officeDocument/2006/relationships/image" Target="media/image10.png"/><Relationship Id="rId1" Type="http://schemas.openxmlformats.org/officeDocument/2006/relationships/image" Target="media/image1.png"/></Relationships>
</file>

<file path=xl/_rels/workbook.xml.rels><?xml version="1.0" encoding="UTF-8" standalone="yes"?>
<Relationships xmlns="http://schemas.openxmlformats.org/package/2006/relationships"><Relationship Id="rId7" Type="http://schemas.openxmlformats.org/officeDocument/2006/relationships/styles" Target="styles.xml"/><Relationship Id="rId6" Type="http://www.wps.cn/officeDocument/2020/cellImage" Target="cellimages.xml"/><Relationship Id="rId5" Type="http://schemas.openxmlformats.org/officeDocument/2006/relationships/sharedStrings" Target="sharedStrings.xml"/><Relationship Id="rId4" Type="http://schemas.openxmlformats.org/officeDocument/2006/relationships/theme" Target="theme/theme1.xml"/><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s>
</file>

<file path=xl/theme/theme1.xml><?xml version="1.0" encoding="utf-8"?>
<a:theme xmlns:a="http://schemas.openxmlformats.org/drawingml/2006/main" name="WPS">
  <a:themeElements>
    <a:clrScheme name="WPS">
      <a:dk1>
        <a:sysClr val="windowText" lastClr="000000"/>
      </a:dk1>
      <a:lt1>
        <a:sysClr val="window" lastClr="FFFFFF"/>
      </a:lt1>
      <a:dk2>
        <a:srgbClr val="44546A"/>
      </a:dk2>
      <a:lt2>
        <a:srgbClr val="E7E6E6"/>
      </a:lt2>
      <a:accent1>
        <a:srgbClr val="4874CB"/>
      </a:accent1>
      <a:accent2>
        <a:srgbClr val="EE822F"/>
      </a:accent2>
      <a:accent3>
        <a:srgbClr val="F2BA02"/>
      </a:accent3>
      <a:accent4>
        <a:srgbClr val="75BD42"/>
      </a:accent4>
      <a:accent5>
        <a:srgbClr val="30C0B4"/>
      </a:accent5>
      <a:accent6>
        <a:srgbClr val="E54C5E"/>
      </a:accent6>
      <a:hlink>
        <a:srgbClr val="0026E5"/>
      </a:hlink>
      <a:folHlink>
        <a:srgbClr val="7E1FAD"/>
      </a:folHlink>
    </a:clrScheme>
    <a:fontScheme name="WPS">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WPS">
      <a:fillStyleLst>
        <a:solidFill>
          <a:schemeClr val="phClr"/>
        </a:solidFill>
        <a:gradFill>
          <a:gsLst>
            <a:gs pos="0">
              <a:schemeClr val="phClr">
                <a:lumOff val="17500"/>
              </a:schemeClr>
            </a:gs>
            <a:gs pos="100000">
              <a:schemeClr val="phClr"/>
            </a:gs>
          </a:gsLst>
          <a:lin ang="2700000" scaled="0"/>
        </a:gradFill>
        <a:gradFill>
          <a:gsLst>
            <a:gs pos="0">
              <a:schemeClr val="phClr">
                <a:hueOff val="-2520000"/>
              </a:schemeClr>
            </a:gs>
            <a:gs pos="100000">
              <a:schemeClr val="phClr"/>
            </a:gs>
          </a:gsLst>
          <a:lin ang="2700000" scaled="0"/>
        </a:gradFill>
      </a:fillStyleLst>
      <a:lnStyleLst>
        <a:ln w="12700" cap="flat" cmpd="sng" algn="ctr">
          <a:solidFill>
            <a:schemeClr val="phClr"/>
          </a:solidFill>
          <a:prstDash val="solid"/>
          <a:miter lim="800000"/>
        </a:ln>
        <a:ln w="12700" cap="flat" cmpd="sng" algn="ctr">
          <a:solidFill>
            <a:schemeClr val="phClr"/>
          </a:solidFill>
          <a:prstDash val="solid"/>
          <a:miter lim="800000"/>
        </a:ln>
        <a:ln w="12700" cap="flat" cmpd="sng" algn="ctr">
          <a:gradFill>
            <a:gsLst>
              <a:gs pos="0">
                <a:schemeClr val="phClr">
                  <a:hueOff val="-4200000"/>
                </a:schemeClr>
              </a:gs>
              <a:gs pos="100000">
                <a:schemeClr val="phClr"/>
              </a:gs>
            </a:gsLst>
            <a:lin ang="2700000" scaled="1"/>
          </a:gradFill>
          <a:prstDash val="solid"/>
          <a:miter lim="800000"/>
        </a:ln>
      </a:lnStyleLst>
      <a:effectStyleLst>
        <a:effectStyle>
          <a:effectLst>
            <a:outerShdw blurRad="101600" dist="50800" dir="5400000" algn="ctr" rotWithShape="0">
              <a:schemeClr val="phClr">
                <a:alpha val="60000"/>
              </a:schemeClr>
            </a:outerShdw>
          </a:effectLst>
        </a:effectStyle>
        <a:effectStyle>
          <a:effectLst>
            <a:reflection stA="50000" endA="300" endPos="40000" dist="25400" dir="5400000" sy="-100000" algn="bl" rotWithShape="0"/>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theme>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F42"/>
  <sheetViews>
    <sheetView tabSelected="1" zoomScale="85" zoomScaleNormal="85" workbookViewId="0">
      <selection activeCell="B2" sqref="B2"/>
    </sheetView>
  </sheetViews>
  <sheetFormatPr defaultColWidth="9" defaultRowHeight="14.4" outlineLevelCol="5"/>
  <cols>
    <col min="1" max="1" width="10.7777777777778" customWidth="1"/>
    <col min="2" max="2" width="11.8888888888889" customWidth="1"/>
    <col min="3" max="3" width="56.962962962963" customWidth="1"/>
    <col min="4" max="4" width="7.66666666666667" customWidth="1"/>
    <col min="5" max="5" width="22.7777777777778" customWidth="1"/>
    <col min="6" max="6" width="61.4444444444444" customWidth="1"/>
  </cols>
  <sheetData>
    <row r="1" spans="1:6">
      <c r="A1" s="1" t="s">
        <v>0</v>
      </c>
      <c r="B1" s="1" t="s">
        <v>1</v>
      </c>
      <c r="C1" s="1" t="s">
        <v>2</v>
      </c>
      <c r="D1" s="1" t="s">
        <v>3</v>
      </c>
      <c r="E1" s="2" t="s">
        <v>4</v>
      </c>
      <c r="F1" t="s">
        <v>5</v>
      </c>
    </row>
    <row r="2" ht="409.5" spans="1:6">
      <c r="A2">
        <v>64</v>
      </c>
      <c r="B2" t="s">
        <v>6</v>
      </c>
      <c r="C2" t="str">
        <f>_xlfn.DISPIMG("ID_9156BD18E35F4694A310740F331EC406",1)</f>
        <v>=DISPIMG("ID_9156BD18E35F4694A310740F331EC406",1)</v>
      </c>
      <c r="D2" t="s">
        <v>7</v>
      </c>
      <c r="E2" s="2" t="s">
        <v>8</v>
      </c>
      <c r="F2" t="s">
        <v>9</v>
      </c>
    </row>
    <row r="3" ht="409.5" spans="1:6">
      <c r="A3">
        <v>48</v>
      </c>
      <c r="B3" t="s">
        <v>10</v>
      </c>
      <c r="C3" t="str">
        <f>_xlfn.DISPIMG("ID_52AE0620F8824F6A82508EF45B8D858A",1)</f>
        <v>=DISPIMG("ID_52AE0620F8824F6A82508EF45B8D858A",1)</v>
      </c>
      <c r="D3" t="s">
        <v>11</v>
      </c>
      <c r="E3" s="2" t="s">
        <v>12</v>
      </c>
      <c r="F3" t="s">
        <v>13</v>
      </c>
    </row>
    <row r="4" ht="388.8" spans="1:6">
      <c r="A4">
        <v>62</v>
      </c>
      <c r="B4" t="s">
        <v>14</v>
      </c>
      <c r="C4" t="str">
        <f>_xlfn.DISPIMG("ID_64C855634B6A49B9849863EA7E52F537",1)</f>
        <v>=DISPIMG("ID_64C855634B6A49B9849863EA7E52F537",1)</v>
      </c>
      <c r="D4" t="s">
        <v>11</v>
      </c>
      <c r="E4" s="2" t="s">
        <v>15</v>
      </c>
      <c r="F4" t="s">
        <v>16</v>
      </c>
    </row>
    <row r="5" ht="345.6" spans="1:6">
      <c r="A5">
        <v>83</v>
      </c>
      <c r="B5" t="s">
        <v>17</v>
      </c>
      <c r="C5" t="str">
        <f>_xlfn.DISPIMG("ID_1FAC29C2AE764DB29C1CF49EC962450B",1)</f>
        <v>=DISPIMG("ID_1FAC29C2AE764DB29C1CF49EC962450B",1)</v>
      </c>
      <c r="D5" t="s">
        <v>18</v>
      </c>
      <c r="E5" s="2" t="s">
        <v>19</v>
      </c>
      <c r="F5" t="s">
        <v>20</v>
      </c>
    </row>
    <row r="6" ht="409.5" spans="1:6">
      <c r="A6">
        <v>64</v>
      </c>
      <c r="B6" t="s">
        <v>21</v>
      </c>
      <c r="C6" t="str">
        <f>_xlfn.DISPIMG("ID_75FE20A46E5F44E8A73840234332AE6D",1)</f>
        <v>=DISPIMG("ID_75FE20A46E5F44E8A73840234332AE6D",1)</v>
      </c>
      <c r="D6" t="s">
        <v>11</v>
      </c>
      <c r="E6" s="2" t="s">
        <v>22</v>
      </c>
      <c r="F6" t="s">
        <v>23</v>
      </c>
    </row>
    <row r="7" ht="345.6" spans="1:6">
      <c r="A7">
        <v>52</v>
      </c>
      <c r="B7" t="s">
        <v>24</v>
      </c>
      <c r="C7" t="str">
        <f>_xlfn.DISPIMG("ID_A48DB190380148FAA9155DDB94E13AF2",1)</f>
        <v>=DISPIMG("ID_A48DB190380148FAA9155DDB94E13AF2",1)</v>
      </c>
      <c r="D7" t="s">
        <v>11</v>
      </c>
      <c r="E7" s="2" t="s">
        <v>25</v>
      </c>
      <c r="F7" t="s">
        <v>26</v>
      </c>
    </row>
    <row r="8" ht="409.5" spans="1:6">
      <c r="A8">
        <v>87</v>
      </c>
      <c r="B8" t="s">
        <v>27</v>
      </c>
      <c r="C8" t="str">
        <f>_xlfn.DISPIMG("ID_A3C97D2707B44FE08F60A821B2E296EF",1)</f>
        <v>=DISPIMG("ID_A3C97D2707B44FE08F60A821B2E296EF",1)</v>
      </c>
      <c r="D8" t="s">
        <v>7</v>
      </c>
      <c r="E8" s="2" t="s">
        <v>28</v>
      </c>
      <c r="F8" t="s">
        <v>29</v>
      </c>
    </row>
    <row r="9" ht="374.4" spans="1:6">
      <c r="A9">
        <v>34</v>
      </c>
      <c r="B9" t="s">
        <v>30</v>
      </c>
      <c r="C9" t="str">
        <f>_xlfn.DISPIMG("ID_4D7DEFD464DD49A88886150813D317B7",1)</f>
        <v>=DISPIMG("ID_4D7DEFD464DD49A88886150813D317B7",1)</v>
      </c>
      <c r="D9" t="s">
        <v>7</v>
      </c>
      <c r="E9" s="2" t="s">
        <v>31</v>
      </c>
      <c r="F9" t="s">
        <v>32</v>
      </c>
    </row>
    <row r="10" ht="388.8" spans="1:6">
      <c r="A10">
        <v>91</v>
      </c>
      <c r="B10" t="s">
        <v>33</v>
      </c>
      <c r="C10" t="str">
        <f>_xlfn.DISPIMG("ID_9312BF7EEEE24AA2861F2A3B89B632F8",1)</f>
        <v>=DISPIMG("ID_9312BF7EEEE24AA2861F2A3B89B632F8",1)</v>
      </c>
      <c r="D10" t="s">
        <v>11</v>
      </c>
      <c r="E10" s="2" t="s">
        <v>34</v>
      </c>
      <c r="F10" t="s">
        <v>35</v>
      </c>
    </row>
    <row r="11" ht="409.5" spans="1:6">
      <c r="A11">
        <v>84</v>
      </c>
      <c r="B11" t="s">
        <v>36</v>
      </c>
      <c r="C11" t="str">
        <f>_xlfn.DISPIMG("ID_E090511802A2452CA48A46F294D2E839",1)</f>
        <v>=DISPIMG("ID_E090511802A2452CA48A46F294D2E839",1)</v>
      </c>
      <c r="D11" t="s">
        <v>7</v>
      </c>
      <c r="E11" s="2" t="s">
        <v>37</v>
      </c>
      <c r="F11" t="s">
        <v>38</v>
      </c>
    </row>
    <row r="12" ht="302.4" spans="1:6">
      <c r="A12">
        <v>84</v>
      </c>
      <c r="B12" t="s">
        <v>39</v>
      </c>
      <c r="C12" t="str">
        <f>_xlfn.DISPIMG("ID_7B02B7B0A777413DAE3EBC424BFD77B6",1)</f>
        <v>=DISPIMG("ID_7B02B7B0A777413DAE3EBC424BFD77B6",1)</v>
      </c>
      <c r="D12" t="s">
        <v>40</v>
      </c>
      <c r="E12" s="2" t="s">
        <v>41</v>
      </c>
      <c r="F12" t="s">
        <v>42</v>
      </c>
    </row>
    <row r="13" ht="316.8" spans="1:6">
      <c r="A13">
        <v>62</v>
      </c>
      <c r="B13" t="s">
        <v>43</v>
      </c>
      <c r="C13" t="str">
        <f>_xlfn.DISPIMG("ID_8C27CB8F082F4D46A5F452CDA86C087C",1)</f>
        <v>=DISPIMG("ID_8C27CB8F082F4D46A5F452CDA86C087C",1)</v>
      </c>
      <c r="D13" t="s">
        <v>18</v>
      </c>
      <c r="E13" s="2" t="s">
        <v>44</v>
      </c>
      <c r="F13" t="s">
        <v>45</v>
      </c>
    </row>
    <row r="14" ht="316.8" spans="1:6">
      <c r="A14">
        <v>98</v>
      </c>
      <c r="B14" t="s">
        <v>46</v>
      </c>
      <c r="C14" t="str">
        <f>_xlfn.DISPIMG("ID_622D4A24D6764E65846E4FAA7B816DDC",1)</f>
        <v>=DISPIMG("ID_622D4A24D6764E65846E4FAA7B816DDC",1)</v>
      </c>
      <c r="D14" t="s">
        <v>18</v>
      </c>
      <c r="E14" s="2" t="s">
        <v>47</v>
      </c>
      <c r="F14" t="s">
        <v>48</v>
      </c>
    </row>
    <row r="15" ht="331.2" spans="1:6">
      <c r="A15">
        <v>91</v>
      </c>
      <c r="B15" t="s">
        <v>49</v>
      </c>
      <c r="C15" t="str">
        <f>_xlfn.DISPIMG("ID_6F70FC35F01C4FC2B901802E4A35615D",1)</f>
        <v>=DISPIMG("ID_6F70FC35F01C4FC2B901802E4A35615D",1)</v>
      </c>
      <c r="D15" t="s">
        <v>18</v>
      </c>
      <c r="E15" s="2" t="s">
        <v>50</v>
      </c>
      <c r="F15" t="s">
        <v>51</v>
      </c>
    </row>
    <row r="16" ht="409.5" spans="1:6">
      <c r="A16">
        <v>55</v>
      </c>
      <c r="B16" t="s">
        <v>52</v>
      </c>
      <c r="C16" t="str">
        <f>_xlfn.DISPIMG("ID_6E4760E23C4C4B20BDBB9B60FB5754D4",1)</f>
        <v>=DISPIMG("ID_6E4760E23C4C4B20BDBB9B60FB5754D4",1)</v>
      </c>
      <c r="D16" t="s">
        <v>7</v>
      </c>
      <c r="E16" s="2" t="s">
        <v>53</v>
      </c>
      <c r="F16" t="s">
        <v>54</v>
      </c>
    </row>
    <row r="17" ht="49.9" spans="2:6">
      <c r="B17" t="s">
        <v>55</v>
      </c>
      <c r="C17" t="str">
        <f>_xlfn.DISPIMG("ID_19B5F29755EA4925AB3304C61E723456",1)</f>
        <v>=DISPIMG("ID_19B5F29755EA4925AB3304C61E723456",1)</v>
      </c>
      <c r="D17" t="s">
        <v>40</v>
      </c>
      <c r="E17" s="2"/>
      <c r="F17" t="s">
        <v>56</v>
      </c>
    </row>
    <row r="18" ht="409.5" spans="1:6">
      <c r="A18">
        <v>65</v>
      </c>
      <c r="B18" t="s">
        <v>57</v>
      </c>
      <c r="C18" t="str">
        <f>_xlfn.DISPIMG("ID_CF21449725DF410498993A53BBA52A2A",1)</f>
        <v>=DISPIMG("ID_CF21449725DF410498993A53BBA52A2A",1)</v>
      </c>
      <c r="D18" t="s">
        <v>40</v>
      </c>
      <c r="E18" s="2" t="s">
        <v>58</v>
      </c>
      <c r="F18" t="s">
        <v>59</v>
      </c>
    </row>
    <row r="19" ht="288" spans="1:6">
      <c r="A19">
        <v>69</v>
      </c>
      <c r="B19" t="s">
        <v>60</v>
      </c>
      <c r="C19" t="str">
        <f>_xlfn.DISPIMG("ID_58999700D5374713BA3DB4EF89E7825C",1)</f>
        <v>=DISPIMG("ID_58999700D5374713BA3DB4EF89E7825C",1)</v>
      </c>
      <c r="D19" t="s">
        <v>11</v>
      </c>
      <c r="E19" s="2" t="s">
        <v>61</v>
      </c>
      <c r="F19" t="s">
        <v>62</v>
      </c>
    </row>
    <row r="20" ht="388.8" spans="1:6">
      <c r="A20">
        <v>49</v>
      </c>
      <c r="B20" t="s">
        <v>63</v>
      </c>
      <c r="C20" t="str">
        <f>_xlfn.DISPIMG("ID_86A2B3B29D15428D8284F948935A309D",1)</f>
        <v>=DISPIMG("ID_86A2B3B29D15428D8284F948935A309D",1)</v>
      </c>
      <c r="D20" t="s">
        <v>11</v>
      </c>
      <c r="E20" s="2" t="s">
        <v>64</v>
      </c>
      <c r="F20" t="s">
        <v>65</v>
      </c>
    </row>
    <row r="21" ht="409.5" spans="1:6">
      <c r="A21">
        <v>63</v>
      </c>
      <c r="B21" t="s">
        <v>66</v>
      </c>
      <c r="C21" t="str">
        <f>_xlfn.DISPIMG("ID_3DB5DBC5CE12420F898A4DC06CB8378D",1)</f>
        <v>=DISPIMG("ID_3DB5DBC5CE12420F898A4DC06CB8378D",1)</v>
      </c>
      <c r="D21" t="s">
        <v>11</v>
      </c>
      <c r="E21" s="2" t="s">
        <v>67</v>
      </c>
      <c r="F21" t="s">
        <v>68</v>
      </c>
    </row>
    <row r="22" ht="331.2" spans="1:6">
      <c r="A22">
        <v>85</v>
      </c>
      <c r="B22" t="s">
        <v>69</v>
      </c>
      <c r="C22" t="str">
        <f>_xlfn.DISPIMG("ID_6918BABF482B4B57BB82E0B317536426",1)</f>
        <v>=DISPIMG("ID_6918BABF482B4B57BB82E0B317536426",1)</v>
      </c>
      <c r="D22" t="s">
        <v>7</v>
      </c>
      <c r="E22" s="2" t="s">
        <v>70</v>
      </c>
      <c r="F22" t="s">
        <v>71</v>
      </c>
    </row>
    <row r="23" ht="360" spans="1:6">
      <c r="A23">
        <v>22</v>
      </c>
      <c r="B23" t="s">
        <v>72</v>
      </c>
      <c r="C23" t="str">
        <f>_xlfn.DISPIMG("ID_F65C9C3B3EEA4FE18D59B35E3DCFBBF4",1)</f>
        <v>=DISPIMG("ID_F65C9C3B3EEA4FE18D59B35E3DCFBBF4",1)</v>
      </c>
      <c r="D23" t="s">
        <v>7</v>
      </c>
      <c r="E23" s="2" t="s">
        <v>73</v>
      </c>
      <c r="F23" t="s">
        <v>74</v>
      </c>
    </row>
    <row r="24" ht="409.5" spans="1:6">
      <c r="A24">
        <v>38</v>
      </c>
      <c r="B24" t="s">
        <v>75</v>
      </c>
      <c r="C24" t="str">
        <f>_xlfn.DISPIMG("ID_E498C8D0798046D8B0D32DD85EF7A09B",1)</f>
        <v>=DISPIMG("ID_E498C8D0798046D8B0D32DD85EF7A09B",1)</v>
      </c>
      <c r="D24" t="s">
        <v>18</v>
      </c>
      <c r="E24" s="2" t="s">
        <v>76</v>
      </c>
      <c r="F24" t="s">
        <v>77</v>
      </c>
    </row>
    <row r="25" ht="216" spans="1:6">
      <c r="A25">
        <v>88</v>
      </c>
      <c r="B25" t="s">
        <v>78</v>
      </c>
      <c r="C25" t="str">
        <f>_xlfn.DISPIMG("ID_AB36852ECED04D70AF64935A6D1F72DF",1)</f>
        <v>=DISPIMG("ID_AB36852ECED04D70AF64935A6D1F72DF",1)</v>
      </c>
      <c r="D25" t="s">
        <v>11</v>
      </c>
      <c r="E25" s="2" t="s">
        <v>79</v>
      </c>
      <c r="F25" t="s">
        <v>80</v>
      </c>
    </row>
    <row r="26" ht="374.4" spans="1:6">
      <c r="A26">
        <v>88</v>
      </c>
      <c r="B26" t="s">
        <v>81</v>
      </c>
      <c r="C26" t="str">
        <f>_xlfn.DISPIMG("ID_9103DACC4D434D34B2CC91A77083B3B9",1)</f>
        <v>=DISPIMG("ID_9103DACC4D434D34B2CC91A77083B3B9",1)</v>
      </c>
      <c r="D26" t="s">
        <v>40</v>
      </c>
      <c r="E26" s="2" t="s">
        <v>82</v>
      </c>
      <c r="F26" t="s">
        <v>83</v>
      </c>
    </row>
    <row r="27" ht="403.2" spans="1:6">
      <c r="A27">
        <v>47</v>
      </c>
      <c r="B27" t="s">
        <v>84</v>
      </c>
      <c r="C27" t="str">
        <f>_xlfn.DISPIMG("ID_3CE71A4016844EBB9C3F1C024234E780",1)</f>
        <v>=DISPIMG("ID_3CE71A4016844EBB9C3F1C024234E780",1)</v>
      </c>
      <c r="D27" t="s">
        <v>7</v>
      </c>
      <c r="E27" s="2" t="s">
        <v>85</v>
      </c>
      <c r="F27" t="s">
        <v>86</v>
      </c>
    </row>
    <row r="28" ht="409.5" spans="1:6">
      <c r="A28">
        <v>50</v>
      </c>
      <c r="B28" t="s">
        <v>87</v>
      </c>
      <c r="C28" t="str">
        <f>_xlfn.DISPIMG("ID_7BF18B6351764D4DB46AB944854AC525",1)</f>
        <v>=DISPIMG("ID_7BF18B6351764D4DB46AB944854AC525",1)</v>
      </c>
      <c r="D28" t="s">
        <v>40</v>
      </c>
      <c r="E28" s="2" t="s">
        <v>88</v>
      </c>
      <c r="F28" t="s">
        <v>89</v>
      </c>
    </row>
    <row r="29" ht="316.8" spans="1:6">
      <c r="A29">
        <v>91</v>
      </c>
      <c r="B29" t="s">
        <v>90</v>
      </c>
      <c r="C29" t="str">
        <f>_xlfn.DISPIMG("ID_D2975206F72A497380555B1A06072C6A",1)</f>
        <v>=DISPIMG("ID_D2975206F72A497380555B1A06072C6A",1)</v>
      </c>
      <c r="D29" t="s">
        <v>11</v>
      </c>
      <c r="E29" s="2" t="s">
        <v>91</v>
      </c>
      <c r="F29" t="s">
        <v>92</v>
      </c>
    </row>
    <row r="30" ht="302.4" spans="1:6">
      <c r="A30">
        <v>76</v>
      </c>
      <c r="B30" t="s">
        <v>93</v>
      </c>
      <c r="C30" t="str">
        <f>_xlfn.DISPIMG("ID_61196686E7754F72B29177C4397C5564",1)</f>
        <v>=DISPIMG("ID_61196686E7754F72B29177C4397C5564",1)</v>
      </c>
      <c r="D30" t="s">
        <v>7</v>
      </c>
      <c r="E30" s="2" t="s">
        <v>94</v>
      </c>
      <c r="F30" t="s">
        <v>95</v>
      </c>
    </row>
    <row r="31" ht="331.2" spans="1:6">
      <c r="A31">
        <v>88</v>
      </c>
      <c r="B31" t="s">
        <v>96</v>
      </c>
      <c r="C31" t="str">
        <f>_xlfn.DISPIMG("ID_0736D5ECCFCA42FABD96E682E08606FA",1)</f>
        <v>=DISPIMG("ID_0736D5ECCFCA42FABD96E682E08606FA",1)</v>
      </c>
      <c r="D31" t="s">
        <v>7</v>
      </c>
      <c r="E31" s="2" t="s">
        <v>97</v>
      </c>
      <c r="F31" t="s">
        <v>98</v>
      </c>
    </row>
    <row r="32" ht="360" spans="1:6">
      <c r="A32">
        <v>83</v>
      </c>
      <c r="B32" t="s">
        <v>99</v>
      </c>
      <c r="C32" t="str">
        <f>_xlfn.DISPIMG("ID_EDE1A3D8F5CE49809EF1E85A18732F26",1)</f>
        <v>=DISPIMG("ID_EDE1A3D8F5CE49809EF1E85A18732F26",1)</v>
      </c>
      <c r="D32" t="s">
        <v>40</v>
      </c>
      <c r="E32" s="2" t="s">
        <v>100</v>
      </c>
      <c r="F32" t="s">
        <v>101</v>
      </c>
    </row>
    <row r="33" ht="273.6" spans="1:6">
      <c r="A33">
        <v>82</v>
      </c>
      <c r="B33" t="s">
        <v>102</v>
      </c>
      <c r="C33" t="str">
        <f>_xlfn.DISPIMG("ID_DCEB9AF428BD44069805B62C5CF19C1D",1)</f>
        <v>=DISPIMG("ID_DCEB9AF428BD44069805B62C5CF19C1D",1)</v>
      </c>
      <c r="D33" t="s">
        <v>40</v>
      </c>
      <c r="E33" s="2" t="s">
        <v>103</v>
      </c>
      <c r="F33" t="s">
        <v>104</v>
      </c>
    </row>
    <row r="34" ht="288" spans="1:6">
      <c r="A34">
        <v>80</v>
      </c>
      <c r="B34" t="s">
        <v>105</v>
      </c>
      <c r="C34" t="str">
        <f>_xlfn.DISPIMG("ID_E8D8E8D475694FA1AEEC180D325722FF",1)</f>
        <v>=DISPIMG("ID_E8D8E8D475694FA1AEEC180D325722FF",1)</v>
      </c>
      <c r="D34" t="s">
        <v>18</v>
      </c>
      <c r="E34" s="2" t="s">
        <v>106</v>
      </c>
      <c r="F34" t="s">
        <v>107</v>
      </c>
    </row>
    <row r="35" ht="273.6" spans="1:6">
      <c r="A35">
        <v>80</v>
      </c>
      <c r="B35" t="s">
        <v>108</v>
      </c>
      <c r="C35" t="str">
        <f>_xlfn.DISPIMG("ID_FA1CCE75823C4D7EA2D88F40E4B84560",1)</f>
        <v>=DISPIMG("ID_FA1CCE75823C4D7EA2D88F40E4B84560",1)</v>
      </c>
      <c r="D35" t="s">
        <v>7</v>
      </c>
      <c r="E35" s="2" t="s">
        <v>109</v>
      </c>
      <c r="F35" t="s">
        <v>110</v>
      </c>
    </row>
    <row r="36" ht="259.2" spans="1:6">
      <c r="A36">
        <v>71</v>
      </c>
      <c r="B36" t="s">
        <v>111</v>
      </c>
      <c r="C36" t="str">
        <f>_xlfn.DISPIMG("ID_D0E8EA8CAE88496EA9911BFB69DCFE3B",1)</f>
        <v>=DISPIMG("ID_D0E8EA8CAE88496EA9911BFB69DCFE3B",1)</v>
      </c>
      <c r="D36" t="s">
        <v>11</v>
      </c>
      <c r="E36" s="2" t="s">
        <v>112</v>
      </c>
      <c r="F36" t="s">
        <v>113</v>
      </c>
    </row>
    <row r="37" ht="360" spans="1:6">
      <c r="A37">
        <v>77</v>
      </c>
      <c r="B37" t="s">
        <v>114</v>
      </c>
      <c r="C37" t="str">
        <f>_xlfn.DISPIMG("ID_08C7B2B4CFC94BEC9A604C97605CBABF",1)</f>
        <v>=DISPIMG("ID_08C7B2B4CFC94BEC9A604C97605CBABF",1)</v>
      </c>
      <c r="D37" t="s">
        <v>7</v>
      </c>
      <c r="E37" s="2" t="s">
        <v>115</v>
      </c>
      <c r="F37" t="s">
        <v>116</v>
      </c>
    </row>
    <row r="38" ht="288" spans="1:6">
      <c r="A38">
        <v>64</v>
      </c>
      <c r="B38" t="s">
        <v>117</v>
      </c>
      <c r="C38" t="str">
        <f>_xlfn.DISPIMG("ID_F462DCE72323488A93D6B1E2B3D26829",1)</f>
        <v>=DISPIMG("ID_F462DCE72323488A93D6B1E2B3D26829",1)</v>
      </c>
      <c r="D38" t="s">
        <v>40</v>
      </c>
      <c r="E38" s="2" t="s">
        <v>118</v>
      </c>
      <c r="F38" t="s">
        <v>119</v>
      </c>
    </row>
    <row r="39" ht="230.4" spans="1:6">
      <c r="A39">
        <v>62</v>
      </c>
      <c r="B39" t="s">
        <v>120</v>
      </c>
      <c r="C39" t="str">
        <f>_xlfn.DISPIMG("ID_13658B27FDBB4383A04124F58E8033BB",1)</f>
        <v>=DISPIMG("ID_13658B27FDBB4383A04124F58E8033BB",1)</v>
      </c>
      <c r="D39" t="s">
        <v>7</v>
      </c>
      <c r="E39" s="2" t="s">
        <v>121</v>
      </c>
      <c r="F39" t="s">
        <v>122</v>
      </c>
    </row>
    <row r="40" ht="302.4" spans="1:6">
      <c r="A40">
        <v>80</v>
      </c>
      <c r="B40" t="s">
        <v>123</v>
      </c>
      <c r="C40" t="str">
        <f>_xlfn.DISPIMG("ID_C802A12ABD95472D9E93571248863B4B",1)</f>
        <v>=DISPIMG("ID_C802A12ABD95472D9E93571248863B4B",1)</v>
      </c>
      <c r="D40" t="s">
        <v>18</v>
      </c>
      <c r="E40" s="2" t="s">
        <v>124</v>
      </c>
      <c r="F40" t="s">
        <v>125</v>
      </c>
    </row>
    <row r="41" ht="302.4" spans="1:6">
      <c r="A41">
        <v>70</v>
      </c>
      <c r="B41" t="s">
        <v>126</v>
      </c>
      <c r="C41" t="str">
        <f>_xlfn.DISPIMG("ID_024DFFB24F634B2E8A965A650C47A127",1)</f>
        <v>=DISPIMG("ID_024DFFB24F634B2E8A965A650C47A127",1)</v>
      </c>
      <c r="D41" t="s">
        <v>11</v>
      </c>
      <c r="E41" s="2" t="s">
        <v>127</v>
      </c>
      <c r="F41" t="s">
        <v>128</v>
      </c>
    </row>
    <row r="42" spans="5:5">
      <c r="E42" s="2"/>
    </row>
  </sheetData>
  <pageMargins left="0.7" right="0.7" top="0.75" bottom="0.75" header="0.3" footer="0.3"/>
  <pageSetup paperSize="9" orientation="portrait"/>
  <headerFooter/>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
  <sheetViews>
    <sheetView workbookViewId="0">
      <selection activeCell="A1" sqref="A1"/>
    </sheetView>
  </sheetViews>
  <sheetFormatPr defaultColWidth="9" defaultRowHeight="14.4"/>
  <sheetData/>
  <pageMargins left="0.7" right="0.7" top="0.75" bottom="0.75" header="0.3" footer="0.3"/>
  <pageSetup paperSize="9" orientation="portrait"/>
  <headerFooter/>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
  <sheetViews>
    <sheetView workbookViewId="0">
      <selection activeCell="A1" sqref="A1"/>
    </sheetView>
  </sheetViews>
  <sheetFormatPr defaultColWidth="9" defaultRowHeight="14.4"/>
  <sheetData/>
  <pageMargins left="0.7" right="0.7" top="0.75" bottom="0.75" header="0.3" footer="0.3"/>
  <pageSetup paperSize="9" orientation="portrait"/>
  <headerFooter/>
</worksheet>
</file>

<file path=docProps/app.xml><?xml version="1.0" encoding="utf-8"?>
<Properties xmlns="http://schemas.openxmlformats.org/officeDocument/2006/extended-properties" xmlns:vt="http://schemas.openxmlformats.org/officeDocument/2006/docPropsVTypes">
  <Application>Microsoft Excel</Application>
  <HeadingPairs>
    <vt:vector size="2" baseType="variant">
      <vt:variant>
        <vt:lpstr>工作表</vt:lpstr>
      </vt:variant>
      <vt:variant>
        <vt:i4>3</vt:i4>
      </vt:variant>
    </vt:vector>
  </HeadingPairs>
  <TitlesOfParts>
    <vt:vector size="3" baseType="lpstr">
      <vt:lpstr>Sheet1</vt:lpstr>
      <vt:lpstr>Sheet2</vt:lpstr>
      <vt:lpstr>Sheet3</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Administrator</dc:creator>
  <cp:lastModifiedBy>Administrator</cp:lastModifiedBy>
  <dcterms:created xsi:type="dcterms:W3CDTF">2023-05-12T11:15:00Z</dcterms:created>
  <dcterms:modified xsi:type="dcterms:W3CDTF">2025-05-28T06:21:40Z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2052-12.1.0.20305</vt:lpwstr>
  </property>
  <property fmtid="{D5CDD505-2E9C-101B-9397-08002B2CF9AE}" pid="3" name="ICV">
    <vt:lpwstr>BF004EBC3D0A4C76803B39763DE1F023_12</vt:lpwstr>
  </property>
</Properties>
</file>