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ellimages.xml" ContentType="application/vnd.wps-officedocument.cellimag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188" windowHeight="9180"/>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etc:cellImage>
    <xdr:pic>
      <xdr:nvPicPr>
        <xdr:cNvPr id="1457" name="ID_540F9723C4CE4CCCB85E407F670092FB" descr="图片 1"/>
        <xdr:cNvPicPr/>
      </xdr:nvPicPr>
      <xdr:blipFill>
        <a:blip r:embed="rId1"/>
        <a:stretch>
          <a:fillRect/>
        </a:stretch>
      </xdr:blipFill>
      <xdr:spPr>
        <a:xfrm>
          <a:off x="0" y="0"/>
          <a:ext cx="3086100" cy="3619500"/>
        </a:xfrm>
        <a:prstGeom prst="rect">
          <a:avLst/>
        </a:prstGeom>
      </xdr:spPr>
    </xdr:pic>
  </etc:cellImage>
  <etc:cellImage>
    <xdr:pic>
      <xdr:nvPicPr>
        <xdr:cNvPr id="1481" name="ID_66213009A4814212BEBEFAEB9DD3825B" descr="图片 25"/>
        <xdr:cNvPicPr/>
      </xdr:nvPicPr>
      <xdr:blipFill>
        <a:blip r:embed="rId2"/>
        <a:stretch>
          <a:fillRect/>
        </a:stretch>
      </xdr:blipFill>
      <xdr:spPr>
        <a:xfrm>
          <a:off x="0" y="0"/>
          <a:ext cx="6667500" cy="3486150"/>
        </a:xfrm>
        <a:prstGeom prst="rect">
          <a:avLst/>
        </a:prstGeom>
      </xdr:spPr>
    </xdr:pic>
  </etc:cellImage>
  <etc:cellImage>
    <xdr:pic>
      <xdr:nvPicPr>
        <xdr:cNvPr id="1460" name="ID_13BB89BAF8C2499AA1DC6041DA1B9EE2" descr="图片 4"/>
        <xdr:cNvPicPr/>
      </xdr:nvPicPr>
      <xdr:blipFill>
        <a:blip r:embed="rId3"/>
        <a:stretch>
          <a:fillRect/>
        </a:stretch>
      </xdr:blipFill>
      <xdr:spPr>
        <a:xfrm>
          <a:off x="0" y="0"/>
          <a:ext cx="4400550" cy="3000375"/>
        </a:xfrm>
        <a:prstGeom prst="rect">
          <a:avLst/>
        </a:prstGeom>
      </xdr:spPr>
    </xdr:pic>
  </etc:cellImage>
  <etc:cellImage>
    <xdr:pic>
      <xdr:nvPicPr>
        <xdr:cNvPr id="1482" name="ID_FD8A91CD0FEF40A6847603753ED5BEE0" descr="图片 26"/>
        <xdr:cNvPicPr/>
      </xdr:nvPicPr>
      <xdr:blipFill>
        <a:blip r:embed="rId4"/>
        <a:stretch>
          <a:fillRect/>
        </a:stretch>
      </xdr:blipFill>
      <xdr:spPr>
        <a:xfrm>
          <a:off x="0" y="0"/>
          <a:ext cx="6667500" cy="2914650"/>
        </a:xfrm>
        <a:prstGeom prst="rect">
          <a:avLst/>
        </a:prstGeom>
      </xdr:spPr>
    </xdr:pic>
  </etc:cellImage>
  <etc:cellImage>
    <xdr:pic>
      <xdr:nvPicPr>
        <xdr:cNvPr id="1459" name="ID_CEB7CCA28C4B40A2B32903DEF86EC7BB" descr="图片 3"/>
        <xdr:cNvPicPr/>
      </xdr:nvPicPr>
      <xdr:blipFill>
        <a:blip r:embed="rId5"/>
        <a:stretch>
          <a:fillRect/>
        </a:stretch>
      </xdr:blipFill>
      <xdr:spPr>
        <a:xfrm>
          <a:off x="0" y="0"/>
          <a:ext cx="6667500" cy="2886075"/>
        </a:xfrm>
        <a:prstGeom prst="rect">
          <a:avLst/>
        </a:prstGeom>
      </xdr:spPr>
    </xdr:pic>
  </etc:cellImage>
  <etc:cellImage>
    <xdr:pic>
      <xdr:nvPicPr>
        <xdr:cNvPr id="1483" name="ID_92CDA84AC69C4461BD9C89E54D60EC9C" descr="图片 27"/>
        <xdr:cNvPicPr/>
      </xdr:nvPicPr>
      <xdr:blipFill>
        <a:blip r:embed="rId6"/>
        <a:stretch>
          <a:fillRect/>
        </a:stretch>
      </xdr:blipFill>
      <xdr:spPr>
        <a:xfrm>
          <a:off x="0" y="0"/>
          <a:ext cx="6667500" cy="3476625"/>
        </a:xfrm>
        <a:prstGeom prst="rect">
          <a:avLst/>
        </a:prstGeom>
      </xdr:spPr>
    </xdr:pic>
  </etc:cellImage>
  <etc:cellImage>
    <xdr:pic>
      <xdr:nvPicPr>
        <xdr:cNvPr id="1458" name="ID_64AC917043F94ACB98A590ED037B86F5" descr="图片 2"/>
        <xdr:cNvPicPr/>
      </xdr:nvPicPr>
      <xdr:blipFill>
        <a:blip r:embed="rId7"/>
        <a:stretch>
          <a:fillRect/>
        </a:stretch>
      </xdr:blipFill>
      <xdr:spPr>
        <a:xfrm>
          <a:off x="0" y="0"/>
          <a:ext cx="4848225" cy="3238500"/>
        </a:xfrm>
        <a:prstGeom prst="rect">
          <a:avLst/>
        </a:prstGeom>
      </xdr:spPr>
    </xdr:pic>
  </etc:cellImage>
  <etc:cellImage>
    <xdr:pic>
      <xdr:nvPicPr>
        <xdr:cNvPr id="1463" name="ID_B7847441634744BD871679A9D0242097" descr="图片 7"/>
        <xdr:cNvPicPr/>
      </xdr:nvPicPr>
      <xdr:blipFill>
        <a:blip r:embed="rId8"/>
        <a:stretch>
          <a:fillRect/>
        </a:stretch>
      </xdr:blipFill>
      <xdr:spPr>
        <a:xfrm>
          <a:off x="0" y="0"/>
          <a:ext cx="8096250" cy="4314825"/>
        </a:xfrm>
        <a:prstGeom prst="rect">
          <a:avLst/>
        </a:prstGeom>
      </xdr:spPr>
    </xdr:pic>
  </etc:cellImage>
  <etc:cellImage>
    <xdr:pic>
      <xdr:nvPicPr>
        <xdr:cNvPr id="1462" name="ID_55F9F587405B435695ED8554FD690A06" descr="图片 6"/>
        <xdr:cNvPicPr/>
      </xdr:nvPicPr>
      <xdr:blipFill>
        <a:blip r:embed="rId9"/>
        <a:stretch>
          <a:fillRect/>
        </a:stretch>
      </xdr:blipFill>
      <xdr:spPr>
        <a:xfrm>
          <a:off x="0" y="0"/>
          <a:ext cx="5000625" cy="5829300"/>
        </a:xfrm>
        <a:prstGeom prst="rect">
          <a:avLst/>
        </a:prstGeom>
      </xdr:spPr>
    </xdr:pic>
  </etc:cellImage>
  <etc:cellImage>
    <xdr:pic>
      <xdr:nvPicPr>
        <xdr:cNvPr id="1461" name="ID_19ED59A33BD24C17904274CC17ED6959" descr="图片 5"/>
        <xdr:cNvPicPr/>
      </xdr:nvPicPr>
      <xdr:blipFill>
        <a:blip r:embed="rId10"/>
        <a:stretch>
          <a:fillRect/>
        </a:stretch>
      </xdr:blipFill>
      <xdr:spPr>
        <a:xfrm>
          <a:off x="0" y="0"/>
          <a:ext cx="4714875" cy="5676900"/>
        </a:xfrm>
        <a:prstGeom prst="rect">
          <a:avLst/>
        </a:prstGeom>
      </xdr:spPr>
    </xdr:pic>
  </etc:cellImage>
  <etc:cellImage>
    <xdr:pic>
      <xdr:nvPicPr>
        <xdr:cNvPr id="1464" name="ID_7B5F6A258E7E49529665728B383F44C3" descr="图片 8"/>
        <xdr:cNvPicPr/>
      </xdr:nvPicPr>
      <xdr:blipFill>
        <a:blip r:embed="rId11"/>
        <a:stretch>
          <a:fillRect/>
        </a:stretch>
      </xdr:blipFill>
      <xdr:spPr>
        <a:xfrm>
          <a:off x="0" y="0"/>
          <a:ext cx="5562600" cy="2486025"/>
        </a:xfrm>
        <a:prstGeom prst="rect">
          <a:avLst/>
        </a:prstGeom>
      </xdr:spPr>
    </xdr:pic>
  </etc:cellImage>
  <etc:cellImage>
    <xdr:pic>
      <xdr:nvPicPr>
        <xdr:cNvPr id="1465" name="ID_2F6511C5FA0D46BE9F95FB32BB7DA96E" descr="图片 9"/>
        <xdr:cNvPicPr/>
      </xdr:nvPicPr>
      <xdr:blipFill>
        <a:blip r:embed="rId12"/>
        <a:stretch>
          <a:fillRect/>
        </a:stretch>
      </xdr:blipFill>
      <xdr:spPr>
        <a:xfrm>
          <a:off x="0" y="0"/>
          <a:ext cx="4791075" cy="5448300"/>
        </a:xfrm>
        <a:prstGeom prst="rect">
          <a:avLst/>
        </a:prstGeom>
      </xdr:spPr>
    </xdr:pic>
  </etc:cellImage>
  <etc:cellImage>
    <xdr:pic>
      <xdr:nvPicPr>
        <xdr:cNvPr id="1466" name="ID_7A808BEEC6554C1FA5DE4F6FCE99EE65" descr="图片 10"/>
        <xdr:cNvPicPr/>
      </xdr:nvPicPr>
      <xdr:blipFill>
        <a:blip r:embed="rId13"/>
        <a:stretch>
          <a:fillRect/>
        </a:stretch>
      </xdr:blipFill>
      <xdr:spPr>
        <a:xfrm>
          <a:off x="0" y="0"/>
          <a:ext cx="6629400" cy="3429000"/>
        </a:xfrm>
        <a:prstGeom prst="rect">
          <a:avLst/>
        </a:prstGeom>
      </xdr:spPr>
    </xdr:pic>
  </etc:cellImage>
  <etc:cellImage>
    <xdr:pic>
      <xdr:nvPicPr>
        <xdr:cNvPr id="1467" name="ID_031097296F064A0999CB1A9D8D38EA56" descr="图片 11"/>
        <xdr:cNvPicPr/>
      </xdr:nvPicPr>
      <xdr:blipFill>
        <a:blip r:embed="rId14"/>
        <a:stretch>
          <a:fillRect/>
        </a:stretch>
      </xdr:blipFill>
      <xdr:spPr>
        <a:xfrm>
          <a:off x="0" y="0"/>
          <a:ext cx="6134100" cy="3228975"/>
        </a:xfrm>
        <a:prstGeom prst="rect">
          <a:avLst/>
        </a:prstGeom>
      </xdr:spPr>
    </xdr:pic>
  </etc:cellImage>
  <etc:cellImage>
    <xdr:pic>
      <xdr:nvPicPr>
        <xdr:cNvPr id="1468" name="ID_AABBE9A090CD437FB279270BA988A5C9" descr="图片 12"/>
        <xdr:cNvPicPr/>
      </xdr:nvPicPr>
      <xdr:blipFill>
        <a:blip r:embed="rId15"/>
        <a:stretch>
          <a:fillRect/>
        </a:stretch>
      </xdr:blipFill>
      <xdr:spPr>
        <a:xfrm>
          <a:off x="0" y="0"/>
          <a:ext cx="3552825" cy="3810000"/>
        </a:xfrm>
        <a:prstGeom prst="rect">
          <a:avLst/>
        </a:prstGeom>
      </xdr:spPr>
    </xdr:pic>
  </etc:cellImage>
  <etc:cellImage>
    <xdr:pic>
      <xdr:nvPicPr>
        <xdr:cNvPr id="1469" name="ID_DD1FEFF66C974DAEAA49F3CD21E39E51" descr="图片 13"/>
        <xdr:cNvPicPr/>
      </xdr:nvPicPr>
      <xdr:blipFill>
        <a:blip r:embed="rId16"/>
        <a:stretch>
          <a:fillRect/>
        </a:stretch>
      </xdr:blipFill>
      <xdr:spPr>
        <a:xfrm>
          <a:off x="0" y="0"/>
          <a:ext cx="4229100" cy="3086100"/>
        </a:xfrm>
        <a:prstGeom prst="rect">
          <a:avLst/>
        </a:prstGeom>
      </xdr:spPr>
    </xdr:pic>
  </etc:cellImage>
  <etc:cellImage>
    <xdr:pic>
      <xdr:nvPicPr>
        <xdr:cNvPr id="1470" name="ID_5E61F0E5463E404D8E9619742C363662" descr="图片 14"/>
        <xdr:cNvPicPr/>
      </xdr:nvPicPr>
      <xdr:blipFill>
        <a:blip r:embed="rId17"/>
        <a:stretch>
          <a:fillRect/>
        </a:stretch>
      </xdr:blipFill>
      <xdr:spPr>
        <a:xfrm>
          <a:off x="0" y="0"/>
          <a:ext cx="6543675" cy="2514600"/>
        </a:xfrm>
        <a:prstGeom prst="rect">
          <a:avLst/>
        </a:prstGeom>
      </xdr:spPr>
    </xdr:pic>
  </etc:cellImage>
  <etc:cellImage>
    <xdr:pic>
      <xdr:nvPicPr>
        <xdr:cNvPr id="1471" name="ID_4078DBDA520641FAAF52D3617265556A" descr="图片 15"/>
        <xdr:cNvPicPr/>
      </xdr:nvPicPr>
      <xdr:blipFill>
        <a:blip r:embed="rId18"/>
        <a:stretch>
          <a:fillRect/>
        </a:stretch>
      </xdr:blipFill>
      <xdr:spPr>
        <a:xfrm>
          <a:off x="0" y="0"/>
          <a:ext cx="5467350" cy="3028950"/>
        </a:xfrm>
        <a:prstGeom prst="rect">
          <a:avLst/>
        </a:prstGeom>
      </xdr:spPr>
    </xdr:pic>
  </etc:cellImage>
  <etc:cellImage>
    <xdr:pic>
      <xdr:nvPicPr>
        <xdr:cNvPr id="1472" name="ID_DEA3947DDEC040E2BBFFD88BA61D55F4" descr="图片 16"/>
        <xdr:cNvPicPr/>
      </xdr:nvPicPr>
      <xdr:blipFill>
        <a:blip r:embed="rId19"/>
        <a:stretch>
          <a:fillRect/>
        </a:stretch>
      </xdr:blipFill>
      <xdr:spPr>
        <a:xfrm>
          <a:off x="0" y="0"/>
          <a:ext cx="4933950" cy="1314450"/>
        </a:xfrm>
        <a:prstGeom prst="rect">
          <a:avLst/>
        </a:prstGeom>
      </xdr:spPr>
    </xdr:pic>
  </etc:cellImage>
  <etc:cellImage>
    <xdr:pic>
      <xdr:nvPicPr>
        <xdr:cNvPr id="1473" name="ID_607ADC3DCF204F0590FD161BF6F629B2" descr="图片 17"/>
        <xdr:cNvPicPr/>
      </xdr:nvPicPr>
      <xdr:blipFill>
        <a:blip r:embed="rId20"/>
        <a:stretch>
          <a:fillRect/>
        </a:stretch>
      </xdr:blipFill>
      <xdr:spPr>
        <a:xfrm>
          <a:off x="0" y="0"/>
          <a:ext cx="5905500" cy="2647950"/>
        </a:xfrm>
        <a:prstGeom prst="rect">
          <a:avLst/>
        </a:prstGeom>
      </xdr:spPr>
    </xdr:pic>
  </etc:cellImage>
  <etc:cellImage>
    <xdr:pic>
      <xdr:nvPicPr>
        <xdr:cNvPr id="1474" name="ID_EE655B488DAE45CDBB1D4616BD5605F5" descr="图片 18"/>
        <xdr:cNvPicPr/>
      </xdr:nvPicPr>
      <xdr:blipFill>
        <a:blip r:embed="rId21"/>
        <a:stretch>
          <a:fillRect/>
        </a:stretch>
      </xdr:blipFill>
      <xdr:spPr>
        <a:xfrm>
          <a:off x="0" y="0"/>
          <a:ext cx="6600825" cy="2257425"/>
        </a:xfrm>
        <a:prstGeom prst="rect">
          <a:avLst/>
        </a:prstGeom>
      </xdr:spPr>
    </xdr:pic>
  </etc:cellImage>
  <etc:cellImage>
    <xdr:pic>
      <xdr:nvPicPr>
        <xdr:cNvPr id="1475" name="ID_B2BDF66415934ED5812CD042A294558F" descr="图片 19"/>
        <xdr:cNvPicPr/>
      </xdr:nvPicPr>
      <xdr:blipFill>
        <a:blip r:embed="rId22"/>
        <a:stretch>
          <a:fillRect/>
        </a:stretch>
      </xdr:blipFill>
      <xdr:spPr>
        <a:xfrm>
          <a:off x="0" y="0"/>
          <a:ext cx="6667500" cy="3562350"/>
        </a:xfrm>
        <a:prstGeom prst="rect">
          <a:avLst/>
        </a:prstGeom>
      </xdr:spPr>
    </xdr:pic>
  </etc:cellImage>
  <etc:cellImage>
    <xdr:pic>
      <xdr:nvPicPr>
        <xdr:cNvPr id="1476" name="ID_EC9BDC372B644EB3B13793AA0300E060" descr="图片 20"/>
        <xdr:cNvPicPr/>
      </xdr:nvPicPr>
      <xdr:blipFill>
        <a:blip r:embed="rId23"/>
        <a:stretch>
          <a:fillRect/>
        </a:stretch>
      </xdr:blipFill>
      <xdr:spPr>
        <a:xfrm>
          <a:off x="0" y="0"/>
          <a:ext cx="6667500" cy="2857500"/>
        </a:xfrm>
        <a:prstGeom prst="rect">
          <a:avLst/>
        </a:prstGeom>
      </xdr:spPr>
    </xdr:pic>
  </etc:cellImage>
  <etc:cellImage>
    <xdr:pic>
      <xdr:nvPicPr>
        <xdr:cNvPr id="1477" name="ID_BE432D06CDCB4469B710D580B2E11D74" descr="图片 21"/>
        <xdr:cNvPicPr/>
      </xdr:nvPicPr>
      <xdr:blipFill>
        <a:blip r:embed="rId24"/>
        <a:stretch>
          <a:fillRect/>
        </a:stretch>
      </xdr:blipFill>
      <xdr:spPr>
        <a:xfrm>
          <a:off x="0" y="0"/>
          <a:ext cx="6953250" cy="3943350"/>
        </a:xfrm>
        <a:prstGeom prst="rect">
          <a:avLst/>
        </a:prstGeom>
      </xdr:spPr>
    </xdr:pic>
  </etc:cellImage>
  <etc:cellImage>
    <xdr:pic>
      <xdr:nvPicPr>
        <xdr:cNvPr id="1478" name="ID_6DC44015C7C14DB7B9922C6FB7F04975" descr="图片 22"/>
        <xdr:cNvPicPr/>
      </xdr:nvPicPr>
      <xdr:blipFill>
        <a:blip r:embed="rId25"/>
        <a:stretch>
          <a:fillRect/>
        </a:stretch>
      </xdr:blipFill>
      <xdr:spPr>
        <a:xfrm>
          <a:off x="0" y="0"/>
          <a:ext cx="6667500" cy="2943225"/>
        </a:xfrm>
        <a:prstGeom prst="rect">
          <a:avLst/>
        </a:prstGeom>
      </xdr:spPr>
    </xdr:pic>
  </etc:cellImage>
  <etc:cellImage>
    <xdr:pic>
      <xdr:nvPicPr>
        <xdr:cNvPr id="1479" name="ID_E5A64F4436E64D1885AFC296A84B65C6" descr="图片 23"/>
        <xdr:cNvPicPr/>
      </xdr:nvPicPr>
      <xdr:blipFill>
        <a:blip r:embed="rId26"/>
        <a:stretch>
          <a:fillRect/>
        </a:stretch>
      </xdr:blipFill>
      <xdr:spPr>
        <a:xfrm>
          <a:off x="0" y="0"/>
          <a:ext cx="7067550" cy="3895725"/>
        </a:xfrm>
        <a:prstGeom prst="rect">
          <a:avLst/>
        </a:prstGeom>
      </xdr:spPr>
    </xdr:pic>
  </etc:cellImage>
  <etc:cellImage>
    <xdr:pic>
      <xdr:nvPicPr>
        <xdr:cNvPr id="1480" name="ID_F2693064F9604AAC85ADDC8E992B00AC" descr="图片 24"/>
        <xdr:cNvPicPr/>
      </xdr:nvPicPr>
      <xdr:blipFill>
        <a:blip r:embed="rId27"/>
        <a:stretch>
          <a:fillRect/>
        </a:stretch>
      </xdr:blipFill>
      <xdr:spPr>
        <a:xfrm>
          <a:off x="0" y="0"/>
          <a:ext cx="6667500" cy="2847975"/>
        </a:xfrm>
        <a:prstGeom prst="rect">
          <a:avLst/>
        </a:prstGeom>
      </xdr:spPr>
    </xdr:pic>
  </etc:cellImage>
</etc:cellImages>
</file>

<file path=xl/sharedStrings.xml><?xml version="1.0" encoding="utf-8"?>
<sst xmlns="http://schemas.openxmlformats.org/spreadsheetml/2006/main" count="112" uniqueCount="89">
  <si>
    <t>Human ACC</t>
  </si>
  <si>
    <t>name</t>
  </si>
  <si>
    <t>picture</t>
  </si>
  <si>
    <t>answer</t>
  </si>
  <si>
    <t>analysis</t>
  </si>
  <si>
    <t>url</t>
  </si>
  <si>
    <t>picture 1</t>
  </si>
  <si>
    <t>C</t>
  </si>
  <si>
    <t>元素组成不同，九宫格优先横向看，观察发现，第一行汉字的第一笔均为“丶”，第二行汉字的第一笔均为“一”，第三行前两个汉字的第一笔均为“丨”，则问号处应选择第一笔为“丨”的汉字，只有C项符合。
故正确答案为C。</t>
  </si>
  <si>
    <t>https://x1176937.910402.xyz/img/2024/12/24/xxdsac.png</t>
  </si>
  <si>
    <t>picture 2</t>
  </si>
  <si>
    <t>A</t>
  </si>
  <si>
    <t>图形组成不同，优先考虑数量规律。题干图形中第一、二幅图存在单一曲线，考虑曲线数。观察发现，题干每幅图形均只有1条曲线，故？处图形也应只有1条曲线，只有A项符合</t>
  </si>
  <si>
    <t>https://x1176937.910402.xyz/img/2024/12/24/xxe3gs.png</t>
  </si>
  <si>
    <t>picture 3</t>
  </si>
  <si>
    <t>元素组成不同，且无明显属性规律，考虑数量规律。题干图形均为汉字，考虑汉字笔画数。第一组汉字的笔画数均为4，第二组前两个汉字的笔画数均为5，故问号处汉字笔画数应为5，排除B、D两项；比较A、C两项发现，A项为上下结构，C项为左右结构，题干第一组汉字均为半包围结构，第二组前两个汉字均为左右结构，故问号处汉字也应为左右结构，排除A项。
故正确答案为C。</t>
  </si>
  <si>
    <t>https://x1176937.910402.xyz/img/2024/12/24/xxeby9.png</t>
  </si>
  <si>
    <t>picture 4</t>
  </si>
  <si>
    <t>题干图形分为上下两组，观察发现，第一组图形均为字母，且沿箭头方向前一个图形中最右边的字母都在相邻的后一个图形的最左边。第二组图形均为数字，且沿箭头方向前一个图形中最右边的数字都在相邻的后一个图形的最左边，依此规律，？处所填数字最左边应为2，最右边应为4，只有A项符合。
故正确答案为A。</t>
  </si>
  <si>
    <t>https://x1176937.910402.xyz/img/2024/12/24/xxeq90.png</t>
  </si>
  <si>
    <t>picture 5</t>
  </si>
  <si>
    <t>B</t>
  </si>
  <si>
    <t>元素组成不同，且无明显属性规律，优先考虑数量规律。观察发现，题干存在明显封闭面，考虑数面。观察发现，第一列中，三幅图的面数量相加为3；第二列中，三幅图的面数量相加为3；第三列中，前两幅图的面数量相加为1，故“？”处要找一个面数量为2的图形，使第三列的面数量相加恒等于3，只有B项符合</t>
  </si>
  <si>
    <t>https://x1176937.910402.xyz/img/2024/12/24/xxeuxy.png</t>
  </si>
  <si>
    <t>picture 6</t>
  </si>
  <si>
    <t>元素组成不同，考虑数量规律。观察发现，题干都是字母，且出现S、C、U、O等全曲线图形，优先考虑数曲线。九宫格图形优先看横行，第一行图形的曲线数分别为1、1、1，其相加和为3；第二行图形的曲线数分别为1、1、1，其相加也为3；第三行应满足同样的规律，图1和图2的曲线数分别为1、2，故？处图形的曲线数应为0，只有C项符合。
故正确答案为C。</t>
  </si>
  <si>
    <t>https://x1176937.910402.xyz/img/2024/12/24/xxfddk.png</t>
  </si>
  <si>
    <t>picture 7</t>
  </si>
  <si>
    <t>D</t>
  </si>
  <si>
    <t>本题为分组分类题目。观察题干图形发现，图①⑤⑥第一笔均为“丿”，图②③④第一笔均为“丨”，故图①⑤⑥为一组，图②③④为一组。
故正确答案为D。</t>
  </si>
  <si>
    <t>https://x1176937.910402.xyz/img/2024/12/24/xxfgys.png</t>
  </si>
  <si>
    <t>picture 8</t>
  </si>
  <si>
    <t>元素组成不同，没有明显的属性规律，考虑数量规律。观察发现，题干所有图形中均存在空白区域，考虑面数量。第一组图形的面数量依次为1、2、3，第二组图形的面数量依次为2、3、？，故？处应该填入一个面数量为4的图形，选项的面数量依次为0、6、6、4，只有D项符合规律。
故正确答案为D。</t>
  </si>
  <si>
    <t>https://x1176937.910402.xyz/img/2024/12/24/xxfxqw.png</t>
  </si>
  <si>
    <t>picture 9</t>
  </si>
  <si>
    <t>元素组成不同，无明显属性规律，考虑数量规律。观察发现，题干出现字母、数字和多部分图形且部分数无规律，可以考虑笔画数。题干第一行的图形均为一笔画图形，第二行的图形均为两笔画图形，第三行的前两幅图为三笔画图形，因此“？”处也应选择一个三笔画图形，只有A项符合。
故正确答案为A。</t>
  </si>
  <si>
    <t>https://x1176937.910402.xyz/img/2024/12/24/xxg3ca.png</t>
  </si>
  <si>
    <t>picture 10</t>
  </si>
  <si>
    <t>https://x1176937.910402.xyz/img/2024/12/24/xxgeoo.png</t>
  </si>
  <si>
    <t>picture 11</t>
  </si>
  <si>
    <t>元素组成不同，且无属性规律和数量规律。观察发现，题干中所有汉字的最外圈都呈现出三面有连续线条包围、一面开放的状态。A项最外圈为三面有连续线条包围、一面开放，B项最外圈只有一面有线条，C项最外圈三面的线条未连续，在点处有开口，D项最外圈只有两面有连续线条。只有A项符合。
故正确答案为A。</t>
  </si>
  <si>
    <t>https://x1176937.910402.xyz/img/2024/12/24/xxgkbg.png</t>
  </si>
  <si>
    <t>picture 12</t>
  </si>
  <si>
    <t>观察发现，题干图形均为字母，且在字母表中的顺序存在规律。第一行中相邻字母在字母表中间隔0个字母，第二行中相邻字母在字母表中间隔1个字母，第三行中相邻字母在字母表中间隔2个字母，按此规律，第四行中相邻字母在字母表中应间隔3个字母，故？处应为T，只有D项符合。
故正确答案为D</t>
  </si>
  <si>
    <t>https://x1176937.910402.xyz/img/2024/12/24/xxpn1y.png</t>
  </si>
  <si>
    <t>picture 13</t>
  </si>
  <si>
    <t>元素组成不同，属性无明显规律，优先考虑数量规律。题干数字均有封闭空间，考虑数面。且图形有黑白之分，考虑分开数。发现题干黑色图形数字内均共有三个面，白色图形数字内均共有两个面。因此“？”处选择一个数字使之相加共有三个面。只有A项符合。
故正确答案为A。</t>
  </si>
  <si>
    <t>https://x1176937.910402.xyz/img/2024/12/24/xxpst3.png</t>
  </si>
  <si>
    <t>picture 14</t>
  </si>
  <si>
    <t>题干图形出现了开口的字母和数字，考虑每幅图的字母和数字的开口方向，故①③⑥为一组，字母和数字开口方向一致；②④⑤为一组，字母和数字开口方向相对。
故正确答案为A。</t>
  </si>
  <si>
    <t>https://x1176937.910402.xyz/img/2024/12/24/xxpzyk.png</t>
  </si>
  <si>
    <t>picture 15</t>
  </si>
  <si>
    <t>观察发现题干图形均为字母，且在字母表中的顺序存在规律。九宫格题目优先看横行，第一行中相邻字母在字母表中间隔0个字母，第二行中相邻字母在字母表中间隔2个字母，按此规律，第三行中相邻字母在字母表中间隔4个字母，故？处应为R，对应D项。
故正确答案为D。</t>
  </si>
  <si>
    <t>https://x1176937.910402.xyz/img/2024/12/24/xxqdph.png</t>
  </si>
  <si>
    <t>picture 16</t>
  </si>
  <si>
    <t>图形元素组成不同，优先考虑属性规律。观察题干图形发现，图②④⑤⑥为全曲线图形，图①③⑦⑧为全直线图形，故①③⑦⑧分为一组，②④⑤⑥分为一组。
故正确答案为B。</t>
  </si>
  <si>
    <t>https://x1176937.910402.xyz/img/2024/12/24/xxqgs2.png</t>
  </si>
  <si>
    <t>picture 17</t>
  </si>
  <si>
    <t>元素组成不同，且无明显属性规律，优先考虑数量规律。观察发现题干第一组图的部分数分别为2、4，第二组图的部分数也分别为2、4，故？处图形的部分数应为4，只有C项符合规律。</t>
  </si>
  <si>
    <t>https://x1176937.910402.xyz/img/2024/12/24/xxqp9r.png</t>
  </si>
  <si>
    <t>picture 18</t>
  </si>
  <si>
    <t>https://x1176937.910402.xyz/img/2024/12/24/xxqws0.png</t>
  </si>
  <si>
    <t>picture 19</t>
  </si>
  <si>
    <t>考查元素书写方向，位置考查。
本题中，已知图形中的字母和数字都按逆时针书写，四个选项中，A、B、D项都按顺时针书写，只有C项按逆时针书写。
故正确答案为C。</t>
  </si>
  <si>
    <t>https://x1176937.910402.xyz/img/2024/12/24/xxr9jd.png</t>
  </si>
  <si>
    <t>picture 20</t>
  </si>
  <si>
    <t>观察图形发现，元素组成凌乱，且无属性规律，考虑数数，题干的面数量较多，考虑数面，题干图形的面数量为：0、2、2、4、6，没有明显的规律，再次观察发现的图1+图2的面数量等于图3的面数量，面数量依次相加为：（2），（4），（6），，问号处应为10个面，对应D项。
故正确答案为D。</t>
  </si>
  <si>
    <t>https://x1176937.910402.xyz/img/2024/12/24/9fdmbio.png</t>
  </si>
  <si>
    <t>picture 21</t>
  </si>
  <si>
    <t>元素组成不同，且无明显属性规律，考虑数量规律。每幅图均由3个元素构成，元素中有直有曲。其中图①②③每个图形都包含2条曲线；图④⑤⑥每个图形都包含1条曲线。
故正确答案为D。</t>
  </si>
  <si>
    <t>https://x1176937.910402.xyz/img/2024/12/24/xxru6h.png</t>
  </si>
  <si>
    <t>picture 22</t>
  </si>
  <si>
    <t>汉字元素组成，排除数笔画，也无其他数量规律，看属性。都是直线构成，只有C项的汉字“呈”都是直线笔画。
故正确答案为C。</t>
  </si>
  <si>
    <t>https://x1176937.910402.xyz/img/2024/12/24/xxs72d.png</t>
  </si>
  <si>
    <t>picture 23</t>
  </si>
  <si>
    <t>元素组成凌乱，首先考虑属性规律，并且注意到题干都是汉字。观察发现，笔画作为一种特殊的线段，有线的属性，图①③⑤为一组，均由直线组成，图②④⑥为一组，由曲线和直线共同组成。
故正确答案为B。</t>
  </si>
  <si>
    <t>https://x1176937.910402.xyz/img/2024/12/24/xxsbqz.png</t>
  </si>
  <si>
    <t>picture 24</t>
  </si>
  <si>
    <t>本题考点为图形属性中的曲直性，元素组成凌乱是判断该考点的依据。第一组图形中，“A”由直线构成；“B”由曲线+直线构成；“C”是曲线。第二组图形中，“H”由直线构成；“D”由曲线+直线构成。按照第一组的构成规律，问号处应是曲线构成的。
故正确答案为B。</t>
  </si>
  <si>
    <t>https://x1176937.910402.xyz/img/2024/12/24/xxskvp.png</t>
  </si>
  <si>
    <t>picture 25</t>
  </si>
  <si>
    <t>特殊的考点，数某种特殊元素的数量。
题干图形中，横线数量依次为1、2、3、4，依次递增，则问号处图形应包含5条横线，只有A项符合条件。
故正确答案为A</t>
  </si>
  <si>
    <t>https://x1176937.910402.xyz/img/2024/12/24/xxt1et.png</t>
  </si>
  <si>
    <t>picture 26</t>
  </si>
  <si>
    <t>题目中图形规则，考虑属性。进一步观察可发现，存在曲直规律，分别是“直，直，曲+直”，第二组图形中前两幅图都是直线图形，第三幅图应该选择曲线直线图形，只有C项符合。
故正确答案为C。</t>
  </si>
  <si>
    <t>https://x1176937.910402.xyz/img/2024/12/24/xxtc17.png</t>
  </si>
  <si>
    <t>picture 27</t>
  </si>
  <si>
    <t>已知图形中点的数量分别是0、1、2、3，因此，选择一个有4个点的图形即可。D项正确。
故正确答案为D。</t>
  </si>
  <si>
    <t>https://x1176937.910402.xyz/img/2024/12/24/xxtl2d.png</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</si>
</sst>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0">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 fillId="0" borderId="0" applyNumberFormat="0" applyFill="0" applyBorder="0" applyAlignment="0" applyProtection="0">
      <alignment vertical="center"/>
    </xf>
    <xf numFmtId="0" fontId="2" fillId="0" borderId="0" applyNumberFormat="0" applyFill="0" applyBorder="0" applyAlignment="0" applyProtection="0">
      <alignment vertical="center"/>
    </xf>
    <xf numFmtId="0" fontId="0" fillId="2" borderId="1" applyNumberFormat="0" applyFont="0" applyAlignment="0" applyProtection="0">
      <alignment vertical="center"/>
    </xf>
    <xf numFmtId="0" fontId="3" fillId="0" borderId="0" applyNumberFormat="0" applyFill="0" applyBorder="0" applyAlignment="0" applyProtection="0">
      <alignment vertical="center"/>
    </xf>
    <xf numFmtId="0" fontId="4"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6" fillId="0" borderId="2" applyNumberFormat="0" applyFill="0" applyAlignment="0" applyProtection="0">
      <alignment vertical="center"/>
    </xf>
    <xf numFmtId="0" fontId="7" fillId="0" borderId="2" applyNumberFormat="0" applyFill="0" applyAlignment="0" applyProtection="0">
      <alignment vertical="center"/>
    </xf>
    <xf numFmtId="0" fontId="8" fillId="0" borderId="3" applyNumberFormat="0" applyFill="0" applyAlignment="0" applyProtection="0">
      <alignment vertical="center"/>
    </xf>
    <xf numFmtId="0" fontId="8" fillId="0" borderId="0" applyNumberFormat="0" applyFill="0" applyBorder="0" applyAlignment="0" applyProtection="0">
      <alignment vertical="center"/>
    </xf>
    <xf numFmtId="0" fontId="9" fillId="3" borderId="4" applyNumberFormat="0" applyAlignment="0" applyProtection="0">
      <alignment vertical="center"/>
    </xf>
    <xf numFmtId="0" fontId="10" fillId="4" borderId="5" applyNumberFormat="0" applyAlignment="0" applyProtection="0">
      <alignment vertical="center"/>
    </xf>
    <xf numFmtId="0" fontId="11" fillId="4" borderId="4" applyNumberFormat="0" applyAlignment="0" applyProtection="0">
      <alignment vertical="center"/>
    </xf>
    <xf numFmtId="0" fontId="12" fillId="5" borderId="6" applyNumberFormat="0" applyAlignment="0" applyProtection="0">
      <alignment vertical="center"/>
    </xf>
    <xf numFmtId="0" fontId="13" fillId="0" borderId="7" applyNumberFormat="0" applyFill="0" applyAlignment="0" applyProtection="0">
      <alignment vertical="center"/>
    </xf>
    <xf numFmtId="0" fontId="14" fillId="0" borderId="8" applyNumberFormat="0" applyFill="0" applyAlignment="0" applyProtection="0">
      <alignment vertical="center"/>
    </xf>
    <xf numFmtId="0" fontId="15" fillId="6" borderId="0" applyNumberFormat="0" applyBorder="0" applyAlignment="0" applyProtection="0">
      <alignment vertical="center"/>
    </xf>
    <xf numFmtId="0" fontId="16" fillId="7" borderId="0" applyNumberFormat="0" applyBorder="0" applyAlignment="0" applyProtection="0">
      <alignment vertical="center"/>
    </xf>
    <xf numFmtId="0" fontId="17" fillId="8" borderId="0" applyNumberFormat="0" applyBorder="0" applyAlignment="0" applyProtection="0">
      <alignment vertical="center"/>
    </xf>
    <xf numFmtId="0" fontId="18" fillId="9" borderId="0" applyNumberFormat="0" applyBorder="0" applyAlignment="0" applyProtection="0">
      <alignment vertical="center"/>
    </xf>
    <xf numFmtId="0" fontId="19" fillId="10" borderId="0" applyNumberFormat="0" applyBorder="0" applyAlignment="0" applyProtection="0">
      <alignment vertical="center"/>
    </xf>
    <xf numFmtId="0" fontId="19" fillId="11" borderId="0" applyNumberFormat="0" applyBorder="0" applyAlignment="0" applyProtection="0">
      <alignment vertical="center"/>
    </xf>
    <xf numFmtId="0" fontId="18" fillId="12" borderId="0" applyNumberFormat="0" applyBorder="0" applyAlignment="0" applyProtection="0">
      <alignment vertical="center"/>
    </xf>
    <xf numFmtId="0" fontId="18" fillId="13" borderId="0" applyNumberFormat="0" applyBorder="0" applyAlignment="0" applyProtection="0">
      <alignment vertical="center"/>
    </xf>
    <xf numFmtId="0" fontId="19" fillId="14" borderId="0" applyNumberFormat="0" applyBorder="0" applyAlignment="0" applyProtection="0">
      <alignment vertical="center"/>
    </xf>
    <xf numFmtId="0" fontId="19" fillId="15" borderId="0" applyNumberFormat="0" applyBorder="0" applyAlignment="0" applyProtection="0">
      <alignment vertical="center"/>
    </xf>
    <xf numFmtId="0" fontId="18" fillId="16" borderId="0" applyNumberFormat="0" applyBorder="0" applyAlignment="0" applyProtection="0">
      <alignment vertical="center"/>
    </xf>
    <xf numFmtId="0" fontId="18" fillId="17" borderId="0" applyNumberFormat="0" applyBorder="0" applyAlignment="0" applyProtection="0">
      <alignment vertical="center"/>
    </xf>
    <xf numFmtId="0" fontId="19" fillId="18" borderId="0" applyNumberFormat="0" applyBorder="0" applyAlignment="0" applyProtection="0">
      <alignment vertical="center"/>
    </xf>
    <xf numFmtId="0" fontId="19" fillId="19" borderId="0" applyNumberFormat="0" applyBorder="0" applyAlignment="0" applyProtection="0">
      <alignment vertical="center"/>
    </xf>
    <xf numFmtId="0" fontId="18" fillId="20" borderId="0" applyNumberFormat="0" applyBorder="0" applyAlignment="0" applyProtection="0">
      <alignment vertical="center"/>
    </xf>
    <xf numFmtId="0" fontId="18" fillId="21" borderId="0" applyNumberFormat="0" applyBorder="0" applyAlignment="0" applyProtection="0">
      <alignment vertical="center"/>
    </xf>
    <xf numFmtId="0" fontId="19" fillId="22" borderId="0" applyNumberFormat="0" applyBorder="0" applyAlignment="0" applyProtection="0">
      <alignment vertical="center"/>
    </xf>
    <xf numFmtId="0" fontId="19" fillId="23" borderId="0" applyNumberFormat="0" applyBorder="0" applyAlignment="0" applyProtection="0">
      <alignment vertical="center"/>
    </xf>
    <xf numFmtId="0" fontId="18" fillId="24" borderId="0" applyNumberFormat="0" applyBorder="0" applyAlignment="0" applyProtection="0">
      <alignment vertical="center"/>
    </xf>
    <xf numFmtId="0" fontId="18" fillId="25" borderId="0" applyNumberFormat="0" applyBorder="0" applyAlignment="0" applyProtection="0">
      <alignment vertical="center"/>
    </xf>
    <xf numFmtId="0" fontId="19" fillId="26" borderId="0" applyNumberFormat="0" applyBorder="0" applyAlignment="0" applyProtection="0">
      <alignment vertical="center"/>
    </xf>
    <xf numFmtId="0" fontId="19" fillId="27" borderId="0" applyNumberFormat="0" applyBorder="0" applyAlignment="0" applyProtection="0">
      <alignment vertical="center"/>
    </xf>
    <xf numFmtId="0" fontId="18" fillId="28" borderId="0" applyNumberFormat="0" applyBorder="0" applyAlignment="0" applyProtection="0">
      <alignment vertical="center"/>
    </xf>
    <xf numFmtId="0" fontId="18" fillId="29" borderId="0" applyNumberFormat="0" applyBorder="0" applyAlignment="0" applyProtection="0">
      <alignment vertical="center"/>
    </xf>
    <xf numFmtId="0" fontId="19" fillId="30" borderId="0" applyNumberFormat="0" applyBorder="0" applyAlignment="0" applyProtection="0">
      <alignment vertical="center"/>
    </xf>
    <xf numFmtId="0" fontId="19" fillId="31" borderId="0" applyNumberFormat="0" applyBorder="0" applyAlignment="0" applyProtection="0">
      <alignment vertical="center"/>
    </xf>
    <xf numFmtId="0" fontId="18" fillId="32" borderId="0" applyNumberFormat="0" applyBorder="0" applyAlignment="0" applyProtection="0">
      <alignment vertical="center"/>
    </xf>
  </cellStyleXfs>
  <cellXfs count="3">
    <xf numFmtId="0" fontId="0" fillId="0" borderId="0" xfId="0">
      <alignment vertical="center"/>
    </xf>
    <xf numFmtId="0" fontId="0" fillId="0" borderId="0" xfId="0" applyAlignment="1">
      <alignment horizontal="center" vertical="center"/>
    </xf>
    <xf numFmtId="0" fontId="0" fillId="0" borderId="0" xfId="0" applyAlignment="1">
      <alignment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cellimages.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 Type="http://schemas.openxmlformats.org/officeDocument/2006/relationships/image" Target="media/image3.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_rels/workbook.xml.rels><?xml version="1.0" encoding="UTF-8" standalone="yes"?>
<Relationships xmlns="http://schemas.openxmlformats.org/package/2006/relationships"><Relationship Id="rId7" Type="http://schemas.openxmlformats.org/officeDocument/2006/relationships/styles" Target="styles.xml"/><Relationship Id="rId6" Type="http://www.wps.cn/officeDocument/2020/cellImage" Target="cellimag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29"/>
  <sheetViews>
    <sheetView tabSelected="1" zoomScale="85" zoomScaleNormal="85" workbookViewId="0">
      <selection activeCell="F2" sqref="F2"/>
    </sheetView>
  </sheetViews>
  <sheetFormatPr defaultColWidth="9" defaultRowHeight="14.4" outlineLevelCol="5"/>
  <cols>
    <col min="1" max="1" width="10.7777777777778" customWidth="1"/>
    <col min="2" max="2" width="11.8888888888889" customWidth="1"/>
    <col min="3" max="3" width="31.8981481481481" customWidth="1"/>
    <col min="4" max="4" width="7.66666666666667" customWidth="1"/>
    <col min="5" max="5" width="14.7777777777778" customWidth="1"/>
    <col min="6" max="6" width="61.4444444444444" customWidth="1"/>
  </cols>
  <sheetData>
    <row r="1" spans="1:6">
      <c r="A1" s="1" t="s">
        <v>0</v>
      </c>
      <c r="B1" s="1" t="s">
        <v>1</v>
      </c>
      <c r="C1" s="1" t="s">
        <v>2</v>
      </c>
      <c r="D1" s="1" t="s">
        <v>3</v>
      </c>
      <c r="E1" s="2" t="s">
        <v>4</v>
      </c>
      <c r="F1" t="s">
        <v>5</v>
      </c>
    </row>
    <row r="2" ht="388.8" spans="1:6">
      <c r="A2">
        <v>55</v>
      </c>
      <c r="B2" t="s">
        <v>6</v>
      </c>
      <c r="C2" t="str">
        <f>_xlfn.DISPIMG("ID_540F9723C4CE4CCCB85E407F670092FB",1)</f>
        <v>=DISPIMG("ID_540F9723C4CE4CCCB85E407F670092FB",1)</v>
      </c>
      <c r="D2" t="s">
        <v>7</v>
      </c>
      <c r="E2" s="2" t="s">
        <v>8</v>
      </c>
      <c r="F2" t="s">
        <v>9</v>
      </c>
    </row>
    <row r="3" ht="288" spans="1:6">
      <c r="A3">
        <v>51</v>
      </c>
      <c r="B3" t="s">
        <v>10</v>
      </c>
      <c r="C3" t="str">
        <f>_xlfn.DISPIMG("ID_64AC917043F94ACB98A590ED037B86F5",1)</f>
        <v>=DISPIMG("ID_64AC917043F94ACB98A590ED037B86F5",1)</v>
      </c>
      <c r="D3" t="s">
        <v>11</v>
      </c>
      <c r="E3" s="2" t="s">
        <v>12</v>
      </c>
      <c r="F3" t="s">
        <v>13</v>
      </c>
    </row>
    <row r="4" ht="409.5" spans="1:6">
      <c r="A4">
        <v>41</v>
      </c>
      <c r="B4" t="s">
        <v>14</v>
      </c>
      <c r="C4" t="str">
        <f>_xlfn.DISPIMG("ID_CEB7CCA28C4B40A2B32903DEF86EC7BB",1)</f>
        <v>=DISPIMG("ID_CEB7CCA28C4B40A2B32903DEF86EC7BB",1)</v>
      </c>
      <c r="D4" t="s">
        <v>7</v>
      </c>
      <c r="E4" s="2" t="s">
        <v>15</v>
      </c>
      <c r="F4" t="s">
        <v>16</v>
      </c>
    </row>
    <row r="5" ht="409.5" spans="1:6">
      <c r="A5">
        <v>75</v>
      </c>
      <c r="B5" t="s">
        <v>17</v>
      </c>
      <c r="C5" t="str">
        <f>_xlfn.DISPIMG("ID_13BB89BAF8C2499AA1DC6041DA1B9EE2",1)</f>
        <v>=DISPIMG("ID_13BB89BAF8C2499AA1DC6041DA1B9EE2",1)</v>
      </c>
      <c r="D5" t="s">
        <v>11</v>
      </c>
      <c r="E5" s="2" t="s">
        <v>18</v>
      </c>
      <c r="F5" t="s">
        <v>19</v>
      </c>
    </row>
    <row r="6" ht="409.5" spans="1:6">
      <c r="A6">
        <v>40</v>
      </c>
      <c r="B6" t="s">
        <v>20</v>
      </c>
      <c r="C6" t="str">
        <f>_xlfn.DISPIMG("ID_19ED59A33BD24C17904274CC17ED6959",1)</f>
        <v>=DISPIMG("ID_19ED59A33BD24C17904274CC17ED6959",1)</v>
      </c>
      <c r="D6" t="s">
        <v>21</v>
      </c>
      <c r="E6" s="2" t="s">
        <v>22</v>
      </c>
      <c r="F6" t="s">
        <v>23</v>
      </c>
    </row>
    <row r="7" ht="409.5" spans="1:6">
      <c r="A7">
        <v>40</v>
      </c>
      <c r="B7" t="s">
        <v>24</v>
      </c>
      <c r="C7" t="str">
        <f>_xlfn.DISPIMG("ID_55F9F587405B435695ED8554FD690A06",1)</f>
        <v>=DISPIMG("ID_55F9F587405B435695ED8554FD690A06",1)</v>
      </c>
      <c r="D7" t="s">
        <v>7</v>
      </c>
      <c r="E7" s="2" t="s">
        <v>25</v>
      </c>
      <c r="F7" t="s">
        <v>26</v>
      </c>
    </row>
    <row r="8" ht="259.2" spans="1:6">
      <c r="A8">
        <v>77</v>
      </c>
      <c r="B8" t="s">
        <v>27</v>
      </c>
      <c r="C8" t="str">
        <f>_xlfn.DISPIMG("ID_B7847441634744BD871679A9D0242097",1)</f>
        <v>=DISPIMG("ID_B7847441634744BD871679A9D0242097",1)</v>
      </c>
      <c r="D8" t="s">
        <v>28</v>
      </c>
      <c r="E8" s="2" t="s">
        <v>29</v>
      </c>
      <c r="F8" t="s">
        <v>30</v>
      </c>
    </row>
    <row r="9" ht="409.5" spans="1:6">
      <c r="A9">
        <v>93</v>
      </c>
      <c r="B9" t="s">
        <v>31</v>
      </c>
      <c r="C9" t="str">
        <f>_xlfn.DISPIMG("ID_7B5F6A258E7E49529665728B383F44C3",1)</f>
        <v>=DISPIMG("ID_7B5F6A258E7E49529665728B383F44C3",1)</v>
      </c>
      <c r="D9" t="s">
        <v>28</v>
      </c>
      <c r="E9" s="2" t="s">
        <v>32</v>
      </c>
      <c r="F9" t="s">
        <v>33</v>
      </c>
    </row>
    <row r="10" ht="409.5" spans="1:6">
      <c r="A10">
        <v>48</v>
      </c>
      <c r="B10" t="s">
        <v>34</v>
      </c>
      <c r="C10" t="str">
        <f>_xlfn.DISPIMG("ID_2F6511C5FA0D46BE9F95FB32BB7DA96E",1)</f>
        <v>=DISPIMG("ID_2F6511C5FA0D46BE9F95FB32BB7DA96E",1)</v>
      </c>
      <c r="D10" t="s">
        <v>11</v>
      </c>
      <c r="E10" s="2" t="s">
        <v>35</v>
      </c>
      <c r="F10" t="s">
        <v>36</v>
      </c>
    </row>
    <row r="11" ht="26" spans="2:6">
      <c r="B11" t="s">
        <v>37</v>
      </c>
      <c r="C11" t="str">
        <f>_xlfn.DISPIMG("ID_7A808BEEC6554C1FA5DE4F6FCE99EE65",1)</f>
        <v>=DISPIMG("ID_7A808BEEC6554C1FA5DE4F6FCE99EE65",1)</v>
      </c>
      <c r="D11" t="s">
        <v>7</v>
      </c>
      <c r="E11" s="2"/>
      <c r="F11" t="s">
        <v>38</v>
      </c>
    </row>
    <row r="12" ht="409.5" spans="1:6">
      <c r="A12">
        <v>55</v>
      </c>
      <c r="B12" t="s">
        <v>39</v>
      </c>
      <c r="C12" t="str">
        <f>_xlfn.DISPIMG("ID_031097296F064A0999CB1A9D8D38EA56",1)</f>
        <v>=DISPIMG("ID_031097296F064A0999CB1A9D8D38EA56",1)</v>
      </c>
      <c r="D12" t="s">
        <v>11</v>
      </c>
      <c r="E12" s="2" t="s">
        <v>40</v>
      </c>
      <c r="F12" t="s">
        <v>41</v>
      </c>
    </row>
    <row r="13" ht="409.5" spans="1:6">
      <c r="A13">
        <v>72</v>
      </c>
      <c r="B13" t="s">
        <v>42</v>
      </c>
      <c r="C13" t="str">
        <f>_xlfn.DISPIMG("ID_AABBE9A090CD437FB279270BA988A5C9",1)</f>
        <v>=DISPIMG("ID_AABBE9A090CD437FB279270BA988A5C9",1)</v>
      </c>
      <c r="D13" t="s">
        <v>28</v>
      </c>
      <c r="E13" s="2" t="s">
        <v>43</v>
      </c>
      <c r="F13" t="s">
        <v>44</v>
      </c>
    </row>
    <row r="14" ht="409.5" spans="1:6">
      <c r="A14">
        <v>50</v>
      </c>
      <c r="B14" t="s">
        <v>45</v>
      </c>
      <c r="C14" t="str">
        <f>_xlfn.DISPIMG("ID_DD1FEFF66C974DAEAA49F3CD21E39E51",1)</f>
        <v>=DISPIMG("ID_DD1FEFF66C974DAEAA49F3CD21E39E51",1)</v>
      </c>
      <c r="D14" t="s">
        <v>11</v>
      </c>
      <c r="E14" s="2" t="s">
        <v>46</v>
      </c>
      <c r="F14" t="s">
        <v>47</v>
      </c>
    </row>
    <row r="15" ht="302.4" spans="1:6">
      <c r="A15">
        <v>77</v>
      </c>
      <c r="B15" t="s">
        <v>48</v>
      </c>
      <c r="C15" t="str">
        <f>_xlfn.DISPIMG("ID_5E61F0E5463E404D8E9619742C363662",1)</f>
        <v>=DISPIMG("ID_5E61F0E5463E404D8E9619742C363662",1)</v>
      </c>
      <c r="D15" t="s">
        <v>11</v>
      </c>
      <c r="E15" s="2" t="s">
        <v>49</v>
      </c>
      <c r="F15" t="s">
        <v>50</v>
      </c>
    </row>
    <row r="16" ht="409.5" spans="1:6">
      <c r="A16">
        <v>46</v>
      </c>
      <c r="B16" t="s">
        <v>51</v>
      </c>
      <c r="C16" t="str">
        <f>_xlfn.DISPIMG("ID_4078DBDA520641FAAF52D3617265556A",1)</f>
        <v>=DISPIMG("ID_4078DBDA520641FAAF52D3617265556A",1)</v>
      </c>
      <c r="D16" t="s">
        <v>28</v>
      </c>
      <c r="E16" s="2" t="s">
        <v>52</v>
      </c>
      <c r="F16" t="s">
        <v>53</v>
      </c>
    </row>
    <row r="17" ht="288" spans="1:6">
      <c r="A17">
        <v>78</v>
      </c>
      <c r="B17" t="s">
        <v>54</v>
      </c>
      <c r="C17" t="str">
        <f>_xlfn.DISPIMG("ID_DEA3947DDEC040E2BBFFD88BA61D55F4",1)</f>
        <v>=DISPIMG("ID_DEA3947DDEC040E2BBFFD88BA61D55F4",1)</v>
      </c>
      <c r="D17" t="s">
        <v>21</v>
      </c>
      <c r="E17" s="2" t="s">
        <v>55</v>
      </c>
      <c r="F17" t="s">
        <v>56</v>
      </c>
    </row>
    <row r="18" ht="302.4" spans="1:6">
      <c r="A18">
        <v>48</v>
      </c>
      <c r="B18" t="s">
        <v>57</v>
      </c>
      <c r="C18" t="str">
        <f>_xlfn.DISPIMG("ID_607ADC3DCF204F0590FD161BF6F629B2",1)</f>
        <v>=DISPIMG("ID_607ADC3DCF204F0590FD161BF6F629B2",1)</v>
      </c>
      <c r="D18" t="s">
        <v>7</v>
      </c>
      <c r="E18" s="2" t="s">
        <v>58</v>
      </c>
      <c r="F18" t="s">
        <v>59</v>
      </c>
    </row>
    <row r="19" ht="17.8" spans="2:6">
      <c r="B19" t="s">
        <v>60</v>
      </c>
      <c r="C19" t="str">
        <f>_xlfn.DISPIMG("ID_EE655B488DAE45CDBB1D4616BD5605F5",1)</f>
        <v>=DISPIMG("ID_EE655B488DAE45CDBB1D4616BD5605F5",1)</v>
      </c>
      <c r="D19" t="s">
        <v>28</v>
      </c>
      <c r="E19" s="2"/>
      <c r="F19" t="s">
        <v>61</v>
      </c>
    </row>
    <row r="20" ht="288" spans="1:6">
      <c r="A20">
        <v>32</v>
      </c>
      <c r="B20" t="s">
        <v>62</v>
      </c>
      <c r="C20" t="str">
        <f>_xlfn.DISPIMG("ID_B2BDF66415934ED5812CD042A294558F",1)</f>
        <v>=DISPIMG("ID_B2BDF66415934ED5812CD042A294558F",1)</v>
      </c>
      <c r="D20" t="s">
        <v>7</v>
      </c>
      <c r="E20" s="2" t="s">
        <v>63</v>
      </c>
      <c r="F20" t="s">
        <v>64</v>
      </c>
    </row>
    <row r="21" ht="409.5" spans="1:6">
      <c r="A21">
        <v>54</v>
      </c>
      <c r="B21" t="s">
        <v>65</v>
      </c>
      <c r="C21" t="str">
        <f>_xlfn.DISPIMG("ID_EC9BDC372B644EB3B13793AA0300E060",1)</f>
        <v>=DISPIMG("ID_EC9BDC372B644EB3B13793AA0300E060",1)</v>
      </c>
      <c r="D21" t="s">
        <v>28</v>
      </c>
      <c r="E21" s="2" t="s">
        <v>66</v>
      </c>
      <c r="F21" t="s">
        <v>67</v>
      </c>
    </row>
    <row r="22" ht="316.8" spans="1:6">
      <c r="A22">
        <v>52</v>
      </c>
      <c r="B22" t="s">
        <v>68</v>
      </c>
      <c r="C22" t="str">
        <f>_xlfn.DISPIMG("ID_BE432D06CDCB4469B710D580B2E11D74",1)</f>
        <v>=DISPIMG("ID_BE432D06CDCB4469B710D580B2E11D74",1)</v>
      </c>
      <c r="D22" t="s">
        <v>28</v>
      </c>
      <c r="E22" s="2" t="s">
        <v>69</v>
      </c>
      <c r="F22" t="s">
        <v>70</v>
      </c>
    </row>
    <row r="23" ht="216" spans="1:6">
      <c r="A23">
        <v>59</v>
      </c>
      <c r="B23" t="s">
        <v>71</v>
      </c>
      <c r="C23" t="str">
        <f>_xlfn.DISPIMG("ID_6DC44015C7C14DB7B9922C6FB7F04975",1)</f>
        <v>=DISPIMG("ID_6DC44015C7C14DB7B9922C6FB7F04975",1)</v>
      </c>
      <c r="D23" t="s">
        <v>7</v>
      </c>
      <c r="E23" s="2" t="s">
        <v>72</v>
      </c>
      <c r="F23" t="s">
        <v>73</v>
      </c>
    </row>
    <row r="24" ht="345.6" spans="1:6">
      <c r="A24">
        <v>77</v>
      </c>
      <c r="B24" t="s">
        <v>74</v>
      </c>
      <c r="C24" t="str">
        <f>_xlfn.DISPIMG("ID_E5A64F4436E64D1885AFC296A84B65C6",1)</f>
        <v>=DISPIMG("ID_E5A64F4436E64D1885AFC296A84B65C6",1)</v>
      </c>
      <c r="D24" t="s">
        <v>21</v>
      </c>
      <c r="E24" s="2" t="s">
        <v>75</v>
      </c>
      <c r="F24" t="s">
        <v>76</v>
      </c>
    </row>
    <row r="25" ht="409.5" spans="1:6">
      <c r="A25">
        <v>56</v>
      </c>
      <c r="B25" t="s">
        <v>77</v>
      </c>
      <c r="C25" t="str">
        <f>_xlfn.DISPIMG("ID_F2693064F9604AAC85ADDC8E992B00AC",1)</f>
        <v>=DISPIMG("ID_F2693064F9604AAC85ADDC8E992B00AC",1)</v>
      </c>
      <c r="D25" t="s">
        <v>21</v>
      </c>
      <c r="E25" s="2" t="s">
        <v>78</v>
      </c>
      <c r="F25" t="s">
        <v>79</v>
      </c>
    </row>
    <row r="26" ht="273.6" spans="1:6">
      <c r="A26">
        <v>62</v>
      </c>
      <c r="B26" t="s">
        <v>80</v>
      </c>
      <c r="C26" t="str">
        <f>_xlfn.DISPIMG("ID_66213009A4814212BEBEFAEB9DD3825B",1)</f>
        <v>=DISPIMG("ID_66213009A4814212BEBEFAEB9DD3825B",1)</v>
      </c>
      <c r="D26" t="s">
        <v>11</v>
      </c>
      <c r="E26" s="2" t="s">
        <v>81</v>
      </c>
      <c r="F26" t="s">
        <v>82</v>
      </c>
    </row>
    <row r="27" ht="331.2" spans="1:6">
      <c r="A27">
        <v>79</v>
      </c>
      <c r="B27" t="s">
        <v>83</v>
      </c>
      <c r="C27" t="str">
        <f>_xlfn.DISPIMG("ID_FD8A91CD0FEF40A6847603753ED5BEE0",1)</f>
        <v>=DISPIMG("ID_FD8A91CD0FEF40A6847603753ED5BEE0",1)</v>
      </c>
      <c r="D27" t="s">
        <v>7</v>
      </c>
      <c r="E27" s="2" t="s">
        <v>84</v>
      </c>
      <c r="F27" t="s">
        <v>85</v>
      </c>
    </row>
    <row r="28" ht="187.2" spans="1:6">
      <c r="A28">
        <v>67</v>
      </c>
      <c r="B28" t="s">
        <v>86</v>
      </c>
      <c r="C28" t="str">
        <f>_xlfn.DISPIMG("ID_92CDA84AC69C4461BD9C89E54D60EC9C",1)</f>
        <v>=DISPIMG("ID_92CDA84AC69C4461BD9C89E54D60EC9C",1)</v>
      </c>
      <c r="D28" t="s">
        <v>28</v>
      </c>
      <c r="E28" s="2" t="s">
        <v>87</v>
      </c>
      <c r="F28" t="s">
        <v>88</v>
      </c>
    </row>
    <row r="29" spans="5:5">
      <c r="E29" s="2"/>
    </row>
  </sheetData>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2023-05-12T11:15:00Z</dcterms:created>
  <dcterms:modified xsi:type="dcterms:W3CDTF">2025-05-28T06:22:46Z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2052-12.1.0.20305</vt:lpwstr>
  </property>
  <property fmtid="{D5CDD505-2E9C-101B-9397-08002B2CF9AE}" pid="3" name="ICV">
    <vt:lpwstr>E06E4D8C64E542B782A62418B24616A2_12</vt:lpwstr>
  </property>
</Properties>
</file>