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509" name="ID_5A53CD1D4E284BE9BDD75122B4BF5A41" descr="图片 26"/>
        <xdr:cNvPicPr/>
      </xdr:nvPicPr>
      <xdr:blipFill>
        <a:blip r:embed="rId1"/>
        <a:stretch>
          <a:fillRect/>
        </a:stretch>
      </xdr:blipFill>
      <xdr:spPr>
        <a:xfrm>
          <a:off x="0" y="0"/>
          <a:ext cx="7915275" cy="3543300"/>
        </a:xfrm>
        <a:prstGeom prst="rect">
          <a:avLst/>
        </a:prstGeom>
      </xdr:spPr>
    </xdr:pic>
  </etc:cellImage>
  <etc:cellImage>
    <xdr:pic>
      <xdr:nvPicPr>
        <xdr:cNvPr id="1486" name="ID_A14659C12EEB4C9BA9917020C8701DE0" descr="图片 3"/>
        <xdr:cNvPicPr/>
      </xdr:nvPicPr>
      <xdr:blipFill>
        <a:blip r:embed="rId2"/>
        <a:stretch>
          <a:fillRect/>
        </a:stretch>
      </xdr:blipFill>
      <xdr:spPr>
        <a:xfrm>
          <a:off x="0" y="0"/>
          <a:ext cx="6096000" cy="2819400"/>
        </a:xfrm>
        <a:prstGeom prst="rect">
          <a:avLst/>
        </a:prstGeom>
      </xdr:spPr>
    </xdr:pic>
  </etc:cellImage>
  <etc:cellImage>
    <xdr:pic>
      <xdr:nvPicPr>
        <xdr:cNvPr id="1485" name="ID_A6296CDE8E434B1288B235206A9BBC37" descr="图片 2"/>
        <xdr:cNvPicPr/>
      </xdr:nvPicPr>
      <xdr:blipFill>
        <a:blip r:embed="rId3"/>
        <a:stretch>
          <a:fillRect/>
        </a:stretch>
      </xdr:blipFill>
      <xdr:spPr>
        <a:xfrm>
          <a:off x="0" y="0"/>
          <a:ext cx="5715000" cy="2647950"/>
        </a:xfrm>
        <a:prstGeom prst="rect">
          <a:avLst/>
        </a:prstGeom>
      </xdr:spPr>
    </xdr:pic>
  </etc:cellImage>
  <etc:cellImage>
    <xdr:pic>
      <xdr:nvPicPr>
        <xdr:cNvPr id="1484" name="ID_37B0EF9C146443D6A0417A222CCF3E3D" descr="图片 1"/>
        <xdr:cNvPicPr/>
      </xdr:nvPicPr>
      <xdr:blipFill>
        <a:blip r:embed="rId4"/>
        <a:stretch>
          <a:fillRect/>
        </a:stretch>
      </xdr:blipFill>
      <xdr:spPr>
        <a:xfrm>
          <a:off x="0" y="0"/>
          <a:ext cx="7410450" cy="3714750"/>
        </a:xfrm>
        <a:prstGeom prst="rect">
          <a:avLst/>
        </a:prstGeom>
      </xdr:spPr>
    </xdr:pic>
  </etc:cellImage>
  <etc:cellImage>
    <xdr:pic>
      <xdr:nvPicPr>
        <xdr:cNvPr id="1489" name="ID_FFC53B1CB5304EF69AFBCB2972CE6253" descr="图片 6"/>
        <xdr:cNvPicPr/>
      </xdr:nvPicPr>
      <xdr:blipFill>
        <a:blip r:embed="rId5"/>
        <a:stretch>
          <a:fillRect/>
        </a:stretch>
      </xdr:blipFill>
      <xdr:spPr>
        <a:xfrm>
          <a:off x="0" y="0"/>
          <a:ext cx="5715000" cy="2628900"/>
        </a:xfrm>
        <a:prstGeom prst="rect">
          <a:avLst/>
        </a:prstGeom>
      </xdr:spPr>
    </xdr:pic>
  </etc:cellImage>
  <etc:cellImage>
    <xdr:pic>
      <xdr:nvPicPr>
        <xdr:cNvPr id="1511" name="ID_AF2CFE582FAD42F6BC419891D6FF8406" descr="图片 28"/>
        <xdr:cNvPicPr/>
      </xdr:nvPicPr>
      <xdr:blipFill>
        <a:blip r:embed="rId6"/>
        <a:stretch>
          <a:fillRect/>
        </a:stretch>
      </xdr:blipFill>
      <xdr:spPr>
        <a:xfrm>
          <a:off x="0" y="0"/>
          <a:ext cx="6591300" cy="2857500"/>
        </a:xfrm>
        <a:prstGeom prst="rect">
          <a:avLst/>
        </a:prstGeom>
      </xdr:spPr>
    </xdr:pic>
  </etc:cellImage>
  <etc:cellImage>
    <xdr:pic>
      <xdr:nvPicPr>
        <xdr:cNvPr id="1488" name="ID_6B507AB4AA3F425297F24777FCFEFF82" descr="图片 5"/>
        <xdr:cNvPicPr/>
      </xdr:nvPicPr>
      <xdr:blipFill>
        <a:blip r:embed="rId7"/>
        <a:stretch>
          <a:fillRect/>
        </a:stretch>
      </xdr:blipFill>
      <xdr:spPr>
        <a:xfrm>
          <a:off x="0" y="0"/>
          <a:ext cx="5600700" cy="2676525"/>
        </a:xfrm>
        <a:prstGeom prst="rect">
          <a:avLst/>
        </a:prstGeom>
      </xdr:spPr>
    </xdr:pic>
  </etc:cellImage>
  <etc:cellImage>
    <xdr:pic>
      <xdr:nvPicPr>
        <xdr:cNvPr id="1512" name="ID_524194A9F72D43618651E2C1EB9CF23E" descr="图片 29"/>
        <xdr:cNvPicPr/>
      </xdr:nvPicPr>
      <xdr:blipFill>
        <a:blip r:embed="rId8"/>
        <a:stretch>
          <a:fillRect/>
        </a:stretch>
      </xdr:blipFill>
      <xdr:spPr>
        <a:xfrm>
          <a:off x="0" y="0"/>
          <a:ext cx="7334250" cy="3533775"/>
        </a:xfrm>
        <a:prstGeom prst="rect">
          <a:avLst/>
        </a:prstGeom>
      </xdr:spPr>
    </xdr:pic>
  </etc:cellImage>
  <etc:cellImage>
    <xdr:pic>
      <xdr:nvPicPr>
        <xdr:cNvPr id="1487" name="ID_CA8BC289E07F4E7D8E38D3C022B8F721" descr="图片 4"/>
        <xdr:cNvPicPr/>
      </xdr:nvPicPr>
      <xdr:blipFill>
        <a:blip r:embed="rId9"/>
        <a:stretch>
          <a:fillRect/>
        </a:stretch>
      </xdr:blipFill>
      <xdr:spPr>
        <a:xfrm>
          <a:off x="0" y="0"/>
          <a:ext cx="7381875" cy="3867150"/>
        </a:xfrm>
        <a:prstGeom prst="rect">
          <a:avLst/>
        </a:prstGeom>
      </xdr:spPr>
    </xdr:pic>
  </etc:cellImage>
  <etc:cellImage>
    <xdr:pic>
      <xdr:nvPicPr>
        <xdr:cNvPr id="1491" name="ID_EF89BFB6E9B44746850A8D43B1AD9F92" descr="图片 8"/>
        <xdr:cNvPicPr/>
      </xdr:nvPicPr>
      <xdr:blipFill>
        <a:blip r:embed="rId10"/>
        <a:stretch>
          <a:fillRect/>
        </a:stretch>
      </xdr:blipFill>
      <xdr:spPr>
        <a:xfrm>
          <a:off x="0" y="0"/>
          <a:ext cx="5667375" cy="2619375"/>
        </a:xfrm>
        <a:prstGeom prst="rect">
          <a:avLst/>
        </a:prstGeom>
      </xdr:spPr>
    </xdr:pic>
  </etc:cellImage>
  <etc:cellImage>
    <xdr:pic>
      <xdr:nvPicPr>
        <xdr:cNvPr id="1513" name="ID_9630EAC344794E94A6C33B3B1B6563FE" descr="图片 30"/>
        <xdr:cNvPicPr/>
      </xdr:nvPicPr>
      <xdr:blipFill>
        <a:blip r:embed="rId11"/>
        <a:stretch>
          <a:fillRect/>
        </a:stretch>
      </xdr:blipFill>
      <xdr:spPr>
        <a:xfrm>
          <a:off x="0" y="0"/>
          <a:ext cx="7134225" cy="3409950"/>
        </a:xfrm>
        <a:prstGeom prst="rect">
          <a:avLst/>
        </a:prstGeom>
      </xdr:spPr>
    </xdr:pic>
  </etc:cellImage>
  <etc:cellImage>
    <xdr:pic>
      <xdr:nvPicPr>
        <xdr:cNvPr id="1490" name="ID_0193BDBF06CE45D5A94FB9E64C9894AE" descr="图片 7"/>
        <xdr:cNvPicPr/>
      </xdr:nvPicPr>
      <xdr:blipFill>
        <a:blip r:embed="rId12"/>
        <a:stretch>
          <a:fillRect/>
        </a:stretch>
      </xdr:blipFill>
      <xdr:spPr>
        <a:xfrm>
          <a:off x="0" y="0"/>
          <a:ext cx="5743575" cy="2705100"/>
        </a:xfrm>
        <a:prstGeom prst="rect">
          <a:avLst/>
        </a:prstGeom>
      </xdr:spPr>
    </xdr:pic>
  </etc:cellImage>
  <etc:cellImage>
    <xdr:pic>
      <xdr:nvPicPr>
        <xdr:cNvPr id="1515" name="ID_CF2210CF10BB4384819593CEBD90A330" descr="图片 32"/>
        <xdr:cNvPicPr/>
      </xdr:nvPicPr>
      <xdr:blipFill>
        <a:blip r:embed="rId13"/>
        <a:stretch>
          <a:fillRect/>
        </a:stretch>
      </xdr:blipFill>
      <xdr:spPr>
        <a:xfrm>
          <a:off x="0" y="0"/>
          <a:ext cx="6705600" cy="3048000"/>
        </a:xfrm>
        <a:prstGeom prst="rect">
          <a:avLst/>
        </a:prstGeom>
      </xdr:spPr>
    </xdr:pic>
  </etc:cellImage>
  <etc:cellImage>
    <xdr:pic>
      <xdr:nvPicPr>
        <xdr:cNvPr id="1492" name="ID_A652AD0C5FCA4E89B098422DF33B8493" descr="图片 9"/>
        <xdr:cNvPicPr/>
      </xdr:nvPicPr>
      <xdr:blipFill>
        <a:blip r:embed="rId14"/>
        <a:stretch>
          <a:fillRect/>
        </a:stretch>
      </xdr:blipFill>
      <xdr:spPr>
        <a:xfrm>
          <a:off x="0" y="0"/>
          <a:ext cx="7239000" cy="3657600"/>
        </a:xfrm>
        <a:prstGeom prst="rect">
          <a:avLst/>
        </a:prstGeom>
      </xdr:spPr>
    </xdr:pic>
  </etc:cellImage>
  <etc:cellImage>
    <xdr:pic>
      <xdr:nvPicPr>
        <xdr:cNvPr id="1493" name="ID_95E88BC2633A478BA597BE0FB9B3C4E4" descr="图片 10"/>
        <xdr:cNvPicPr/>
      </xdr:nvPicPr>
      <xdr:blipFill>
        <a:blip r:embed="rId15"/>
        <a:stretch>
          <a:fillRect/>
        </a:stretch>
      </xdr:blipFill>
      <xdr:spPr>
        <a:xfrm>
          <a:off x="0" y="0"/>
          <a:ext cx="6515100" cy="3019425"/>
        </a:xfrm>
        <a:prstGeom prst="rect">
          <a:avLst/>
        </a:prstGeom>
      </xdr:spPr>
    </xdr:pic>
  </etc:cellImage>
  <etc:cellImage>
    <xdr:pic>
      <xdr:nvPicPr>
        <xdr:cNvPr id="1494" name="ID_C00DA1E379054391AA86AF4AB4A97307" descr="图片 11"/>
        <xdr:cNvPicPr/>
      </xdr:nvPicPr>
      <xdr:blipFill>
        <a:blip r:embed="rId16"/>
        <a:stretch>
          <a:fillRect/>
        </a:stretch>
      </xdr:blipFill>
      <xdr:spPr>
        <a:xfrm>
          <a:off x="0" y="0"/>
          <a:ext cx="6753225" cy="3705225"/>
        </a:xfrm>
        <a:prstGeom prst="rect">
          <a:avLst/>
        </a:prstGeom>
      </xdr:spPr>
    </xdr:pic>
  </etc:cellImage>
  <etc:cellImage>
    <xdr:pic>
      <xdr:nvPicPr>
        <xdr:cNvPr id="1495" name="ID_017F0B01CE5242F5B6E1B44BE03BF5F2" descr="图片 12"/>
        <xdr:cNvPicPr/>
      </xdr:nvPicPr>
      <xdr:blipFill>
        <a:blip r:embed="rId17"/>
        <a:stretch>
          <a:fillRect/>
        </a:stretch>
      </xdr:blipFill>
      <xdr:spPr>
        <a:xfrm>
          <a:off x="0" y="0"/>
          <a:ext cx="6429375" cy="2743200"/>
        </a:xfrm>
        <a:prstGeom prst="rect">
          <a:avLst/>
        </a:prstGeom>
      </xdr:spPr>
    </xdr:pic>
  </etc:cellImage>
  <etc:cellImage>
    <xdr:pic>
      <xdr:nvPicPr>
        <xdr:cNvPr id="1496" name="ID_6A10FB7E897142839E4629D003E77290" descr="图片 13"/>
        <xdr:cNvPicPr/>
      </xdr:nvPicPr>
      <xdr:blipFill>
        <a:blip r:embed="rId18"/>
        <a:stretch>
          <a:fillRect/>
        </a:stretch>
      </xdr:blipFill>
      <xdr:spPr>
        <a:xfrm>
          <a:off x="0" y="0"/>
          <a:ext cx="6324600" cy="3200400"/>
        </a:xfrm>
        <a:prstGeom prst="rect">
          <a:avLst/>
        </a:prstGeom>
      </xdr:spPr>
    </xdr:pic>
  </etc:cellImage>
  <etc:cellImage>
    <xdr:pic>
      <xdr:nvPicPr>
        <xdr:cNvPr id="1497" name="ID_F644EF1269D041C5942D4898D4855D84" descr="图片 14"/>
        <xdr:cNvPicPr/>
      </xdr:nvPicPr>
      <xdr:blipFill>
        <a:blip r:embed="rId19"/>
        <a:stretch>
          <a:fillRect/>
        </a:stretch>
      </xdr:blipFill>
      <xdr:spPr>
        <a:xfrm>
          <a:off x="0" y="0"/>
          <a:ext cx="7162800" cy="3467100"/>
        </a:xfrm>
        <a:prstGeom prst="rect">
          <a:avLst/>
        </a:prstGeom>
      </xdr:spPr>
    </xdr:pic>
  </etc:cellImage>
  <etc:cellImage>
    <xdr:pic>
      <xdr:nvPicPr>
        <xdr:cNvPr id="1498" name="ID_00E05CE9FC0B451289600A93EC733C28" descr="图片 15"/>
        <xdr:cNvPicPr/>
      </xdr:nvPicPr>
      <xdr:blipFill>
        <a:blip r:embed="rId20"/>
        <a:stretch>
          <a:fillRect/>
        </a:stretch>
      </xdr:blipFill>
      <xdr:spPr>
        <a:xfrm>
          <a:off x="0" y="0"/>
          <a:ext cx="5981700" cy="2628900"/>
        </a:xfrm>
        <a:prstGeom prst="rect">
          <a:avLst/>
        </a:prstGeom>
      </xdr:spPr>
    </xdr:pic>
  </etc:cellImage>
  <etc:cellImage>
    <xdr:pic>
      <xdr:nvPicPr>
        <xdr:cNvPr id="1499" name="ID_9C4013C5DC1240ED99368AA307C092DF" descr="图片 16"/>
        <xdr:cNvPicPr/>
      </xdr:nvPicPr>
      <xdr:blipFill>
        <a:blip r:embed="rId21"/>
        <a:stretch>
          <a:fillRect/>
        </a:stretch>
      </xdr:blipFill>
      <xdr:spPr>
        <a:xfrm>
          <a:off x="0" y="0"/>
          <a:ext cx="7562850" cy="2886075"/>
        </a:xfrm>
        <a:prstGeom prst="rect">
          <a:avLst/>
        </a:prstGeom>
      </xdr:spPr>
    </xdr:pic>
  </etc:cellImage>
  <etc:cellImage>
    <xdr:pic>
      <xdr:nvPicPr>
        <xdr:cNvPr id="1500" name="ID_4CB57D99F09C45398451CCBB118D779C" descr="图片 17"/>
        <xdr:cNvPicPr/>
      </xdr:nvPicPr>
      <xdr:blipFill>
        <a:blip r:embed="rId22"/>
        <a:stretch>
          <a:fillRect/>
        </a:stretch>
      </xdr:blipFill>
      <xdr:spPr>
        <a:xfrm>
          <a:off x="0" y="0"/>
          <a:ext cx="5448300" cy="2638425"/>
        </a:xfrm>
        <a:prstGeom prst="rect">
          <a:avLst/>
        </a:prstGeom>
      </xdr:spPr>
    </xdr:pic>
  </etc:cellImage>
  <etc:cellImage>
    <xdr:pic>
      <xdr:nvPicPr>
        <xdr:cNvPr id="1501" name="ID_AB26B6876004421389833324739A2D2F" descr="图片 18"/>
        <xdr:cNvPicPr/>
      </xdr:nvPicPr>
      <xdr:blipFill>
        <a:blip r:embed="rId23"/>
        <a:stretch>
          <a:fillRect/>
        </a:stretch>
      </xdr:blipFill>
      <xdr:spPr>
        <a:xfrm>
          <a:off x="0" y="0"/>
          <a:ext cx="3724275" cy="1914525"/>
        </a:xfrm>
        <a:prstGeom prst="rect">
          <a:avLst/>
        </a:prstGeom>
      </xdr:spPr>
    </xdr:pic>
  </etc:cellImage>
  <etc:cellImage>
    <xdr:pic>
      <xdr:nvPicPr>
        <xdr:cNvPr id="1502" name="ID_35E22817BA71432C965FB66AD8819BF5" descr="图片 19"/>
        <xdr:cNvPicPr/>
      </xdr:nvPicPr>
      <xdr:blipFill>
        <a:blip r:embed="rId24"/>
        <a:stretch>
          <a:fillRect/>
        </a:stretch>
      </xdr:blipFill>
      <xdr:spPr>
        <a:xfrm>
          <a:off x="0" y="0"/>
          <a:ext cx="6743700" cy="3086100"/>
        </a:xfrm>
        <a:prstGeom prst="rect">
          <a:avLst/>
        </a:prstGeom>
      </xdr:spPr>
    </xdr:pic>
  </etc:cellImage>
  <etc:cellImage>
    <xdr:pic>
      <xdr:nvPicPr>
        <xdr:cNvPr id="1503" name="ID_220493FC9A644A348001C859096C39DF" descr="图片 20"/>
        <xdr:cNvPicPr/>
      </xdr:nvPicPr>
      <xdr:blipFill>
        <a:blip r:embed="rId25"/>
        <a:stretch>
          <a:fillRect/>
        </a:stretch>
      </xdr:blipFill>
      <xdr:spPr>
        <a:xfrm>
          <a:off x="0" y="0"/>
          <a:ext cx="5486400" cy="2486025"/>
        </a:xfrm>
        <a:prstGeom prst="rect">
          <a:avLst/>
        </a:prstGeom>
      </xdr:spPr>
    </xdr:pic>
  </etc:cellImage>
  <etc:cellImage>
    <xdr:pic>
      <xdr:nvPicPr>
        <xdr:cNvPr id="1504" name="ID_503D91A530CA496484F4C559FABBB762" descr="图片 21"/>
        <xdr:cNvPicPr/>
      </xdr:nvPicPr>
      <xdr:blipFill>
        <a:blip r:embed="rId26"/>
        <a:stretch>
          <a:fillRect/>
        </a:stretch>
      </xdr:blipFill>
      <xdr:spPr>
        <a:xfrm>
          <a:off x="0" y="0"/>
          <a:ext cx="6638925" cy="2886075"/>
        </a:xfrm>
        <a:prstGeom prst="rect">
          <a:avLst/>
        </a:prstGeom>
      </xdr:spPr>
    </xdr:pic>
  </etc:cellImage>
  <etc:cellImage>
    <xdr:pic>
      <xdr:nvPicPr>
        <xdr:cNvPr id="1505" name="ID_654D29AC565E4EDD9320AF6A2C4A1904" descr="图片 22"/>
        <xdr:cNvPicPr/>
      </xdr:nvPicPr>
      <xdr:blipFill>
        <a:blip r:embed="rId27"/>
        <a:stretch>
          <a:fillRect/>
        </a:stretch>
      </xdr:blipFill>
      <xdr:spPr>
        <a:xfrm>
          <a:off x="0" y="0"/>
          <a:ext cx="6905625" cy="3467100"/>
        </a:xfrm>
        <a:prstGeom prst="rect">
          <a:avLst/>
        </a:prstGeom>
      </xdr:spPr>
    </xdr:pic>
  </etc:cellImage>
  <etc:cellImage>
    <xdr:pic>
      <xdr:nvPicPr>
        <xdr:cNvPr id="1506" name="ID_5C575817F3C44AB78DDF2F80678F9ECF" descr="图片 23"/>
        <xdr:cNvPicPr/>
      </xdr:nvPicPr>
      <xdr:blipFill>
        <a:blip r:embed="rId28"/>
        <a:stretch>
          <a:fillRect/>
        </a:stretch>
      </xdr:blipFill>
      <xdr:spPr>
        <a:xfrm>
          <a:off x="0" y="0"/>
          <a:ext cx="3695700" cy="1571625"/>
        </a:xfrm>
        <a:prstGeom prst="rect">
          <a:avLst/>
        </a:prstGeom>
      </xdr:spPr>
    </xdr:pic>
  </etc:cellImage>
  <etc:cellImage>
    <xdr:pic>
      <xdr:nvPicPr>
        <xdr:cNvPr id="1507" name="ID_C5298D7D188449BC86A88E8849AC3B79" descr="图片 24"/>
        <xdr:cNvPicPr/>
      </xdr:nvPicPr>
      <xdr:blipFill>
        <a:blip r:embed="rId29"/>
        <a:stretch>
          <a:fillRect/>
        </a:stretch>
      </xdr:blipFill>
      <xdr:spPr>
        <a:xfrm>
          <a:off x="0" y="0"/>
          <a:ext cx="6600825" cy="3419475"/>
        </a:xfrm>
        <a:prstGeom prst="rect">
          <a:avLst/>
        </a:prstGeom>
      </xdr:spPr>
    </xdr:pic>
  </etc:cellImage>
  <etc:cellImage>
    <xdr:pic>
      <xdr:nvPicPr>
        <xdr:cNvPr id="1508" name="ID_04CD9DF70B6B4527BBCD4E7D594C41D4" descr="图片 25"/>
        <xdr:cNvPicPr/>
      </xdr:nvPicPr>
      <xdr:blipFill>
        <a:blip r:embed="rId30"/>
        <a:stretch>
          <a:fillRect/>
        </a:stretch>
      </xdr:blipFill>
      <xdr:spPr>
        <a:xfrm>
          <a:off x="0" y="0"/>
          <a:ext cx="3781425" cy="1952625"/>
        </a:xfrm>
        <a:prstGeom prst="rect">
          <a:avLst/>
        </a:prstGeom>
      </xdr:spPr>
    </xdr:pic>
  </etc:cellImage>
  <etc:cellImage>
    <xdr:pic>
      <xdr:nvPicPr>
        <xdr:cNvPr id="1510" name="ID_9A0EEB34FD9D4327A52BA1D315803E27" descr="图片 27"/>
        <xdr:cNvPicPr/>
      </xdr:nvPicPr>
      <xdr:blipFill>
        <a:blip r:embed="rId31"/>
        <a:stretch>
          <a:fillRect/>
        </a:stretch>
      </xdr:blipFill>
      <xdr:spPr>
        <a:xfrm>
          <a:off x="0" y="0"/>
          <a:ext cx="5038725" cy="5600700"/>
        </a:xfrm>
        <a:prstGeom prst="rect">
          <a:avLst/>
        </a:prstGeom>
      </xdr:spPr>
    </xdr:pic>
  </etc:cellImage>
  <etc:cellImage>
    <xdr:pic>
      <xdr:nvPicPr>
        <xdr:cNvPr id="1514" name="ID_3682BE1C431C49A09D91699B467DF825" descr="图片 31"/>
        <xdr:cNvPicPr/>
      </xdr:nvPicPr>
      <xdr:blipFill>
        <a:blip r:embed="rId32"/>
        <a:stretch>
          <a:fillRect/>
        </a:stretch>
      </xdr:blipFill>
      <xdr:spPr>
        <a:xfrm>
          <a:off x="0" y="0"/>
          <a:ext cx="4495800" cy="27432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<sst xmlns="http://schemas.openxmlformats.org/spreadsheetml/2006/main" count="134" uniqueCount="106">
  <si>
    <t>Human ACC</t>
  </si>
  <si>
    <t>name</t>
  </si>
  <si>
    <t>picture</t>
  </si>
  <si>
    <t>answer</t>
  </si>
  <si>
    <t>analysis</t>
  </si>
  <si>
    <t>url</t>
  </si>
  <si>
    <t>picture 1</t>
  </si>
  <si>
    <t>B</t>
  </si>
  <si>
    <t>本题为分组分类题目。元素组成相同，但无明显位置规律和属性规律，考虑数量规律。观察发现，题干每个图形均存在黑球或白球被分隔开的情况，考虑部分数。图①④⑥中，黑球的部分数均为1，白球的部分数均为3；图②③⑤中，黑球的部分数均为3，白球的部分数均为1。即图①④⑥为一组，图②③⑤为一组。
故正确答案为B。</t>
  </si>
  <si>
    <t>https://x1176937.910402.xyz/img/2024/12/24/xymipn.png</t>
  </si>
  <si>
    <t>picture 2</t>
  </si>
  <si>
    <t>C</t>
  </si>
  <si>
    <t>元素组成不同，优先考虑属性规律。观察发现，题干图形整体无规律，所有图形均由黑球和白球构成，考虑黑白分开看。整体观察黑球没有明显规律，继续观察白球发现，题干图形中白球部分均为中心对称图形，只有C项符合。
故正确答案为C。</t>
  </si>
  <si>
    <t>https://x1176937.910402.xyz/img/2024/12/24/xyms70.png</t>
  </si>
  <si>
    <t>picture 3</t>
  </si>
  <si>
    <t>元素组成相同，优先考虑位置规律。题干图形由黑色三角形构成，且数量较多、角度也较乱，考虑相邻比较。观察发现：从图1到图2，最上方一行相同位置上的黑色三角形均顺时针旋转了，其余位置的黑色三角形保持不变；从图2到图3，最右侧一列相同位置上的黑色三角形均顺时针旋转了，其余位置的黑色三角形保持不变；从图3到图4，最下方一行相同位置上的黑色三角形均顺时针旋转了，其余位置的黑色三角形保持不变；从图4到图5，最左侧一列相同位置上的黑色三角形均顺时针旋转了，其余位置的黑色三角形保持不变。因此，？处图形与图5相比，应为只有最上方一行相同位置上的黑色三角形顺时针旋转，其余位置的黑色三角形均保持不变，只有B项符合。
故正确答案为B。</t>
  </si>
  <si>
    <t>https://x1176937.910402.xyz/img/2024/12/24/xynac9.png</t>
  </si>
  <si>
    <t>picture 4</t>
  </si>
  <si>
    <t>D</t>
  </si>
  <si>
    <t>本题为分组分类题目。元素组成不同，且无属性规律，考虑数量规律。观察发现，题干每幅图形均为16宫格，且存在黑色区域。继续观察发现，图①④⑤中黑色区域的面积相同，均占7.5个格子，图②③⑥中黑色区域的面积相同，均占8.5个格子。即图①④⑤为一组，图②③⑥为一组。
故正确答案为D。</t>
  </si>
  <si>
    <t>https://x1176937.910402.xyz/img/2024/12/24/xyngco.png</t>
  </si>
  <si>
    <t>picture 5</t>
  </si>
  <si>
    <t>A</t>
  </si>
  <si>
    <t>元素组成不同，优先考虑属性规律。观察发现，整体无规律，题干所有图形均由黑球和白球构成，考虑黑白分开看，继续观察发现，每幅图形的白色区域均为轴对称图形，且对称轴每次顺时针旋转，因此？处图形的白色区域应为轴对称图形，且对称轴应为竖直方向。B项图形的白色区域为轴对称图形，但对称轴为水平方向，C、D两项图形的白色区域为非对称图形，均排除。只有A项符合。</t>
  </si>
  <si>
    <t>https://x1176937.910402.xyz/img/2024/12/24/xywe6t.png</t>
  </si>
  <si>
    <t>picture 6</t>
  </si>
  <si>
    <t>元素组成不同，且无明显属性规律，考虑数量规律。观察发现，题干图形均由黑球和白球构成，且黑白球分割明显，考虑部分数。题干图形中，黑球部分数依次为1、1、3、3、2，白球部分数依次为1、2、1、2、4，单独看无规律，考虑运算。黑球部分数+白球部分数依次为2、3、4、5、6，故问号处应选择一个黑球部分数+白球部分数为7的图形，只有C项符合。
故正确答案为C。</t>
  </si>
  <si>
    <t>https://x1176937.910402.xyz/img/2024/12/24/xywovg.png</t>
  </si>
  <si>
    <t>picture 7</t>
  </si>
  <si>
    <t>元素组成相同，且无位置规律。观察发现，题干图形中灰色的小球的数量均为4个，排除B项。图形都是由横向相邻的两个黑球和对角线相邻的两个黑球组成，即两球连线一个是横线，一个是对角线，只有C项符合规律。</t>
  </si>
  <si>
    <t>https://x1176937.910402.xyz/img/2024/12/24/xyx7d9.png</t>
  </si>
  <si>
    <t>picture 8</t>
  </si>
  <si>
    <t>观察发现，题干图形均出现黑块与白块，但数量、位置等均无规律，将两幅图相邻比较发现，黑块的位置存在规律，即题干图形的每个拐角处均为黑块，故“？”处图形的每个拐角处应均为黑块，B、C、D三项均有拐角处不是黑块（如下图所示），只有A项满足规律。</t>
  </si>
  <si>
    <t>https://x1176937.910402.xyz/img/2024/12/24/xyxcrr.png</t>
  </si>
  <si>
    <t>picture 9</t>
  </si>
  <si>
    <t>本题为分组分类题目。元素组成不同，无明显属性规律，考虑数量规律。每个图形均由黑圆和白圆构成，且有部分黑圆和白圆被分隔开，因此考虑数部分数。发现图①②⑥白圆部分均为两部分，图③④⑤白圆部分均为三部分，故图①②⑥为一组，图③④⑤为一组。
故正确答案为B。</t>
  </si>
  <si>
    <t>https://x1176937.910402.xyz/img/2024/12/24/xyxozv.png</t>
  </si>
  <si>
    <t>picture 10</t>
  </si>
  <si>
    <t>元素组成不同，优先考虑属性规律。观察发现，每幅图形整体并无规律，继续观察，每幅图形的白色区域分别是轴对称、中心对称、轴对称、中心对称、轴对称。因此？处白色区域应为中心对称图形。A项白色区域为中心对称图形，当选。B项白色区域为轴对称图形，C、D两项白色区域为非对称图形，均排除。
故正确答案为A。</t>
  </si>
  <si>
    <t>https://x1176937.910402.xyz/img/2024/12/24/xyy25o.png</t>
  </si>
  <si>
    <t>picture 11</t>
  </si>
  <si>
    <t>图形元素组成不同，优先考虑属性规律。观察发现，图形中黑白块数量不同，但整体较为规整，考虑对称性。题干图形均只有1条对称轴，且对称轴方向每次逆时针旋转，故？处应为只有1条对称轴的竖轴对称图形，只有A项符合，当选。</t>
  </si>
  <si>
    <t>https://x1176937.910402.xyz/img/2024/12/24/xyyghd.png</t>
  </si>
  <si>
    <t>picture 12</t>
  </si>
  <si>
    <t>图形元素组成相同，但无明显位置规律。观察发现，题干所有图形黑球全部相连，优先考虑部分数。第一组图形中黑球的部分数均是1，第二组图形中黑球的部分数也均是1，故？处应选择一个黑球的部分数为1的图形，排除A项。通过黑球的部分数无法得出唯一答案，再看白球的部分数，观察发现，第一组图形中白球的部分数依次为3、2、1，第二组图形中白球的部分数依次为3、2、？，故？处应选择一个白球的部分数为1的图形，只有D项符合。
故正确答案为D。</t>
  </si>
  <si>
    <t>https://x1176937.910402.xyz/img/2024/12/24/xyypab.png</t>
  </si>
  <si>
    <t>picture 13</t>
  </si>
  <si>
    <t>图形元素组成相同，但无明显位置规律，考虑属性规律。观察发现，图形比较规整，考虑对称性。画出图形对称轴后发现对称轴依次逆时针旋转，故“？”处图形的对称轴应为竖直方向，只有A项符合。
故正确答案为A。</t>
  </si>
  <si>
    <t>https://x1176937.910402.xyz/img/2024/12/24/xyyrfx.png</t>
  </si>
  <si>
    <t>picture 14</t>
  </si>
  <si>
    <t>本题为分组分类题目。元素组成不同，无明显属性规律，考虑数量规律。每个图形均由黑圆和白圆构成，且有部分黑白圆被分隔开，因此考虑数部分数。发现图①②⑥白色部分均为两部分，图③④⑤白色部分均为三部分，故①②⑥分为一组，③④⑤分为一组，只有B项符合。
故正确答案为B。</t>
  </si>
  <si>
    <t>https://x1176937.910402.xyz/img/2024/12/24/xyz94t.png</t>
  </si>
  <si>
    <t>picture 15</t>
  </si>
  <si>
    <t>通过观察发现，题干图形均由黑块和白块组成，且色块分布均匀，优先考虑黑白块面积。A项、B项和C项中的黑块和白块面积相同，均占图形总面积的一半，而D项中白块的面积远大于黑块，故只有D项呈现的规律与其他三项不同。
本题为选非题，故正确答案为D。</t>
  </si>
  <si>
    <t>https://x1176937.910402.xyz/img/2024/12/24/xyzjo5.png</t>
  </si>
  <si>
    <t>picture 16</t>
  </si>
  <si>
    <t>本题为分组分类题目，元素组成相同，但无位置规律，优先考虑属性规律。观察发现，题干图形均由黑色部分和白色部分组成，图①②⑥中白色部分均为轴对称图形，图③④⑤中白色部分均为中心对称图形，故图①②⑥为一组，图③④⑤为一组。
故正确答案为C。</t>
  </si>
  <si>
    <t>https://x1176937.910402.xyz/img/2024/12/24/xyzrj9.png</t>
  </si>
  <si>
    <t>picture 17</t>
  </si>
  <si>
    <t>图形元素组成不同，考虑数量规律。每个图形中均存在一个黑色三角形和白色区域，并且题干所有图形中白色区域面积均为黑色区域面积的3倍，如下图所示，只有D项符合。</t>
  </si>
  <si>
    <t>https://x1176937.910402.xyz/img/2024/12/24/xz03bl.png</t>
  </si>
  <si>
    <t>picture 18</t>
  </si>
  <si>
    <t>黑块数量不一致，元素组成相似，优先考虑样式规律，但黑白运算无规律。继续观察发现，题干中白色方块全部都连在一起，即白色方块均为一部分。A项白色方块为一部分，B项为三部分，C项为三部分，D项为两部分，只有A项符合。
故正确答案为A。</t>
  </si>
  <si>
    <t>https://x1176937.910402.xyz/img/2024/12/24/xz09wd.png</t>
  </si>
  <si>
    <t>picture 19</t>
  </si>
  <si>
    <t>元素组成不同，优先考虑属性规律。观察发现，题干中的图形均由小黑球和小白球组成，题干图2和图5明显是“S或Z”的变形图，考虑对称性，继续观察，题干所有的图形都是中心对称图形，所以“？”处应选一个中心对称图形，只有A项符合。
故正确答案为A。</t>
  </si>
  <si>
    <t>https://x1176937.910402.xyz/img/2024/12/24/xz0ttq.png</t>
  </si>
  <si>
    <t>picture 20</t>
  </si>
  <si>
    <t>元素组成不同，优先考虑属性规律。观察发现，题干中的图形均由小黑圆、小白圆组成，且所有图形都比较规整，优先考虑对称性，发现题干均为轴对称图形，且对称轴依次顺时针旋转，如下图：故问号处图形对称轴应为竖直方向，只有C项符合。
故正确答案为C。</t>
  </si>
  <si>
    <t>https://x1176937.910402.xyz/img/2024/12/24/xz15jj.png</t>
  </si>
  <si>
    <t>picture 21</t>
  </si>
  <si>
    <t>元素组成不同，且无明显属性规律，优先考虑数量规律。第一组图形出现阴影部分，并且每个图形的阴影部分面积都是整个图形的四分之一。第二组前两个图形当中阴影部分面积都是整个图形的四分之一，故“？”处应选择阴影面积是整个图形面积四分之一的图形，只有D项符合。
故正确答案为D。</t>
  </si>
  <si>
    <t>https://x1176937.910402.xyz/img/2024/12/24/xz1lnp.png</t>
  </si>
  <si>
    <t>picture 22</t>
  </si>
  <si>
    <t>本题为分组分类题目。元素组成不同，优先考虑属性规律。观察发现，图①④⑥黑球区域为轴对称图形，图②③⑤白球区域为轴对称图形，即①④⑥一组，②③⑤一组。故正确答案为D。</t>
  </si>
  <si>
    <t>https://x1176937.910402.xyz/img/2024/12/24/xz1rs9.png</t>
  </si>
  <si>
    <t>picture 23</t>
  </si>
  <si>
    <t>元素组成相同，但无位置规律。继续观察发现，题干图形的黑圆有明显连在一起的，考虑数部分数。第一组图黑圆连起来看，部分数分别为1、2、3；第二组图应用此规律，黑圆连起来看部分数依次为1、2、？，故？处应该选择一个黑圆为3部分的图形。A、B、C、D的黑圆连起来的部分数分别为3、2、4、4，只有A选项符合。
故正确答案为A。</t>
  </si>
  <si>
    <t>https://x1176937.910402.xyz/img/2024/12/24/xz27ql.png</t>
  </si>
  <si>
    <t>picture 24</t>
  </si>
  <si>
    <t>元素组成相同，优先考虑位置规律。观察图形发现，图1到图2第四行的小黑块向左平移一格，图2到图3第三行的小黑块向左平移一格，图3到图4第二行的小黑块向左平移一格，因此，图4到？，应为第一行的小黑块向左平移一格，只有B项符合。
故正确答案为B。</t>
  </si>
  <si>
    <t>https://x1176937.910402.xyz/img/2024/12/24/xz2esx.png</t>
  </si>
  <si>
    <t>picture 25</t>
  </si>
  <si>
    <t>黑块数量不一致，元素组成相似，优先考虑样式规律，但黑白运算无规律。继续观察发现，题干中所有黑块全部都能一笔画成，只有C项符合。
故正确答案为C。</t>
  </si>
  <si>
    <t>https://x1176937.910402.xyz/img/2024/12/24/xz2pvh.png</t>
  </si>
  <si>
    <t>picture 26</t>
  </si>
  <si>
    <t>题干图形中黑白块比较明显，考虑黑白运算，但整体进行黑白运算无规律。观察题干图形发现，第一行中，第一幅图到第二幅图右上角增加一个灰色方块，第二幅图到第三幅图左上角增加一个灰色方块；第二行中每幅图的左下角均出现了浅灰条纹方块，灰色方块的变化规律同第一行图形，对第三行图形应用此规律，则问号处图形的左上角应为浅灰方块与浅灰条纹方块的叠加，C项图形的左上角为深灰条纹方块，符合题意。
故正确答案为C。</t>
  </si>
  <si>
    <t>https://x1176937.910402.xyz/img/2024/12/24/xz2x8y.png</t>
  </si>
  <si>
    <t>picture 27</t>
  </si>
  <si>
    <t>观察图形，元素组成不同，考虑数量规律。题干每一行的黑点数量都为7、8、9，问号处应为9个小黑点，B项为8个小黑点，排除。第一行图形的小黑点都不挨着，第二行的小黑点有两个挨着的，第三行的小黑点有三个挨着的，如下图所示，问号处应该有3个小黑点挨着，对应C项。</t>
  </si>
  <si>
    <t>https://x1176937.910402.xyz/img/2024/12/24/xz3kx2.png</t>
  </si>
  <si>
    <t>picture 28</t>
  </si>
  <si>
    <t>各图形的组成元素单一——黑点+白点，个数相同——6个黑点+10个白点，再比较发现黑点的位置不同，所以从黑点的位置变化入手解题。比较相邻的两个图形可以发现，从第二个图形开始，每个图形都是由前一个图形中移动一个黑点得到的，故在四个选项中选择与第二组第二个图形只有一个黑点位置不同的D项。
故正确答案为D。</t>
  </si>
  <si>
    <t>https://x1176937.910402.xyz/img/2024/12/24/xz3s9i.png</t>
  </si>
  <si>
    <t>picture 29</t>
  </si>
  <si>
    <t>题干都是黑白块图形，整体数黑块的个数，无明显规律。仔细观察后发现，图①②⑤黑块的拼接明显比较凌乱，而图③④⑥黑块的拼接比较整齐、紧密相连，即图①②⑤黑块与黑块之间以点相接，图③④⑥黑块与黑块之间以边相接。
故正确答案为B。</t>
  </si>
  <si>
    <t>https://x1176937.910402.xyz/img/2024/12/24/xz3yki.png</t>
  </si>
  <si>
    <t>picture 30</t>
  </si>
  <si>
    <t>元素组成基本相同，但无明显位置规律。观察发现，图②③⑤均能由一笔画连接所有小正方形，图①④⑥均需要两笔才能连接所有小正方形（如下图所示），故①④⑥为一组，②③⑤为一组。</t>
  </si>
  <si>
    <t>https://x1176937.910402.xyz/img/2024/12/24/xz44co.png</t>
  </si>
  <si>
    <t>picture 31</t>
  </si>
  <si>
    <t>图形组成不同，即黑块的数量不同，考虑数数。题干三个图中，黑方块的个数分别为：12、11、11，没有任何规律，数量上不存在规律，只能考虑其他规律。仔细观察发现，第一个图和第二个图有6个黑块的位置是相同的，第二个图和第三个图有5个黑块的位置是相同的，我们尝试在选项当中寻找跟第三个图有4个黑块位置相同的选项，发现：A选项有5个位置相同；B选项有9个位置相同；C选项有4个位置相同；D选项有6个位置相同。
故正确答案为C。</t>
  </si>
  <si>
    <t>https://x1176937.910402.xyz/img/2024/12/24/xz4o5s.png</t>
  </si>
  <si>
    <t>picture 32</t>
  </si>
  <si>
    <t>本题考查的是位置类中的其他位置问题。题干中4个图形中的白色圆圈都被黑色圆圈连成的线分割成了两部分。A项满足这一条件，当选；B项被分成了三部分，排除；C项被分成了四部分，排除；D项被分成了一部分，排除。
故正确答案为A。</t>
  </si>
  <si>
    <t>https://x1176937.910402.xyz/img/2024/12/24/xz4wb7.png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</si>
</sst>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4"/>
  <sheetViews>
    <sheetView tabSelected="1" zoomScale="70" zoomScaleNormal="70" workbookViewId="0">
      <selection activeCell="E2" sqref="E2"/>
    </sheetView>
  </sheetViews>
  <sheetFormatPr defaultColWidth="9" defaultRowHeight="14.4" outlineLevelCol="5"/>
  <cols>
    <col min="1" max="1" width="10.7777777777778" customWidth="1"/>
    <col min="2" max="2" width="11.8888888888889" customWidth="1"/>
    <col min="3" max="3" width="42.3703703703704" customWidth="1"/>
    <col min="4" max="4" width="7.66666666666667" customWidth="1"/>
    <col min="5" max="5" width="22.7777777777778" customWidth="1"/>
    <col min="6" max="6" width="60.2222222222222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409.5" spans="1:6">
      <c r="A2">
        <v>92</v>
      </c>
      <c r="B2" t="s">
        <v>6</v>
      </c>
      <c r="C2" t="str">
        <f>_xlfn.DISPIMG("ID_37B0EF9C146443D6A0417A222CCF3E3D",1)</f>
        <v>=DISPIMG("ID_37B0EF9C146443D6A0417A222CCF3E3D",1)</v>
      </c>
      <c r="D2" t="s">
        <v>7</v>
      </c>
      <c r="E2" s="2" t="s">
        <v>8</v>
      </c>
      <c r="F2" t="s">
        <v>9</v>
      </c>
    </row>
    <row r="3" ht="403.2" spans="1:6">
      <c r="A3">
        <v>65</v>
      </c>
      <c r="B3" t="s">
        <v>10</v>
      </c>
      <c r="C3" t="str">
        <f>_xlfn.DISPIMG("ID_A6296CDE8E434B1288B235206A9BBC37",1)</f>
        <v>=DISPIMG("ID_A6296CDE8E434B1288B235206A9BBC37",1)</v>
      </c>
      <c r="D3" t="s">
        <v>11</v>
      </c>
      <c r="E3" s="2" t="s">
        <v>12</v>
      </c>
      <c r="F3" t="s">
        <v>13</v>
      </c>
    </row>
    <row r="4" ht="409.5" spans="1:6">
      <c r="A4">
        <v>61</v>
      </c>
      <c r="B4" t="s">
        <v>14</v>
      </c>
      <c r="C4" t="str">
        <f>_xlfn.DISPIMG("ID_A14659C12EEB4C9BA9917020C8701DE0",1)</f>
        <v>=DISPIMG("ID_A14659C12EEB4C9BA9917020C8701DE0",1)</v>
      </c>
      <c r="D4" t="s">
        <v>7</v>
      </c>
      <c r="E4" s="2" t="s">
        <v>15</v>
      </c>
      <c r="F4" t="s">
        <v>16</v>
      </c>
    </row>
    <row r="5" ht="409.5" spans="1:6">
      <c r="A5">
        <v>35</v>
      </c>
      <c r="B5" t="s">
        <v>17</v>
      </c>
      <c r="C5" t="str">
        <f>_xlfn.DISPIMG("ID_CA8BC289E07F4E7D8E38D3C022B8F721",1)</f>
        <v>=DISPIMG("ID_CA8BC289E07F4E7D8E38D3C022B8F721",1)</v>
      </c>
      <c r="D5" t="s">
        <v>18</v>
      </c>
      <c r="E5" s="2" t="s">
        <v>19</v>
      </c>
      <c r="F5" t="s">
        <v>20</v>
      </c>
    </row>
    <row r="6" ht="409.5" spans="1:6">
      <c r="A6">
        <v>61</v>
      </c>
      <c r="B6" t="s">
        <v>21</v>
      </c>
      <c r="C6" t="str">
        <f>_xlfn.DISPIMG("ID_6B507AB4AA3F425297F24777FCFEFF82",1)</f>
        <v>=DISPIMG("ID_6B507AB4AA3F425297F24777FCFEFF82",1)</v>
      </c>
      <c r="D6" t="s">
        <v>22</v>
      </c>
      <c r="E6" s="2" t="s">
        <v>23</v>
      </c>
      <c r="F6" t="s">
        <v>24</v>
      </c>
    </row>
    <row r="7" ht="409.5" spans="1:6">
      <c r="A7">
        <v>45</v>
      </c>
      <c r="B7" t="s">
        <v>25</v>
      </c>
      <c r="C7" t="str">
        <f>_xlfn.DISPIMG("ID_FFC53B1CB5304EF69AFBCB2972CE6253",1)</f>
        <v>=DISPIMG("ID_FFC53B1CB5304EF69AFBCB2972CE6253",1)</v>
      </c>
      <c r="D7" t="s">
        <v>11</v>
      </c>
      <c r="E7" s="2" t="s">
        <v>26</v>
      </c>
      <c r="F7" t="s">
        <v>27</v>
      </c>
    </row>
    <row r="8" ht="360" spans="1:6">
      <c r="A8">
        <v>72</v>
      </c>
      <c r="B8" t="s">
        <v>28</v>
      </c>
      <c r="C8" t="str">
        <f>_xlfn.DISPIMG("ID_0193BDBF06CE45D5A94FB9E64C9894AE",1)</f>
        <v>=DISPIMG("ID_0193BDBF06CE45D5A94FB9E64C9894AE",1)</v>
      </c>
      <c r="D8" t="s">
        <v>11</v>
      </c>
      <c r="E8" s="2" t="s">
        <v>29</v>
      </c>
      <c r="F8" t="s">
        <v>30</v>
      </c>
    </row>
    <row r="9" ht="409.5" spans="1:6">
      <c r="A9">
        <v>52</v>
      </c>
      <c r="B9" t="s">
        <v>31</v>
      </c>
      <c r="C9" t="str">
        <f>_xlfn.DISPIMG("ID_EF89BFB6E9B44746850A8D43B1AD9F92",1)</f>
        <v>=DISPIMG("ID_EF89BFB6E9B44746850A8D43B1AD9F92",1)</v>
      </c>
      <c r="D9" t="s">
        <v>22</v>
      </c>
      <c r="E9" s="2" t="s">
        <v>32</v>
      </c>
      <c r="F9" t="s">
        <v>33</v>
      </c>
    </row>
    <row r="10" ht="409.5" spans="1:6">
      <c r="A10">
        <v>82</v>
      </c>
      <c r="B10" t="s">
        <v>34</v>
      </c>
      <c r="C10" t="str">
        <f>_xlfn.DISPIMG("ID_A652AD0C5FCA4E89B098422DF33B8493",1)</f>
        <v>=DISPIMG("ID_A652AD0C5FCA4E89B098422DF33B8493",1)</v>
      </c>
      <c r="D10" t="s">
        <v>7</v>
      </c>
      <c r="E10" s="2" t="s">
        <v>35</v>
      </c>
      <c r="F10" t="s">
        <v>36</v>
      </c>
    </row>
    <row r="11" ht="409.5" spans="1:6">
      <c r="A11">
        <v>66</v>
      </c>
      <c r="B11" t="s">
        <v>37</v>
      </c>
      <c r="C11" t="str">
        <f>_xlfn.DISPIMG("ID_95E88BC2633A478BA597BE0FB9B3C4E4",1)</f>
        <v>=DISPIMG("ID_95E88BC2633A478BA597BE0FB9B3C4E4",1)</v>
      </c>
      <c r="D11" t="s">
        <v>22</v>
      </c>
      <c r="E11" s="2" t="s">
        <v>38</v>
      </c>
      <c r="F11" t="s">
        <v>39</v>
      </c>
    </row>
    <row r="12" ht="388.8" spans="1:6">
      <c r="A12">
        <v>75</v>
      </c>
      <c r="B12" t="s">
        <v>40</v>
      </c>
      <c r="C12" t="str">
        <f>_xlfn.DISPIMG("ID_C00DA1E379054391AA86AF4AB4A97307",1)</f>
        <v>=DISPIMG("ID_C00DA1E379054391AA86AF4AB4A97307",1)</v>
      </c>
      <c r="D12" t="s">
        <v>22</v>
      </c>
      <c r="E12" s="2" t="s">
        <v>41</v>
      </c>
      <c r="F12" t="s">
        <v>42</v>
      </c>
    </row>
    <row r="13" ht="409.5" spans="1:6">
      <c r="A13">
        <v>82</v>
      </c>
      <c r="B13" t="s">
        <v>43</v>
      </c>
      <c r="C13" t="str">
        <f>_xlfn.DISPIMG("ID_017F0B01CE5242F5B6E1B44BE03BF5F2",1)</f>
        <v>=DISPIMG("ID_017F0B01CE5242F5B6E1B44BE03BF5F2",1)</v>
      </c>
      <c r="D13" t="s">
        <v>18</v>
      </c>
      <c r="E13" s="2" t="s">
        <v>44</v>
      </c>
      <c r="F13" t="s">
        <v>45</v>
      </c>
    </row>
    <row r="14" ht="374.4" spans="1:6">
      <c r="A14">
        <v>82</v>
      </c>
      <c r="B14" t="s">
        <v>46</v>
      </c>
      <c r="C14" t="str">
        <f>_xlfn.DISPIMG("ID_6A10FB7E897142839E4629D003E77290",1)</f>
        <v>=DISPIMG("ID_6A10FB7E897142839E4629D003E77290",1)</v>
      </c>
      <c r="D14" t="s">
        <v>22</v>
      </c>
      <c r="E14" s="2" t="s">
        <v>47</v>
      </c>
      <c r="F14" t="s">
        <v>48</v>
      </c>
    </row>
    <row r="15" ht="409.5" spans="1:6">
      <c r="A15">
        <v>87</v>
      </c>
      <c r="B15" t="s">
        <v>49</v>
      </c>
      <c r="C15" t="str">
        <f>_xlfn.DISPIMG("ID_F644EF1269D041C5942D4898D4855D84",1)</f>
        <v>=DISPIMG("ID_F644EF1269D041C5942D4898D4855D84",1)</v>
      </c>
      <c r="D15" t="s">
        <v>7</v>
      </c>
      <c r="E15" s="2" t="s">
        <v>50</v>
      </c>
      <c r="F15" t="s">
        <v>51</v>
      </c>
    </row>
    <row r="16" ht="409.5" spans="1:6">
      <c r="A16">
        <v>69</v>
      </c>
      <c r="B16" t="s">
        <v>52</v>
      </c>
      <c r="C16" t="str">
        <f>_xlfn.DISPIMG("ID_00E05CE9FC0B451289600A93EC733C28",1)</f>
        <v>=DISPIMG("ID_00E05CE9FC0B451289600A93EC733C28",1)</v>
      </c>
      <c r="D16" t="s">
        <v>18</v>
      </c>
      <c r="E16" s="2" t="s">
        <v>53</v>
      </c>
      <c r="F16" t="s">
        <v>54</v>
      </c>
    </row>
    <row r="17" ht="409.5" spans="1:6">
      <c r="A17">
        <v>76</v>
      </c>
      <c r="B17" t="s">
        <v>55</v>
      </c>
      <c r="C17" t="str">
        <f>_xlfn.DISPIMG("ID_9C4013C5DC1240ED99368AA307C092DF",1)</f>
        <v>=DISPIMG("ID_9C4013C5DC1240ED99368AA307C092DF",1)</v>
      </c>
      <c r="D17" t="s">
        <v>11</v>
      </c>
      <c r="E17" s="2" t="s">
        <v>56</v>
      </c>
      <c r="F17" t="s">
        <v>57</v>
      </c>
    </row>
    <row r="18" ht="302.4" spans="1:6">
      <c r="A18">
        <v>59</v>
      </c>
      <c r="B18" t="s">
        <v>58</v>
      </c>
      <c r="C18" t="str">
        <f>_xlfn.DISPIMG("ID_4CB57D99F09C45398451CCBB118D779C",1)</f>
        <v>=DISPIMG("ID_4CB57D99F09C45398451CCBB118D779C",1)</v>
      </c>
      <c r="D18" t="s">
        <v>18</v>
      </c>
      <c r="E18" s="2" t="s">
        <v>59</v>
      </c>
      <c r="F18" t="s">
        <v>60</v>
      </c>
    </row>
    <row r="19" ht="409.5" spans="1:6">
      <c r="A19">
        <v>61</v>
      </c>
      <c r="B19" t="s">
        <v>61</v>
      </c>
      <c r="C19" t="str">
        <f>_xlfn.DISPIMG("ID_AB26B6876004421389833324739A2D2F",1)</f>
        <v>=DISPIMG("ID_AB26B6876004421389833324739A2D2F",1)</v>
      </c>
      <c r="D19" t="s">
        <v>22</v>
      </c>
      <c r="E19" s="2" t="s">
        <v>62</v>
      </c>
      <c r="F19" t="s">
        <v>63</v>
      </c>
    </row>
    <row r="20" ht="409.5" spans="1:6">
      <c r="A20">
        <v>81</v>
      </c>
      <c r="B20" t="s">
        <v>64</v>
      </c>
      <c r="C20" t="str">
        <f>_xlfn.DISPIMG("ID_35E22817BA71432C965FB66AD8819BF5",1)</f>
        <v>=DISPIMG("ID_35E22817BA71432C965FB66AD8819BF5",1)</v>
      </c>
      <c r="D20" t="s">
        <v>22</v>
      </c>
      <c r="E20" s="2" t="s">
        <v>65</v>
      </c>
      <c r="F20" t="s">
        <v>66</v>
      </c>
    </row>
    <row r="21" ht="409.5" spans="1:6">
      <c r="A21">
        <v>82</v>
      </c>
      <c r="B21" t="s">
        <v>67</v>
      </c>
      <c r="C21" t="str">
        <f>_xlfn.DISPIMG("ID_220493FC9A644A348001C859096C39DF",1)</f>
        <v>=DISPIMG("ID_220493FC9A644A348001C859096C39DF",1)</v>
      </c>
      <c r="D21" t="s">
        <v>11</v>
      </c>
      <c r="E21" s="2" t="s">
        <v>68</v>
      </c>
      <c r="F21" t="s">
        <v>69</v>
      </c>
    </row>
    <row r="22" ht="409.5" spans="1:6">
      <c r="A22">
        <v>83</v>
      </c>
      <c r="B22" t="s">
        <v>70</v>
      </c>
      <c r="C22" t="str">
        <f>_xlfn.DISPIMG("ID_503D91A530CA496484F4C559FABBB762",1)</f>
        <v>=DISPIMG("ID_503D91A530CA496484F4C559FABBB762",1)</v>
      </c>
      <c r="D22" t="s">
        <v>18</v>
      </c>
      <c r="E22" s="2" t="s">
        <v>71</v>
      </c>
      <c r="F22" t="s">
        <v>72</v>
      </c>
    </row>
    <row r="23" ht="302.4" spans="1:6">
      <c r="A23">
        <v>73</v>
      </c>
      <c r="B23" t="s">
        <v>73</v>
      </c>
      <c r="C23" t="str">
        <f>_xlfn.DISPIMG("ID_654D29AC565E4EDD9320AF6A2C4A1904",1)</f>
        <v>=DISPIMG("ID_654D29AC565E4EDD9320AF6A2C4A1904",1)</v>
      </c>
      <c r="D23" t="s">
        <v>18</v>
      </c>
      <c r="E23" s="2" t="s">
        <v>74</v>
      </c>
      <c r="F23" t="s">
        <v>75</v>
      </c>
    </row>
    <row r="24" ht="409.5" spans="1:6">
      <c r="A24">
        <v>72</v>
      </c>
      <c r="B24" t="s">
        <v>76</v>
      </c>
      <c r="C24" t="str">
        <f>_xlfn.DISPIMG("ID_5C575817F3C44AB78DDF2F80678F9ECF",1)</f>
        <v>=DISPIMG("ID_5C575817F3C44AB78DDF2F80678F9ECF",1)</v>
      </c>
      <c r="D24" t="s">
        <v>22</v>
      </c>
      <c r="E24" s="2" t="s">
        <v>77</v>
      </c>
      <c r="F24" t="s">
        <v>78</v>
      </c>
    </row>
    <row r="25" ht="409.5" spans="1:6">
      <c r="A25">
        <v>97</v>
      </c>
      <c r="B25" t="s">
        <v>79</v>
      </c>
      <c r="C25" t="str">
        <f>_xlfn.DISPIMG("ID_C5298D7D188449BC86A88E8849AC3B79",1)</f>
        <v>=DISPIMG("ID_C5298D7D188449BC86A88E8849AC3B79",1)</v>
      </c>
      <c r="D25" t="s">
        <v>7</v>
      </c>
      <c r="E25" s="2" t="s">
        <v>80</v>
      </c>
      <c r="F25" t="s">
        <v>81</v>
      </c>
    </row>
    <row r="26" ht="259.2" spans="1:6">
      <c r="A26">
        <v>77</v>
      </c>
      <c r="B26" t="s">
        <v>82</v>
      </c>
      <c r="C26" t="str">
        <f>_xlfn.DISPIMG("ID_04CD9DF70B6B4527BBCD4E7D594C41D4",1)</f>
        <v>=DISPIMG("ID_04CD9DF70B6B4527BBCD4E7D594C41D4",1)</v>
      </c>
      <c r="D26" t="s">
        <v>11</v>
      </c>
      <c r="E26" s="2" t="s">
        <v>83</v>
      </c>
      <c r="F26" t="s">
        <v>84</v>
      </c>
    </row>
    <row r="27" ht="409.5" spans="1:6">
      <c r="A27">
        <v>54</v>
      </c>
      <c r="B27" t="s">
        <v>85</v>
      </c>
      <c r="C27" t="str">
        <f>_xlfn.DISPIMG("ID_5A53CD1D4E284BE9BDD75122B4BF5A41",1)</f>
        <v>=DISPIMG("ID_5A53CD1D4E284BE9BDD75122B4BF5A41",1)</v>
      </c>
      <c r="D27" t="s">
        <v>22</v>
      </c>
      <c r="E27" s="2" t="s">
        <v>86</v>
      </c>
      <c r="F27" t="s">
        <v>87</v>
      </c>
    </row>
    <row r="28" ht="409.5" spans="1:6">
      <c r="A28">
        <v>52</v>
      </c>
      <c r="B28" t="s">
        <v>88</v>
      </c>
      <c r="C28" t="str">
        <f>_xlfn.DISPIMG("ID_9A0EEB34FD9D4327A52BA1D315803E27",1)</f>
        <v>=DISPIMG("ID_9A0EEB34FD9D4327A52BA1D315803E27",1)</v>
      </c>
      <c r="D28" t="s">
        <v>11</v>
      </c>
      <c r="E28" s="2" t="s">
        <v>89</v>
      </c>
      <c r="F28" t="s">
        <v>90</v>
      </c>
    </row>
    <row r="29" ht="409.5" spans="1:6">
      <c r="A29">
        <v>55</v>
      </c>
      <c r="B29" t="s">
        <v>91</v>
      </c>
      <c r="C29" t="str">
        <f>_xlfn.DISPIMG("ID_AF2CFE582FAD42F6BC419891D6FF8406",1)</f>
        <v>=DISPIMG("ID_AF2CFE582FAD42F6BC419891D6FF8406",1)</v>
      </c>
      <c r="D29" t="s">
        <v>18</v>
      </c>
      <c r="E29" s="2" t="s">
        <v>92</v>
      </c>
      <c r="F29" t="s">
        <v>93</v>
      </c>
    </row>
    <row r="30" ht="403.2" spans="1:6">
      <c r="A30">
        <v>90</v>
      </c>
      <c r="B30" t="s">
        <v>94</v>
      </c>
      <c r="C30" t="str">
        <f>_xlfn.DISPIMG("ID_524194A9F72D43618651E2C1EB9CF23E",1)</f>
        <v>=DISPIMG("ID_524194A9F72D43618651E2C1EB9CF23E",1)</v>
      </c>
      <c r="D30" t="s">
        <v>7</v>
      </c>
      <c r="E30" s="2" t="s">
        <v>95</v>
      </c>
      <c r="F30" t="s">
        <v>96</v>
      </c>
    </row>
    <row r="31" ht="316.8" spans="1:6">
      <c r="A31">
        <v>48</v>
      </c>
      <c r="B31" t="s">
        <v>97</v>
      </c>
      <c r="C31" t="str">
        <f>_xlfn.DISPIMG("ID_9630EAC344794E94A6C33B3B1B6563FE",1)</f>
        <v>=DISPIMG("ID_9630EAC344794E94A6C33B3B1B6563FE",1)</v>
      </c>
      <c r="D31" t="s">
        <v>18</v>
      </c>
      <c r="E31" s="2" t="s">
        <v>98</v>
      </c>
      <c r="F31" t="s">
        <v>99</v>
      </c>
    </row>
    <row r="32" ht="409.5" spans="1:6">
      <c r="A32">
        <v>39</v>
      </c>
      <c r="B32" t="s">
        <v>100</v>
      </c>
      <c r="C32" t="str">
        <f>_xlfn.DISPIMG("ID_3682BE1C431C49A09D91699B467DF825",1)</f>
        <v>=DISPIMG("ID_3682BE1C431C49A09D91699B467DF825",1)</v>
      </c>
      <c r="D32" t="s">
        <v>11</v>
      </c>
      <c r="E32" s="2" t="s">
        <v>101</v>
      </c>
      <c r="F32" t="s">
        <v>102</v>
      </c>
    </row>
    <row r="33" ht="403.2" spans="1:6">
      <c r="A33">
        <v>66</v>
      </c>
      <c r="B33" t="s">
        <v>103</v>
      </c>
      <c r="C33" t="str">
        <f>_xlfn.DISPIMG("ID_CF2210CF10BB4384819593CEBD90A330",1)</f>
        <v>=DISPIMG("ID_CF2210CF10BB4384819593CEBD90A330",1)</v>
      </c>
      <c r="D33" t="s">
        <v>22</v>
      </c>
      <c r="E33" s="2" t="s">
        <v>104</v>
      </c>
      <c r="F33" t="s">
        <v>105</v>
      </c>
    </row>
    <row r="34" spans="5:5">
      <c r="E34" s="2"/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2025-05-28T06:23:41Z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3E92224FC3FE4A98BF475BDEB1D6500F_12</vt:lpwstr>
  </property>
</Properties>
</file>