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1518" name="ID_398491BAF6E8476FB4BCD570EB733977" descr="图片 3"/>
        <xdr:cNvPicPr/>
      </xdr:nvPicPr>
      <xdr:blipFill>
        <a:blip r:embed="rId1"/>
        <a:stretch>
          <a:fillRect/>
        </a:stretch>
      </xdr:blipFill>
      <xdr:spPr>
        <a:xfrm>
          <a:off x="0" y="0"/>
          <a:ext cx="5715000" cy="2638425"/>
        </a:xfrm>
        <a:prstGeom prst="rect">
          <a:avLst/>
        </a:prstGeom>
      </xdr:spPr>
    </xdr:pic>
  </etc:cellImage>
  <etc:cellImage>
    <xdr:pic>
      <xdr:nvPicPr>
        <xdr:cNvPr id="1540" name="ID_01C05CBC15364D9CA02A5F0C8C1CB0CD" descr="图片 25"/>
        <xdr:cNvPicPr/>
      </xdr:nvPicPr>
      <xdr:blipFill>
        <a:blip r:embed="rId2"/>
        <a:stretch>
          <a:fillRect/>
        </a:stretch>
      </xdr:blipFill>
      <xdr:spPr>
        <a:xfrm>
          <a:off x="0" y="0"/>
          <a:ext cx="5829300" cy="3876675"/>
        </a:xfrm>
        <a:prstGeom prst="rect">
          <a:avLst/>
        </a:prstGeom>
      </xdr:spPr>
    </xdr:pic>
  </etc:cellImage>
  <etc:cellImage>
    <xdr:pic>
      <xdr:nvPicPr>
        <xdr:cNvPr id="1517" name="ID_8F6B1BC656D94EF5B016164BE1121942" descr="图片 2"/>
        <xdr:cNvPicPr/>
      </xdr:nvPicPr>
      <xdr:blipFill>
        <a:blip r:embed="rId3"/>
        <a:stretch>
          <a:fillRect/>
        </a:stretch>
      </xdr:blipFill>
      <xdr:spPr>
        <a:xfrm>
          <a:off x="0" y="0"/>
          <a:ext cx="7534275" cy="4438650"/>
        </a:xfrm>
        <a:prstGeom prst="rect">
          <a:avLst/>
        </a:prstGeom>
      </xdr:spPr>
    </xdr:pic>
  </etc:cellImage>
  <etc:cellImage>
    <xdr:pic>
      <xdr:nvPicPr>
        <xdr:cNvPr id="1541" name="ID_BA8B39F953944748B2CA5376F9D49271" descr="图片 26"/>
        <xdr:cNvPicPr/>
      </xdr:nvPicPr>
      <xdr:blipFill>
        <a:blip r:embed="rId4"/>
        <a:stretch>
          <a:fillRect/>
        </a:stretch>
      </xdr:blipFill>
      <xdr:spPr>
        <a:xfrm>
          <a:off x="0" y="0"/>
          <a:ext cx="6667500" cy="3467100"/>
        </a:xfrm>
        <a:prstGeom prst="rect">
          <a:avLst/>
        </a:prstGeom>
      </xdr:spPr>
    </xdr:pic>
  </etc:cellImage>
  <etc:cellImage>
    <xdr:pic>
      <xdr:nvPicPr>
        <xdr:cNvPr id="1516" name="ID_CEB6EA62A6644BCDAA5030695F8A3F51" descr="图片 1"/>
        <xdr:cNvPicPr/>
      </xdr:nvPicPr>
      <xdr:blipFill>
        <a:blip r:embed="rId5"/>
        <a:stretch>
          <a:fillRect/>
        </a:stretch>
      </xdr:blipFill>
      <xdr:spPr>
        <a:xfrm>
          <a:off x="0" y="0"/>
          <a:ext cx="5848350" cy="3981450"/>
        </a:xfrm>
        <a:prstGeom prst="rect">
          <a:avLst/>
        </a:prstGeom>
      </xdr:spPr>
    </xdr:pic>
  </etc:cellImage>
  <etc:cellImage>
    <xdr:pic>
      <xdr:nvPicPr>
        <xdr:cNvPr id="1521" name="ID_B48880CECE9C4F348B2AD37A9F81A00B" descr="图片 6"/>
        <xdr:cNvPicPr/>
      </xdr:nvPicPr>
      <xdr:blipFill>
        <a:blip r:embed="rId6"/>
        <a:stretch>
          <a:fillRect/>
        </a:stretch>
      </xdr:blipFill>
      <xdr:spPr>
        <a:xfrm>
          <a:off x="0" y="0"/>
          <a:ext cx="6667500" cy="3533775"/>
        </a:xfrm>
        <a:prstGeom prst="rect">
          <a:avLst/>
        </a:prstGeom>
      </xdr:spPr>
    </xdr:pic>
  </etc:cellImage>
  <etc:cellImage>
    <xdr:pic>
      <xdr:nvPicPr>
        <xdr:cNvPr id="1543" name="ID_B8435CEBFC5F488CBC3C347A84D7C9A8" descr="图片 28"/>
        <xdr:cNvPicPr/>
      </xdr:nvPicPr>
      <xdr:blipFill>
        <a:blip r:embed="rId7"/>
        <a:stretch>
          <a:fillRect/>
        </a:stretch>
      </xdr:blipFill>
      <xdr:spPr>
        <a:xfrm>
          <a:off x="0" y="0"/>
          <a:ext cx="6667500" cy="3533775"/>
        </a:xfrm>
        <a:prstGeom prst="rect">
          <a:avLst/>
        </a:prstGeom>
      </xdr:spPr>
    </xdr:pic>
  </etc:cellImage>
  <etc:cellImage>
    <xdr:pic>
      <xdr:nvPicPr>
        <xdr:cNvPr id="1520" name="ID_09B24A0967434BBE8BF15E29DBD6E0AE" descr="图片 5"/>
        <xdr:cNvPicPr/>
      </xdr:nvPicPr>
      <xdr:blipFill>
        <a:blip r:embed="rId8"/>
        <a:stretch>
          <a:fillRect/>
        </a:stretch>
      </xdr:blipFill>
      <xdr:spPr>
        <a:xfrm>
          <a:off x="0" y="0"/>
          <a:ext cx="6229350" cy="4781550"/>
        </a:xfrm>
        <a:prstGeom prst="rect">
          <a:avLst/>
        </a:prstGeom>
      </xdr:spPr>
    </xdr:pic>
  </etc:cellImage>
  <etc:cellImage>
    <xdr:pic>
      <xdr:nvPicPr>
        <xdr:cNvPr id="1544" name="ID_B29B334F5692436AB9F17BCFBD6A2BEC" descr="图片 29"/>
        <xdr:cNvPicPr/>
      </xdr:nvPicPr>
      <xdr:blipFill>
        <a:blip r:embed="rId9"/>
        <a:stretch>
          <a:fillRect/>
        </a:stretch>
      </xdr:blipFill>
      <xdr:spPr>
        <a:xfrm>
          <a:off x="0" y="0"/>
          <a:ext cx="5715000" cy="3686175"/>
        </a:xfrm>
        <a:prstGeom prst="rect">
          <a:avLst/>
        </a:prstGeom>
      </xdr:spPr>
    </xdr:pic>
  </etc:cellImage>
  <etc:cellImage>
    <xdr:pic>
      <xdr:nvPicPr>
        <xdr:cNvPr id="1519" name="ID_81B7C74C346A4F8FB7C1C91DD2E9E468" descr="图片 4"/>
        <xdr:cNvPicPr/>
      </xdr:nvPicPr>
      <xdr:blipFill>
        <a:blip r:embed="rId10"/>
        <a:stretch>
          <a:fillRect/>
        </a:stretch>
      </xdr:blipFill>
      <xdr:spPr>
        <a:xfrm>
          <a:off x="0" y="0"/>
          <a:ext cx="4733925" cy="4914900"/>
        </a:xfrm>
        <a:prstGeom prst="rect">
          <a:avLst/>
        </a:prstGeom>
      </xdr:spPr>
    </xdr:pic>
  </etc:cellImage>
  <etc:cellImage>
    <xdr:pic>
      <xdr:nvPicPr>
        <xdr:cNvPr id="1523" name="ID_0896BC8EA94845C689C6B50F2E221A55" descr="图片 8"/>
        <xdr:cNvPicPr/>
      </xdr:nvPicPr>
      <xdr:blipFill>
        <a:blip r:embed="rId11"/>
        <a:stretch>
          <a:fillRect/>
        </a:stretch>
      </xdr:blipFill>
      <xdr:spPr>
        <a:xfrm>
          <a:off x="0" y="0"/>
          <a:ext cx="5715000" cy="2457450"/>
        </a:xfrm>
        <a:prstGeom prst="rect">
          <a:avLst/>
        </a:prstGeom>
      </xdr:spPr>
    </xdr:pic>
  </etc:cellImage>
  <etc:cellImage>
    <xdr:pic>
      <xdr:nvPicPr>
        <xdr:cNvPr id="1545" name="ID_8DE3D7F421DB4B319C3BF7E1338C59E4" descr="图片 30"/>
        <xdr:cNvPicPr/>
      </xdr:nvPicPr>
      <xdr:blipFill>
        <a:blip r:embed="rId12"/>
        <a:stretch>
          <a:fillRect/>
        </a:stretch>
      </xdr:blipFill>
      <xdr:spPr>
        <a:xfrm>
          <a:off x="0" y="0"/>
          <a:ext cx="7296150" cy="4048125"/>
        </a:xfrm>
        <a:prstGeom prst="rect">
          <a:avLst/>
        </a:prstGeom>
      </xdr:spPr>
    </xdr:pic>
  </etc:cellImage>
  <etc:cellImage>
    <xdr:pic>
      <xdr:nvPicPr>
        <xdr:cNvPr id="1522" name="ID_4EE0D99223D0454F9FC93D9159173E9A" descr="图片 7"/>
        <xdr:cNvPicPr/>
      </xdr:nvPicPr>
      <xdr:blipFill>
        <a:blip r:embed="rId13"/>
        <a:stretch>
          <a:fillRect/>
        </a:stretch>
      </xdr:blipFill>
      <xdr:spPr>
        <a:xfrm>
          <a:off x="0" y="0"/>
          <a:ext cx="5429250" cy="3667125"/>
        </a:xfrm>
        <a:prstGeom prst="rect">
          <a:avLst/>
        </a:prstGeom>
      </xdr:spPr>
    </xdr:pic>
  </etc:cellImage>
  <etc:cellImage>
    <xdr:pic>
      <xdr:nvPicPr>
        <xdr:cNvPr id="1547" name="ID_E85DDB7CF75549F08A77FBA4FE6EDFC9" descr="图片 32"/>
        <xdr:cNvPicPr/>
      </xdr:nvPicPr>
      <xdr:blipFill>
        <a:blip r:embed="rId14"/>
        <a:stretch>
          <a:fillRect/>
        </a:stretch>
      </xdr:blipFill>
      <xdr:spPr>
        <a:xfrm>
          <a:off x="0" y="0"/>
          <a:ext cx="6667500" cy="1933575"/>
        </a:xfrm>
        <a:prstGeom prst="rect">
          <a:avLst/>
        </a:prstGeom>
      </xdr:spPr>
    </xdr:pic>
  </etc:cellImage>
  <etc:cellImage>
    <xdr:pic>
      <xdr:nvPicPr>
        <xdr:cNvPr id="1524" name="ID_5297F7EF55414A1797331FB4AEC8608D" descr="图片 9"/>
        <xdr:cNvPicPr/>
      </xdr:nvPicPr>
      <xdr:blipFill>
        <a:blip r:embed="rId15"/>
        <a:stretch>
          <a:fillRect/>
        </a:stretch>
      </xdr:blipFill>
      <xdr:spPr>
        <a:xfrm>
          <a:off x="0" y="0"/>
          <a:ext cx="6667500" cy="3086100"/>
        </a:xfrm>
        <a:prstGeom prst="rect">
          <a:avLst/>
        </a:prstGeom>
      </xdr:spPr>
    </xdr:pic>
  </etc:cellImage>
  <etc:cellImage>
    <xdr:pic>
      <xdr:nvPicPr>
        <xdr:cNvPr id="1525" name="ID_505804E6DCE74C3B82171B7D65263EA9" descr="图片 10"/>
        <xdr:cNvPicPr/>
      </xdr:nvPicPr>
      <xdr:blipFill>
        <a:blip r:embed="rId16"/>
        <a:stretch>
          <a:fillRect/>
        </a:stretch>
      </xdr:blipFill>
      <xdr:spPr>
        <a:xfrm>
          <a:off x="0" y="0"/>
          <a:ext cx="7877175" cy="3067050"/>
        </a:xfrm>
        <a:prstGeom prst="rect">
          <a:avLst/>
        </a:prstGeom>
      </xdr:spPr>
    </xdr:pic>
  </etc:cellImage>
  <etc:cellImage>
    <xdr:pic>
      <xdr:nvPicPr>
        <xdr:cNvPr id="1549" name="ID_1BCC62FF6AA5419D93E4D9C4282FF001" descr="图片 34"/>
        <xdr:cNvPicPr/>
      </xdr:nvPicPr>
      <xdr:blipFill>
        <a:blip r:embed="rId17"/>
        <a:stretch>
          <a:fillRect/>
        </a:stretch>
      </xdr:blipFill>
      <xdr:spPr>
        <a:xfrm>
          <a:off x="0" y="0"/>
          <a:ext cx="6667500" cy="3467100"/>
        </a:xfrm>
        <a:prstGeom prst="rect">
          <a:avLst/>
        </a:prstGeom>
      </xdr:spPr>
    </xdr:pic>
  </etc:cellImage>
  <etc:cellImage>
    <xdr:pic>
      <xdr:nvPicPr>
        <xdr:cNvPr id="1526" name="ID_683260E3E730482598359669ED78580F" descr="图片 11"/>
        <xdr:cNvPicPr/>
      </xdr:nvPicPr>
      <xdr:blipFill>
        <a:blip r:embed="rId18"/>
        <a:stretch>
          <a:fillRect/>
        </a:stretch>
      </xdr:blipFill>
      <xdr:spPr>
        <a:xfrm>
          <a:off x="0" y="0"/>
          <a:ext cx="5800725" cy="3886200"/>
        </a:xfrm>
        <a:prstGeom prst="rect">
          <a:avLst/>
        </a:prstGeom>
      </xdr:spPr>
    </xdr:pic>
  </etc:cellImage>
  <etc:cellImage>
    <xdr:pic>
      <xdr:nvPicPr>
        <xdr:cNvPr id="1527" name="ID_3848720DC5A14E9DB01C10ECC95F9D79" descr="图片 12"/>
        <xdr:cNvPicPr/>
      </xdr:nvPicPr>
      <xdr:blipFill>
        <a:blip r:embed="rId19"/>
        <a:stretch>
          <a:fillRect/>
        </a:stretch>
      </xdr:blipFill>
      <xdr:spPr>
        <a:xfrm>
          <a:off x="0" y="0"/>
          <a:ext cx="7743825" cy="3971925"/>
        </a:xfrm>
        <a:prstGeom prst="rect">
          <a:avLst/>
        </a:prstGeom>
      </xdr:spPr>
    </xdr:pic>
  </etc:cellImage>
  <etc:cellImage>
    <xdr:pic>
      <xdr:nvPicPr>
        <xdr:cNvPr id="1528" name="ID_804C685A06C5422088435B2C99354B79" descr="图片 13"/>
        <xdr:cNvPicPr/>
      </xdr:nvPicPr>
      <xdr:blipFill>
        <a:blip r:embed="rId20"/>
        <a:stretch>
          <a:fillRect/>
        </a:stretch>
      </xdr:blipFill>
      <xdr:spPr>
        <a:xfrm>
          <a:off x="0" y="0"/>
          <a:ext cx="6667500" cy="3924300"/>
        </a:xfrm>
        <a:prstGeom prst="rect">
          <a:avLst/>
        </a:prstGeom>
      </xdr:spPr>
    </xdr:pic>
  </etc:cellImage>
  <etc:cellImage>
    <xdr:pic>
      <xdr:nvPicPr>
        <xdr:cNvPr id="1529" name="ID_F7114EDFB817443D85FD0508AF2396B8" descr="图片 14"/>
        <xdr:cNvPicPr/>
      </xdr:nvPicPr>
      <xdr:blipFill>
        <a:blip r:embed="rId21"/>
        <a:stretch>
          <a:fillRect/>
        </a:stretch>
      </xdr:blipFill>
      <xdr:spPr>
        <a:xfrm>
          <a:off x="0" y="0"/>
          <a:ext cx="5372100" cy="2305050"/>
        </a:xfrm>
        <a:prstGeom prst="rect">
          <a:avLst/>
        </a:prstGeom>
      </xdr:spPr>
    </xdr:pic>
  </etc:cellImage>
  <etc:cellImage>
    <xdr:pic>
      <xdr:nvPicPr>
        <xdr:cNvPr id="1530" name="ID_149F12E6CACF4D908485E104518B5D93" descr="图片 15"/>
        <xdr:cNvPicPr/>
      </xdr:nvPicPr>
      <xdr:blipFill>
        <a:blip r:embed="rId22"/>
        <a:stretch>
          <a:fillRect/>
        </a:stretch>
      </xdr:blipFill>
      <xdr:spPr>
        <a:xfrm>
          <a:off x="0" y="0"/>
          <a:ext cx="6667500" cy="3362325"/>
        </a:xfrm>
        <a:prstGeom prst="rect">
          <a:avLst/>
        </a:prstGeom>
      </xdr:spPr>
    </xdr:pic>
  </etc:cellImage>
  <etc:cellImage>
    <xdr:pic>
      <xdr:nvPicPr>
        <xdr:cNvPr id="1531" name="ID_5B7EA220C6A44A3C8F1DC26289065EC8" descr="图片 16"/>
        <xdr:cNvPicPr/>
      </xdr:nvPicPr>
      <xdr:blipFill>
        <a:blip r:embed="rId23"/>
        <a:stretch>
          <a:fillRect/>
        </a:stretch>
      </xdr:blipFill>
      <xdr:spPr>
        <a:xfrm>
          <a:off x="0" y="0"/>
          <a:ext cx="6667500" cy="2590800"/>
        </a:xfrm>
        <a:prstGeom prst="rect">
          <a:avLst/>
        </a:prstGeom>
      </xdr:spPr>
    </xdr:pic>
  </etc:cellImage>
  <etc:cellImage>
    <xdr:pic>
      <xdr:nvPicPr>
        <xdr:cNvPr id="1532" name="ID_3333DB1C6262449A8A16B0855150E4E3" descr="图片 17"/>
        <xdr:cNvPicPr/>
      </xdr:nvPicPr>
      <xdr:blipFill>
        <a:blip r:embed="rId24"/>
        <a:stretch>
          <a:fillRect/>
        </a:stretch>
      </xdr:blipFill>
      <xdr:spPr>
        <a:xfrm>
          <a:off x="0" y="0"/>
          <a:ext cx="6667500" cy="2905125"/>
        </a:xfrm>
        <a:prstGeom prst="rect">
          <a:avLst/>
        </a:prstGeom>
      </xdr:spPr>
    </xdr:pic>
  </etc:cellImage>
  <etc:cellImage>
    <xdr:pic>
      <xdr:nvPicPr>
        <xdr:cNvPr id="1533" name="ID_52306BB0A957474B81853B2F6BFC91FA" descr="图片 18"/>
        <xdr:cNvPicPr/>
      </xdr:nvPicPr>
      <xdr:blipFill>
        <a:blip r:embed="rId25"/>
        <a:stretch>
          <a:fillRect/>
        </a:stretch>
      </xdr:blipFill>
      <xdr:spPr>
        <a:xfrm>
          <a:off x="0" y="0"/>
          <a:ext cx="6667500" cy="2886075"/>
        </a:xfrm>
        <a:prstGeom prst="rect">
          <a:avLst/>
        </a:prstGeom>
      </xdr:spPr>
    </xdr:pic>
  </etc:cellImage>
  <etc:cellImage>
    <xdr:pic>
      <xdr:nvPicPr>
        <xdr:cNvPr id="1534" name="ID_12175E448E614899A1AE2B9438DEA0A9" descr="图片 19"/>
        <xdr:cNvPicPr/>
      </xdr:nvPicPr>
      <xdr:blipFill>
        <a:blip r:embed="rId26"/>
        <a:stretch>
          <a:fillRect/>
        </a:stretch>
      </xdr:blipFill>
      <xdr:spPr>
        <a:xfrm>
          <a:off x="0" y="0"/>
          <a:ext cx="5448300" cy="6905625"/>
        </a:xfrm>
        <a:prstGeom prst="rect">
          <a:avLst/>
        </a:prstGeom>
      </xdr:spPr>
    </xdr:pic>
  </etc:cellImage>
  <etc:cellImage>
    <xdr:pic>
      <xdr:nvPicPr>
        <xdr:cNvPr id="1535" name="ID_ED7E1E0A8D3244589E6C7D60BF796D7F" descr="图片 20"/>
        <xdr:cNvPicPr/>
      </xdr:nvPicPr>
      <xdr:blipFill>
        <a:blip r:embed="rId27"/>
        <a:stretch>
          <a:fillRect/>
        </a:stretch>
      </xdr:blipFill>
      <xdr:spPr>
        <a:xfrm>
          <a:off x="0" y="0"/>
          <a:ext cx="6648450" cy="3095625"/>
        </a:xfrm>
        <a:prstGeom prst="rect">
          <a:avLst/>
        </a:prstGeom>
      </xdr:spPr>
    </xdr:pic>
  </etc:cellImage>
  <etc:cellImage>
    <xdr:pic>
      <xdr:nvPicPr>
        <xdr:cNvPr id="1536" name="ID_76DD04C5965C4758AA11C705189E5DC7" descr="图片 21"/>
        <xdr:cNvPicPr/>
      </xdr:nvPicPr>
      <xdr:blipFill>
        <a:blip r:embed="rId28"/>
        <a:stretch>
          <a:fillRect/>
        </a:stretch>
      </xdr:blipFill>
      <xdr:spPr>
        <a:xfrm>
          <a:off x="0" y="0"/>
          <a:ext cx="6667500" cy="3400425"/>
        </a:xfrm>
        <a:prstGeom prst="rect">
          <a:avLst/>
        </a:prstGeom>
      </xdr:spPr>
    </xdr:pic>
  </etc:cellImage>
  <etc:cellImage>
    <xdr:pic>
      <xdr:nvPicPr>
        <xdr:cNvPr id="1537" name="ID_757A7A58648F4EA0878F131DDE2E73F7" descr="图片 22"/>
        <xdr:cNvPicPr/>
      </xdr:nvPicPr>
      <xdr:blipFill>
        <a:blip r:embed="rId29"/>
        <a:stretch>
          <a:fillRect/>
        </a:stretch>
      </xdr:blipFill>
      <xdr:spPr>
        <a:xfrm>
          <a:off x="0" y="0"/>
          <a:ext cx="6667500" cy="3476625"/>
        </a:xfrm>
        <a:prstGeom prst="rect">
          <a:avLst/>
        </a:prstGeom>
      </xdr:spPr>
    </xdr:pic>
  </etc:cellImage>
  <etc:cellImage>
    <xdr:pic>
      <xdr:nvPicPr>
        <xdr:cNvPr id="1538" name="ID_9AC4122CB6524EA6A38C68CEA4FCA28A" descr="图片 23"/>
        <xdr:cNvPicPr/>
      </xdr:nvPicPr>
      <xdr:blipFill>
        <a:blip r:embed="rId30"/>
        <a:stretch>
          <a:fillRect/>
        </a:stretch>
      </xdr:blipFill>
      <xdr:spPr>
        <a:xfrm>
          <a:off x="0" y="0"/>
          <a:ext cx="5286375" cy="3362325"/>
        </a:xfrm>
        <a:prstGeom prst="rect">
          <a:avLst/>
        </a:prstGeom>
      </xdr:spPr>
    </xdr:pic>
  </etc:cellImage>
  <etc:cellImage>
    <xdr:pic>
      <xdr:nvPicPr>
        <xdr:cNvPr id="1539" name="ID_4086C94817FD4C73AA15E9923F3E238D" descr="图片 24"/>
        <xdr:cNvPicPr/>
      </xdr:nvPicPr>
      <xdr:blipFill>
        <a:blip r:embed="rId31"/>
        <a:stretch>
          <a:fillRect/>
        </a:stretch>
      </xdr:blipFill>
      <xdr:spPr>
        <a:xfrm>
          <a:off x="0" y="0"/>
          <a:ext cx="6667500" cy="2847975"/>
        </a:xfrm>
        <a:prstGeom prst="rect">
          <a:avLst/>
        </a:prstGeom>
      </xdr:spPr>
    </xdr:pic>
  </etc:cellImage>
  <etc:cellImage>
    <xdr:pic>
      <xdr:nvPicPr>
        <xdr:cNvPr id="1542" name="ID_AE23C1AABFC64C5B8AD2665EC401B9C8" descr="图片 27"/>
        <xdr:cNvPicPr/>
      </xdr:nvPicPr>
      <xdr:blipFill>
        <a:blip r:embed="rId32"/>
        <a:stretch>
          <a:fillRect/>
        </a:stretch>
      </xdr:blipFill>
      <xdr:spPr>
        <a:xfrm>
          <a:off x="0" y="0"/>
          <a:ext cx="6267450" cy="3971925"/>
        </a:xfrm>
        <a:prstGeom prst="rect">
          <a:avLst/>
        </a:prstGeom>
      </xdr:spPr>
    </xdr:pic>
  </etc:cellImage>
  <etc:cellImage>
    <xdr:pic>
      <xdr:nvPicPr>
        <xdr:cNvPr id="1546" name="ID_7D21688BD709445CBDA17BE474B24C62" descr="图片 31"/>
        <xdr:cNvPicPr/>
      </xdr:nvPicPr>
      <xdr:blipFill>
        <a:blip r:embed="rId33"/>
        <a:stretch>
          <a:fillRect/>
        </a:stretch>
      </xdr:blipFill>
      <xdr:spPr>
        <a:xfrm>
          <a:off x="0" y="0"/>
          <a:ext cx="7191375" cy="4152900"/>
        </a:xfrm>
        <a:prstGeom prst="rect">
          <a:avLst/>
        </a:prstGeom>
      </xdr:spPr>
    </xdr:pic>
  </etc:cellImage>
  <etc:cellImage>
    <xdr:pic>
      <xdr:nvPicPr>
        <xdr:cNvPr id="1548" name="ID_72195D66274C4C67B47F1F8D54930D8B" descr="图片 33"/>
        <xdr:cNvPicPr/>
      </xdr:nvPicPr>
      <xdr:blipFill>
        <a:blip r:embed="rId34"/>
        <a:stretch>
          <a:fillRect/>
        </a:stretch>
      </xdr:blipFill>
      <xdr:spPr>
        <a:xfrm>
          <a:off x="0" y="0"/>
          <a:ext cx="6229350" cy="4848225"/>
        </a:xfrm>
        <a:prstGeom prst="rect">
          <a:avLst/>
        </a:prstGeom>
      </xdr:spPr>
    </xdr:pic>
  </etc:cellImage>
</etc:cellImages>
</file>

<file path=xl/sharedStrings.xml><?xml version="1.0" encoding="utf-8"?>
<sst xmlns="http://schemas.openxmlformats.org/spreadsheetml/2006/main" count="142" uniqueCount="112">
  <si>
    <t>Human ACC</t>
  </si>
  <si>
    <t>name</t>
  </si>
  <si>
    <t>picture</t>
  </si>
  <si>
    <t>answer</t>
  </si>
  <si>
    <t>analysis</t>
  </si>
  <si>
    <t>url</t>
  </si>
  <si>
    <t>picture 1</t>
  </si>
  <si>
    <t>A</t>
  </si>
  <si>
    <t>出现黑白块，观察黑块与白块的相对位置关系，每一行都有各自的规律。第一行黑白块排列规律为黑、白、黑循环排列；第二行黑白块排列规律为白、黑循环排列；第三行黑白块排列规律为白、黑、黑循环排列；第四行黑白块排列规律为黑、白循环排列；第五行黑白块排列规律为黑、白、黑循环排列，只有A项符合。
故正确答案为A。</t>
  </si>
  <si>
    <t>https://x1176937.910402.xyz/img/2024/12/24/xzp9im.png</t>
  </si>
  <si>
    <t>picture 2</t>
  </si>
  <si>
    <t>由题干可知，正方形卡片沿对角线折叠两次后依照虚线进行裁剪，裁剪后再展开的图案至少有两条相互垂直的对称轴，即该图案应为既轴对称又中心对称图形，只有A项符合。
故正确答案为A。</t>
  </si>
  <si>
    <t>https://x1176937.910402.xyz/img/2024/12/24/xzpbao.png</t>
  </si>
  <si>
    <t>picture 3</t>
  </si>
  <si>
    <t>观察发现，题干图形均出现黑块与白块，但数量、位置等均无规律，将两幅图相邻比较发现，黑块的位置存在规律，即题干图形的每个拐角处均为黑块，故“？”处图形的每个拐角处应均为黑块，B、C、D三项均有拐角处不是黑块，只有A项满足规律。
故正确答案为A。</t>
  </si>
  <si>
    <t>https://x1176937.910402.xyz/img/2024/12/24/xzpnow.png</t>
  </si>
  <si>
    <t>picture 4</t>
  </si>
  <si>
    <t>D</t>
  </si>
  <si>
    <t>九宫格优先横行看，第一行图1的内部线条替换成图2的斜线样式后可得到图3，且图3保留了图2该方向的斜线；第二行验证规律可得，图1的内部线条替换成图2的曲线样式后可得到图3，且图3保留了图2竖直方向的曲线，规律验证成立；因此第三行中，图1的内部线条替换成图2的虚线样式，并且要保留图2该方向的虚线，只有D符合。
故正确答案选D。</t>
  </si>
  <si>
    <t>https://x1176937.910402.xyz/img/2024/12/24/xzq33k.png</t>
  </si>
  <si>
    <t>picture 5</t>
  </si>
  <si>
    <t>第一步，将直角三角形先沿水平折痕进行折叠，即将面c和面d向下折叠，覆盖面b和面a，此时折叠后面积为：b+d；
第二步，将直角三角形沿着竖直折痕进行折叠，即将面b和面c向右折叠，覆盖面d和面a，此时折叠后面积为：d+b-a。
故正确答案为D。</t>
  </si>
  <si>
    <t>https://x1176937.910402.xyz/img/2024/12/24/xzqc07.png</t>
  </si>
  <si>
    <t>picture 6</t>
  </si>
  <si>
    <t>C</t>
  </si>
  <si>
    <t>观察发现，题干图形均有明显小黑点，但黑点个数无明显规律。继续对比黑点的位置，发现前一幅图中黑点的位置在后一幅图中都能找到，即后一幅图是在前一幅图的基础上新增黑点得到。那么问号处应由图四增加黑点得到，对应C项。
故正确答案为C。</t>
  </si>
  <si>
    <t>https://x1176937.910402.xyz/img/2024/12/24/xzqql6.png</t>
  </si>
  <si>
    <t>picture 7</t>
  </si>
  <si>
    <t>观察题干图形，发现每一条直线上都有四个数字，优先考虑数字的加减运算。进一步观察发现每条直线上的四个数字相加之和都是26，故“？”处的两个数字应该分别是11、12，对应C选项。
故正确答案为C。</t>
  </si>
  <si>
    <t>https://x1176937.910402.xyz/img/2024/12/24/xzqu05.png</t>
  </si>
  <si>
    <t>picture 8</t>
  </si>
  <si>
    <t>观察图形，每一幅图形都是由三个圆组成，且圆形内切外切关系明显，第一组图形中：第一个图形有两个圆是内切，有两个圆是外切，第二个图形中，有两个圆是内切，第三个图形中，有两个圆是外切。第二组图形也应遵循此规律，第一个图形有两个圆是内切，有两个圆是外切，第二个图形中，有两个圆是内切，在第三个图形中，应有两个圆是外切，只有A项符合要求。
故正确答案为A。</t>
  </si>
  <si>
    <t>https://x1176937.910402.xyz/img/2024/12/24/xzr3nj.png</t>
  </si>
  <si>
    <t>picture 9</t>
  </si>
  <si>
    <t>B</t>
  </si>
  <si>
    <t>九宫格优先横行观察，第一行都有3个球，第二行都有4个球，第三行前两幅图都有4个球，故问号处也应有四个球，排除D项；观察发现，题干所有球均分为上下两行，排除A项；比较B、C两项，发现B、C两项下边两个球之间的距离不一致，观察题干发现，九宫格第一行中，横线上下两行间隔排列，第二行，横线上下两行对齐排列，第三行前两幅图中，横线上下两行间隔排列，因此问号处选择一个横线上下两行间隔排列的，只有B选项符合。
故正确答案为B。</t>
  </si>
  <si>
    <t>https://x1176937.910402.xyz/img/2024/12/24/xzrg6z.png</t>
  </si>
  <si>
    <t>picture 10</t>
  </si>
  <si>
    <t>A项：沿正方形的对角线旋转可得到选项，排除；
B项：沿正方形的轴对称线旋转可得到选项，排除；
C项：选项无法由正方形旋转而成，当选；
D项：沿正方形的某一边旋转可得到选项，排除。
本题为选非题，故正确答案为C</t>
  </si>
  <si>
    <t>https://x1176937.910402.xyz/img/2024/12/24/xzrypd.png</t>
  </si>
  <si>
    <t>picture 11</t>
  </si>
  <si>
    <t>题干图形分为五行，观察第一行，两个黑块之间相隔一个其他元素块；第二行，两个黑块之间相隔两个其他元素块；第三行，两个黑块之间相隔三个其他元素块；第四行，两个黑块之间相隔四个其他元素块；第五行，两个黑块之间相隔五个其他元素块。根据此规律排除C、D两项。比较A、B两项，仅有第一行白圈的位置不同，观察题干图形白圈的位置，发现相邻白圈之间均分布在对角线的位置上，因此排除B项。
故正确答案为A。</t>
  </si>
  <si>
    <t>https://x1176937.910402.xyz/img/2024/12/24/xzs527.png</t>
  </si>
  <si>
    <t>picture 12</t>
  </si>
  <si>
    <t>观察题干发现，从图1到图3折叠两次，且剪去一三角形得到图4，现想知将其完全展开后的图形形状，只需将折叠部分依次展开即可，
故正确答案为D。</t>
  </si>
  <si>
    <t>https://x1176937.910402.xyz/img/2024/12/24/xzsgdq.png</t>
  </si>
  <si>
    <t>picture 13</t>
  </si>
  <si>
    <t>观察图形，题干出现黑圆、条形圆、白圆三种元素，题干图形中的每一个条形圆只与黑圆相邻，不与白圆相邻，排除A、C项。题干图形中的每一个黑圆都与条形圆相邻，B项中有一个黑圆没有与条形圆相邻，排除B项，对应D选项。
故正确答案为D。</t>
  </si>
  <si>
    <t>https://x1176937.910402.xyz/img/2024/12/24/xzsu9h.png</t>
  </si>
  <si>
    <t>picture 14</t>
  </si>
  <si>
    <t>图形元素组成相同，优先考虑位置规律，但位置无明显规律。观察发现，每个图形中由两个元素组成，且这两个元素的箭头均指向相反方向且指向相背，故？号处图形中的两个元素的箭头也应该指向相反方向且指向相背。A项箭头指向相反方向，B项箭头指向相同方向，C项并非相反方向，D项箭头指向相反方向但指向相对，只有A项符合。
故正确答案为A。</t>
  </si>
  <si>
    <t>https://x1176937.910402.xyz/img/2024/12/24/xzsz07.png</t>
  </si>
  <si>
    <t>picture 15</t>
  </si>
  <si>
    <t>每幅图均由三个图形一条直线组成，且直线与三角形位置不变。从元素的种类和个数上均无规律。把直线与三角形组成的图形当成一个天平，由此可得：五角星比心形图重，心形图比正方形重，正方形比梅花重，太阳比五角星重，所以重量从大到小依次为：太阳&gt;五角星&gt;心形图&gt;正方形&gt;梅花，排除A、C、D三项。
故正确答案为B</t>
  </si>
  <si>
    <t>https://x1176937.910402.xyz/img/2024/12/24/xztdy2.png</t>
  </si>
  <si>
    <t>picture 16</t>
  </si>
  <si>
    <t>题干两组图形之间呈现出对应的相似性。前一组图形的直线转为曲线（或曲线转为直线），得到第二组图形。田字形图形转化为曲线后应为D项。
故正确答案为D。</t>
  </si>
  <si>
    <t>https://x1176937.910402.xyz/img/2024/12/24/xztm4i.png</t>
  </si>
  <si>
    <t>picture 17</t>
  </si>
  <si>
    <t>各图形组成不同，观察发现，前一组图形为罗马数字，对应阿拉伯数字1-3-4，即第三个图形数字等于第一个图形和第二个图形的数目之和；第二组图形中前两个图形均由等边三角形构成，即第三个图形中的等边三角形数目应为第一个图形和第二个图形等边三角形数目之和，即1＋3＝4个。选项中只有D项含有4个等边三角形。
故正确答案为D。</t>
  </si>
  <si>
    <t>https://x1176937.910402.xyz/img/2024/12/24/xzu6we.png</t>
  </si>
  <si>
    <t>picture 18</t>
  </si>
  <si>
    <t>元素组成相同，考虑位置规律。
观察发现，第一组图形中，两条直线将图形分割成两对两两之间面积相同的部分，将此规律代入第二组，排除C、D两项，进一步观察，各图中任一直线均在主体图形内部进行切割，而B项中的一条直线没有切割任何一个小方格，排除。
故正确答案为A</t>
  </si>
  <si>
    <t>https://x1176937.910402.xyz/img/2024/12/24/xzudk3.png</t>
  </si>
  <si>
    <t>picture 19</t>
  </si>
  <si>
    <t>题干中所示为“塔状”结构，考虑正三角形或者倒三角形运算。
观察发现，从第三行开始存在运算关系，中间的数字2等于上面两个空格中数字1和1的加和，即倒三角形运算；第四行中间的数字3（倒三角形尖）等于对应上一行两个底边数字的加和，规律逐行递推，每个空格内的数字都等于其对应上方两个空格数字之和。因此“？”处应为3和3的加和，即为6。
故正确答案为C。</t>
  </si>
  <si>
    <t>https://x1176937.910402.xyz/img/2024/12/24/9g0wd8z.png</t>
  </si>
  <si>
    <t>picture 20</t>
  </si>
  <si>
    <t>观察发现第一幅图中外圈数字之和等于中间数字的平方，即11+3+3+8=25=5²；那么第二幅图也满足此规律，外圈数字之和为14+10+4+8=36=6²，那么中间数字应填入6。
故正确答案为B</t>
  </si>
  <si>
    <t>https://x1176937.910402.xyz/img/2024/12/24/y03mna.png</t>
  </si>
  <si>
    <t>picture 21</t>
  </si>
  <si>
    <t>观察发现第一幅图中外圈数字之和等于中间数字的平方，即；那么第二幅图也满足此规律，外圈数字之和为，那么中间数字应填入6。
故正确答案为B</t>
  </si>
  <si>
    <t>https://x1176937.910402.xyz/img/2024/12/24/y03qm4.png</t>
  </si>
  <si>
    <t>picture 22</t>
  </si>
  <si>
    <t>图形均为一条线一笔穿过若干小黑点形成的图形，优先考虑起点与终点的位置关系，发现并无规律。考虑线与小黑点之间的关系，发现题干中所有小黑点最多与2条直线相连接，A、B、C三项中均存在与超过2条直线相连接的小黑点，排除。
故正确答案为D。</t>
  </si>
  <si>
    <t>https://x1176937.910402.xyz/img/2024/12/24/y046m4.png</t>
  </si>
  <si>
    <t>picture 23</t>
  </si>
  <si>
    <t>本题考点为左对角数字的积减去右对角数字的积等于2。3x4-2x5=2
8x7-6x9=2
10x5-8x6=2，观察各选项， A 项11x2-4x5=, B 项11x2-3x4=10, C 项
11x2-4x6=22-24=-2, D 项11x2-4x7=22-28=-6。
故正确答案为 A 。</t>
  </si>
  <si>
    <t>https://x1176937.910402.xyz/img/2024/12/24/y04cqz.png</t>
  </si>
  <si>
    <t>picture 24</t>
  </si>
  <si>
    <t>第一组图形中，图1沿着图2中的线条折叠组成图3，照此规律，第二组图形中，图1沿着图2的线条将其折叠组成图3，即为B项。（注：第二组图沿着图2的线条无论怎么折叠都不可能折出A、C、D三项的样子，因此，本题不必再考虑折叠方向。）
故正确答案为B。</t>
  </si>
  <si>
    <t>https://x1176937.910402.xyz/img/2024/12/24/y04vli.png</t>
  </si>
  <si>
    <t>picture 25</t>
  </si>
  <si>
    <t>题干中图形为一个平面图形如图1沿着横轴旋转形成的立体图形，A、B两项分别为平面图形②、③沿着竖轴旋转而成，D项为三棱柱，任何平面沿一条轴旋转均无法形成，只有C项可以由平面图形④沿着横轴旋转而成。
故正确答案为C。</t>
  </si>
  <si>
    <t>https://x1176937.910402.xyz/img/2024/12/24/y051n7.png</t>
  </si>
  <si>
    <t>picture 26</t>
  </si>
  <si>
    <t>题干中所有图形均为凸图形。
凸图形：一个图形内的任意两个点A、B，若线段AB上的所有点恒在图形内，则称该图形为凸图形， 否则称之为非凸图形。
故正确答案为D。</t>
  </si>
  <si>
    <t>https://x1176937.910402.xyz/img/2024/12/24/y05kex.png</t>
  </si>
  <si>
    <t>picture 27</t>
  </si>
  <si>
    <t>观察可知在（2）中，（1）中的正方形都变为圆形，圆形均变为三角形，三角形变为正方形，但是组成结构不变；且在（1）（2）中发生了上下位置的关系，即在第一图层的图形在（2）被覆盖在下面。所选图形也应该以（3）为基础按此规律变化。
故正确答案为A。</t>
  </si>
  <si>
    <t>https://x1176937.910402.xyz/img/2024/12/24/y05zyz.png</t>
  </si>
  <si>
    <t>picture 28</t>
  </si>
  <si>
    <t>本题考查凹凸性。题干图形外围轮廓均是凹图形，观察选项，只有C选项图形外围轮廓是凹图形，与题干图形保持一致。
故正确答案为C。</t>
  </si>
  <si>
    <t>https://x1176937.910402.xyz/img/2024/12/24/y065sw.png</t>
  </si>
  <si>
    <t>picture 29</t>
  </si>
  <si>
    <t>元素与位置综合考查，观察发现，（1）与（2）中的圆与正方形位置互换，且正方形有所旋转；周围阴影小块与黑块数量互换、位置上下调换；（2）中圆内加了阴影，且阴影内部的小图形至少有一条边与阴影斜线平行。那么未知图形应该是正方形与三角形位置互换，正方形内的阴影与斜三角形一边平行，周围有2个阴影小块和1个小黑块，且位置向上，D图符合。
故正确答案为D。</t>
  </si>
  <si>
    <t>https://x1176937.910402.xyz/img/2024/12/24/y06m20.png</t>
  </si>
  <si>
    <t>picture 30</t>
  </si>
  <si>
    <t>比较特殊的考点，①④⑥都是平面图形，②③⑤都是立体图形。
故正确答案为C。</t>
  </si>
  <si>
    <t>https://x1176937.910402.xyz/img/2024/12/24/y07246.png</t>
  </si>
  <si>
    <t>picture 31</t>
  </si>
  <si>
    <t>图形元素由两部分组成，且相似，注意观察两组图形的关系，①④⑥中，左边图形的内侧是右边图形的外侧；②③⑤中，左边图形的外侧是右边图形的内侧。
故正确答案为A。</t>
  </si>
  <si>
    <t>https://x1176937.910402.xyz/img/2024/12/24/y079ic.png</t>
  </si>
  <si>
    <t>picture 32</t>
  </si>
  <si>
    <t>两次对折之后得到的图形应为题干图形的四分之一，再看图形的摆放角度，可知应为右上角图形，A项符合。
故正确答案为A。</t>
  </si>
  <si>
    <t>https://x1176937.910402.xyz/img/2024/12/24/y07j2s.png</t>
  </si>
  <si>
    <t>picture 33</t>
  </si>
  <si>
    <t>观察点与圆的相对位置关系，每一行都有各自的规律，“点、点、圆、点、点、圆”的规律出现在第一、四、五行，相邻的第四、五行并不是上下整齐对应的，首先排除A、B；“点、圆、点、圆、点、圆”的规律出现在第二、三、六、七行，并没有三行相邻的情况，因此排除C。
故正确答案为D。</t>
  </si>
  <si>
    <t>https://x1176937.910402.xyz/img/2024/12/24/y07wjc.png</t>
  </si>
  <si>
    <t>picture 34</t>
  </si>
  <si>
    <t>元素叠加和位置的综合考查。
题干中元素按照“圆—三角—三角—圆”的规律依次出现，故下一幅图应为“圆—三角—三角—圆—三角”排除B、C两项；另外题干中图形折线不存在交叉，以60度角的方向延伸，可排除A项。
故正确答案为D。</t>
  </si>
  <si>
    <t>https://x1176937.910402.xyz/img/2024/12/24/y08afr.png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</si>
</sst>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0">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4">
    <xf numFmtId="0" fontId="0" fillId="0" borderId="0" xfId="0">
      <alignment vertical="center"/>
    </xf>
    <xf numFmtId="0" fontId="0" fillId="0" borderId="0" xfId="0" applyAlignment="1">
      <alignment horizontal="center" vertical="center"/>
    </xf>
    <xf numFmtId="0" fontId="0" fillId="0" borderId="0" xfId="0" applyAlignment="1">
      <alignment vertical="center" wrapText="1"/>
    </xf>
    <xf numFmtId="0" fontId="1" fillId="0" borderId="0" xfId="6">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3" Type="http://schemas.openxmlformats.org/officeDocument/2006/relationships/hyperlink" Target="https://x1176937.910402.xyz/img/2024/12/24/9g0wd8z.png" TargetMode="External"/><Relationship Id="rId2" Type="http://schemas.openxmlformats.org/officeDocument/2006/relationships/hyperlink" Target="https://x1176937.910402.xyz/img/2024/12/24/xzp9im.png" TargetMode="External"/><Relationship Id="rId1" Type="http://schemas.openxmlformats.org/officeDocument/2006/relationships/hyperlink" Target="https://x1176937.910402.xyz/img/2024/12/24/y08afr.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6"/>
  <sheetViews>
    <sheetView tabSelected="1" workbookViewId="0">
      <selection activeCell="C2" sqref="C2"/>
    </sheetView>
  </sheetViews>
  <sheetFormatPr defaultColWidth="9" defaultRowHeight="14.4" outlineLevelCol="5"/>
  <cols>
    <col min="1" max="1" width="10.7777777777778" customWidth="1"/>
    <col min="2" max="2" width="11.8888888888889" customWidth="1"/>
    <col min="3" max="3" width="67.2592592592593" customWidth="1"/>
    <col min="4" max="4" width="7.66666666666667" customWidth="1"/>
    <col min="5" max="5" width="16.7777777777778" customWidth="1"/>
    <col min="6" max="6" width="61.4444444444444" customWidth="1"/>
  </cols>
  <sheetData>
    <row r="1" spans="1:6">
      <c r="A1" s="1" t="s">
        <v>0</v>
      </c>
      <c r="B1" s="1" t="s">
        <v>1</v>
      </c>
      <c r="C1" s="1" t="s">
        <v>2</v>
      </c>
      <c r="D1" s="1" t="s">
        <v>3</v>
      </c>
      <c r="E1" s="2" t="s">
        <v>4</v>
      </c>
      <c r="F1" t="s">
        <v>5</v>
      </c>
    </row>
    <row r="2" ht="409.5" spans="1:6">
      <c r="A2">
        <v>73</v>
      </c>
      <c r="B2" t="s">
        <v>6</v>
      </c>
      <c r="C2" t="str">
        <f>_xlfn.DISPIMG("ID_CEB6EA62A6644BCDAA5030695F8A3F51",1)</f>
        <v>=DISPIMG("ID_CEB6EA62A6644BCDAA5030695F8A3F51",1)</v>
      </c>
      <c r="D2" t="s">
        <v>7</v>
      </c>
      <c r="E2" s="2" t="s">
        <v>8</v>
      </c>
      <c r="F2" s="3" t="s">
        <v>9</v>
      </c>
    </row>
    <row r="3" ht="316.8" spans="1:6">
      <c r="A3">
        <v>65</v>
      </c>
      <c r="B3" t="s">
        <v>10</v>
      </c>
      <c r="C3" t="str">
        <f>_xlfn.DISPIMG("ID_8F6B1BC656D94EF5B016164BE1121942",1)</f>
        <v>=DISPIMG("ID_8F6B1BC656D94EF5B016164BE1121942",1)</v>
      </c>
      <c r="D3" t="s">
        <v>7</v>
      </c>
      <c r="E3" s="2" t="s">
        <v>11</v>
      </c>
      <c r="F3" t="s">
        <v>12</v>
      </c>
    </row>
    <row r="4" ht="409.5" spans="1:6">
      <c r="A4">
        <v>52</v>
      </c>
      <c r="B4" t="s">
        <v>13</v>
      </c>
      <c r="C4" t="str">
        <f>_xlfn.DISPIMG("ID_398491BAF6E8476FB4BCD570EB733977",1)</f>
        <v>=DISPIMG("ID_398491BAF6E8476FB4BCD570EB733977",1)</v>
      </c>
      <c r="D4" t="s">
        <v>7</v>
      </c>
      <c r="E4" s="2" t="s">
        <v>14</v>
      </c>
      <c r="F4" t="s">
        <v>15</v>
      </c>
    </row>
    <row r="5" ht="409.5" spans="1:6">
      <c r="A5">
        <v>80</v>
      </c>
      <c r="B5" t="s">
        <v>16</v>
      </c>
      <c r="C5" t="str">
        <f>_xlfn.DISPIMG("ID_81B7C74C346A4F8FB7C1C91DD2E9E468",1)</f>
        <v>=DISPIMG("ID_81B7C74C346A4F8FB7C1C91DD2E9E468",1)</v>
      </c>
      <c r="D5" t="s">
        <v>17</v>
      </c>
      <c r="E5" s="2" t="s">
        <v>18</v>
      </c>
      <c r="F5" t="s">
        <v>19</v>
      </c>
    </row>
    <row r="6" ht="409.5" spans="1:6">
      <c r="A6">
        <v>48</v>
      </c>
      <c r="B6" t="s">
        <v>20</v>
      </c>
      <c r="C6" t="str">
        <f>_xlfn.DISPIMG("ID_09B24A0967434BBE8BF15E29DBD6E0AE",1)</f>
        <v>=DISPIMG("ID_09B24A0967434BBE8BF15E29DBD6E0AE",1)</v>
      </c>
      <c r="D6" t="s">
        <v>17</v>
      </c>
      <c r="E6" s="2" t="s">
        <v>21</v>
      </c>
      <c r="F6" t="s">
        <v>22</v>
      </c>
    </row>
    <row r="7" ht="409.5" spans="1:6">
      <c r="A7">
        <v>85</v>
      </c>
      <c r="B7" t="s">
        <v>23</v>
      </c>
      <c r="C7" t="str">
        <f>_xlfn.DISPIMG("ID_B48880CECE9C4F348B2AD37A9F81A00B",1)</f>
        <v>=DISPIMG("ID_B48880CECE9C4F348B2AD37A9F81A00B",1)</v>
      </c>
      <c r="D7" t="s">
        <v>24</v>
      </c>
      <c r="E7" s="2" t="s">
        <v>25</v>
      </c>
      <c r="F7" t="s">
        <v>26</v>
      </c>
    </row>
    <row r="8" ht="331.2" spans="1:6">
      <c r="A8">
        <v>84</v>
      </c>
      <c r="B8" t="s">
        <v>27</v>
      </c>
      <c r="C8" t="str">
        <f>_xlfn.DISPIMG("ID_4EE0D99223D0454F9FC93D9159173E9A",1)</f>
        <v>=DISPIMG("ID_4EE0D99223D0454F9FC93D9159173E9A",1)</v>
      </c>
      <c r="D8" t="s">
        <v>24</v>
      </c>
      <c r="E8" s="2" t="s">
        <v>28</v>
      </c>
      <c r="F8" t="s">
        <v>29</v>
      </c>
    </row>
    <row r="9" ht="409.5" spans="1:6">
      <c r="A9">
        <v>58</v>
      </c>
      <c r="B9" t="s">
        <v>30</v>
      </c>
      <c r="C9" t="str">
        <f>_xlfn.DISPIMG("ID_0896BC8EA94845C689C6B50F2E221A55",1)</f>
        <v>=DISPIMG("ID_0896BC8EA94845C689C6B50F2E221A55",1)</v>
      </c>
      <c r="D9" t="s">
        <v>7</v>
      </c>
      <c r="E9" s="2" t="s">
        <v>31</v>
      </c>
      <c r="F9" t="s">
        <v>32</v>
      </c>
    </row>
    <row r="10" ht="409.5" spans="1:6">
      <c r="A10">
        <v>72</v>
      </c>
      <c r="B10" t="s">
        <v>33</v>
      </c>
      <c r="C10" t="str">
        <f>_xlfn.DISPIMG("ID_5297F7EF55414A1797331FB4AEC8608D",1)</f>
        <v>=DISPIMG("ID_5297F7EF55414A1797331FB4AEC8608D",1)</v>
      </c>
      <c r="D10" t="s">
        <v>34</v>
      </c>
      <c r="E10" s="2" t="s">
        <v>35</v>
      </c>
      <c r="F10" t="s">
        <v>36</v>
      </c>
    </row>
    <row r="11" ht="388.8" spans="1:6">
      <c r="A11">
        <v>81</v>
      </c>
      <c r="B11" t="s">
        <v>37</v>
      </c>
      <c r="C11" t="str">
        <f>_xlfn.DISPIMG("ID_505804E6DCE74C3B82171B7D65263EA9",1)</f>
        <v>=DISPIMG("ID_505804E6DCE74C3B82171B7D65263EA9",1)</v>
      </c>
      <c r="D11" t="s">
        <v>24</v>
      </c>
      <c r="E11" s="2" t="s">
        <v>38</v>
      </c>
      <c r="F11" t="s">
        <v>39</v>
      </c>
    </row>
    <row r="12" ht="409.5" spans="1:6">
      <c r="A12">
        <v>45</v>
      </c>
      <c r="B12" t="s">
        <v>40</v>
      </c>
      <c r="C12" t="str">
        <f>_xlfn.DISPIMG("ID_683260E3E730482598359669ED78580F",1)</f>
        <v>=DISPIMG("ID_683260E3E730482598359669ED78580F",1)</v>
      </c>
      <c r="D12" t="s">
        <v>7</v>
      </c>
      <c r="E12" s="2" t="s">
        <v>41</v>
      </c>
      <c r="F12" t="s">
        <v>42</v>
      </c>
    </row>
    <row r="13" ht="244.8" spans="1:6">
      <c r="A13">
        <v>54</v>
      </c>
      <c r="B13" t="s">
        <v>43</v>
      </c>
      <c r="C13" t="str">
        <f>_xlfn.DISPIMG("ID_3848720DC5A14E9DB01C10ECC95F9D79",1)</f>
        <v>=DISPIMG("ID_3848720DC5A14E9DB01C10ECC95F9D79",1)</v>
      </c>
      <c r="D13" t="s">
        <v>17</v>
      </c>
      <c r="E13" s="2" t="s">
        <v>44</v>
      </c>
      <c r="F13" t="s">
        <v>45</v>
      </c>
    </row>
    <row r="14" ht="409.5" spans="1:6">
      <c r="A14">
        <v>41</v>
      </c>
      <c r="B14" t="s">
        <v>46</v>
      </c>
      <c r="C14" t="str">
        <f>_xlfn.DISPIMG("ID_804C685A06C5422088435B2C99354B79",1)</f>
        <v>=DISPIMG("ID_804C685A06C5422088435B2C99354B79",1)</v>
      </c>
      <c r="D14" t="s">
        <v>17</v>
      </c>
      <c r="E14" s="2" t="s">
        <v>47</v>
      </c>
      <c r="F14" t="s">
        <v>48</v>
      </c>
    </row>
    <row r="15" ht="409.5" spans="1:6">
      <c r="A15">
        <v>55</v>
      </c>
      <c r="B15" t="s">
        <v>49</v>
      </c>
      <c r="C15" t="str">
        <f>_xlfn.DISPIMG("ID_F7114EDFB817443D85FD0508AF2396B8",1)</f>
        <v>=DISPIMG("ID_F7114EDFB817443D85FD0508AF2396B8",1)</v>
      </c>
      <c r="D15" t="s">
        <v>7</v>
      </c>
      <c r="E15" s="2" t="s">
        <v>50</v>
      </c>
      <c r="F15" t="s">
        <v>51</v>
      </c>
    </row>
    <row r="16" ht="409.5" spans="1:6">
      <c r="A16">
        <v>69</v>
      </c>
      <c r="B16" t="s">
        <v>52</v>
      </c>
      <c r="C16" t="str">
        <f>_xlfn.DISPIMG("ID_149F12E6CACF4D908485E104518B5D93",1)</f>
        <v>=DISPIMG("ID_149F12E6CACF4D908485E104518B5D93",1)</v>
      </c>
      <c r="D16" t="s">
        <v>34</v>
      </c>
      <c r="E16" s="2" t="s">
        <v>53</v>
      </c>
      <c r="F16" t="s">
        <v>54</v>
      </c>
    </row>
    <row r="17" ht="259.2" spans="1:6">
      <c r="A17">
        <v>44</v>
      </c>
      <c r="B17" t="s">
        <v>55</v>
      </c>
      <c r="C17" t="str">
        <f>_xlfn.DISPIMG("ID_5B7EA220C6A44A3C8F1DC26289065EC8",1)</f>
        <v>=DISPIMG("ID_5B7EA220C6A44A3C8F1DC26289065EC8",1)</v>
      </c>
      <c r="D17" t="s">
        <v>17</v>
      </c>
      <c r="E17" s="2" t="s">
        <v>56</v>
      </c>
      <c r="F17" t="s">
        <v>57</v>
      </c>
    </row>
    <row r="18" ht="409.5" spans="1:6">
      <c r="A18">
        <v>79</v>
      </c>
      <c r="B18" t="s">
        <v>58</v>
      </c>
      <c r="C18" t="str">
        <f>_xlfn.DISPIMG("ID_3333DB1C6262449A8A16B0855150E4E3",1)</f>
        <v>=DISPIMG("ID_3333DB1C6262449A8A16B0855150E4E3",1)</v>
      </c>
      <c r="D18" t="s">
        <v>17</v>
      </c>
      <c r="E18" s="2" t="s">
        <v>59</v>
      </c>
      <c r="F18" t="s">
        <v>60</v>
      </c>
    </row>
    <row r="19" ht="409.5" spans="1:6">
      <c r="A19">
        <v>43</v>
      </c>
      <c r="B19" t="s">
        <v>61</v>
      </c>
      <c r="C19" t="str">
        <f>_xlfn.DISPIMG("ID_52306BB0A957474B81853B2F6BFC91FA",1)</f>
        <v>=DISPIMG("ID_52306BB0A957474B81853B2F6BFC91FA",1)</v>
      </c>
      <c r="D19" t="s">
        <v>7</v>
      </c>
      <c r="E19" s="2" t="s">
        <v>62</v>
      </c>
      <c r="F19" t="s">
        <v>63</v>
      </c>
    </row>
    <row r="20" ht="409.5" spans="1:6">
      <c r="A20">
        <v>90</v>
      </c>
      <c r="B20" t="s">
        <v>64</v>
      </c>
      <c r="C20" t="str">
        <f>_xlfn.DISPIMG("ID_12175E448E614899A1AE2B9438DEA0A9",1)</f>
        <v>=DISPIMG("ID_12175E448E614899A1AE2B9438DEA0A9",1)</v>
      </c>
      <c r="D20" t="s">
        <v>24</v>
      </c>
      <c r="E20" s="2" t="s">
        <v>65</v>
      </c>
      <c r="F20" s="3" t="s">
        <v>66</v>
      </c>
    </row>
    <row r="21" ht="316.8" spans="1:6">
      <c r="A21">
        <v>43</v>
      </c>
      <c r="B21" t="s">
        <v>67</v>
      </c>
      <c r="C21" t="str">
        <f>_xlfn.DISPIMG("ID_ED7E1E0A8D3244589E6C7D60BF796D7F",1)</f>
        <v>=DISPIMG("ID_ED7E1E0A8D3244589E6C7D60BF796D7F",1)</v>
      </c>
      <c r="D21" t="s">
        <v>34</v>
      </c>
      <c r="E21" s="2" t="s">
        <v>68</v>
      </c>
      <c r="F21" t="s">
        <v>69</v>
      </c>
    </row>
    <row r="22" ht="259.2" spans="1:6">
      <c r="A22">
        <v>84</v>
      </c>
      <c r="B22" t="s">
        <v>70</v>
      </c>
      <c r="C22" t="str">
        <f>_xlfn.DISPIMG("ID_76DD04C5965C4758AA11C705189E5DC7",1)</f>
        <v>=DISPIMG("ID_76DD04C5965C4758AA11C705189E5DC7",1)</v>
      </c>
      <c r="D22" t="s">
        <v>7</v>
      </c>
      <c r="E22" s="2" t="s">
        <v>71</v>
      </c>
      <c r="F22" t="s">
        <v>72</v>
      </c>
    </row>
    <row r="23" ht="409.5" spans="1:6">
      <c r="A23">
        <v>46</v>
      </c>
      <c r="B23" t="s">
        <v>73</v>
      </c>
      <c r="C23" t="str">
        <f>_xlfn.DISPIMG("ID_757A7A58648F4EA0878F131DDE2E73F7",1)</f>
        <v>=DISPIMG("ID_757A7A58648F4EA0878F131DDE2E73F7",1)</v>
      </c>
      <c r="D23" t="s">
        <v>17</v>
      </c>
      <c r="E23" s="2" t="s">
        <v>74</v>
      </c>
      <c r="F23" t="s">
        <v>75</v>
      </c>
    </row>
    <row r="24" ht="403.2" spans="1:6">
      <c r="A24">
        <v>26</v>
      </c>
      <c r="B24" t="s">
        <v>76</v>
      </c>
      <c r="C24" t="str">
        <f>_xlfn.DISPIMG("ID_9AC4122CB6524EA6A38C68CEA4FCA28A",1)</f>
        <v>=DISPIMG("ID_9AC4122CB6524EA6A38C68CEA4FCA28A",1)</v>
      </c>
      <c r="D24" t="s">
        <v>7</v>
      </c>
      <c r="E24" s="2" t="s">
        <v>77</v>
      </c>
      <c r="F24" t="s">
        <v>78</v>
      </c>
    </row>
    <row r="25" ht="409.5" spans="1:6">
      <c r="A25">
        <v>76</v>
      </c>
      <c r="B25" t="s">
        <v>79</v>
      </c>
      <c r="C25" t="str">
        <f>_xlfn.DISPIMG("ID_4086C94817FD4C73AA15E9923F3E238D",1)</f>
        <v>=DISPIMG("ID_4086C94817FD4C73AA15E9923F3E238D",1)</v>
      </c>
      <c r="D25" t="s">
        <v>34</v>
      </c>
      <c r="E25" s="2" t="s">
        <v>80</v>
      </c>
      <c r="F25" t="s">
        <v>81</v>
      </c>
    </row>
    <row r="26" ht="388.8" spans="1:6">
      <c r="A26">
        <v>51</v>
      </c>
      <c r="B26" t="s">
        <v>82</v>
      </c>
      <c r="C26" t="str">
        <f>_xlfn.DISPIMG("ID_01C05CBC15364D9CA02A5F0C8C1CB0CD",1)</f>
        <v>=DISPIMG("ID_01C05CBC15364D9CA02A5F0C8C1CB0CD",1)</v>
      </c>
      <c r="D26" t="s">
        <v>24</v>
      </c>
      <c r="E26" s="2" t="s">
        <v>83</v>
      </c>
      <c r="F26" t="s">
        <v>84</v>
      </c>
    </row>
    <row r="27" ht="288" spans="1:6">
      <c r="A27">
        <v>18</v>
      </c>
      <c r="B27" t="s">
        <v>85</v>
      </c>
      <c r="C27" t="str">
        <f>_xlfn.DISPIMG("ID_BA8B39F953944748B2CA5376F9D49271",1)</f>
        <v>=DISPIMG("ID_BA8B39F953944748B2CA5376F9D49271",1)</v>
      </c>
      <c r="D27" t="s">
        <v>17</v>
      </c>
      <c r="E27" s="2" t="s">
        <v>86</v>
      </c>
      <c r="F27" t="s">
        <v>87</v>
      </c>
    </row>
    <row r="28" ht="409.5" spans="1:6">
      <c r="A28">
        <v>32</v>
      </c>
      <c r="B28" t="s">
        <v>88</v>
      </c>
      <c r="C28" t="str">
        <f>_xlfn.DISPIMG("ID_AE23C1AABFC64C5B8AD2665EC401B9C8",1)</f>
        <v>=DISPIMG("ID_AE23C1AABFC64C5B8AD2665EC401B9C8",1)</v>
      </c>
      <c r="D28" t="s">
        <v>7</v>
      </c>
      <c r="E28" s="2" t="s">
        <v>89</v>
      </c>
      <c r="F28" t="s">
        <v>90</v>
      </c>
    </row>
    <row r="29" ht="230.4" spans="1:6">
      <c r="A29">
        <v>44</v>
      </c>
      <c r="B29" t="s">
        <v>91</v>
      </c>
      <c r="C29" t="str">
        <f>_xlfn.DISPIMG("ID_B8435CEBFC5F488CBC3C347A84D7C9A8",1)</f>
        <v>=DISPIMG("ID_B8435CEBFC5F488CBC3C347A84D7C9A8",1)</v>
      </c>
      <c r="D29" t="s">
        <v>24</v>
      </c>
      <c r="E29" s="2" t="s">
        <v>92</v>
      </c>
      <c r="F29" t="s">
        <v>93</v>
      </c>
    </row>
    <row r="30" ht="409.5" spans="1:6">
      <c r="A30">
        <v>56</v>
      </c>
      <c r="B30" t="s">
        <v>94</v>
      </c>
      <c r="C30" t="str">
        <f>_xlfn.DISPIMG("ID_B29B334F5692436AB9F17BCFBD6A2BEC",1)</f>
        <v>=DISPIMG("ID_B29B334F5692436AB9F17BCFBD6A2BEC",1)</v>
      </c>
      <c r="D30" t="s">
        <v>17</v>
      </c>
      <c r="E30" s="2" t="s">
        <v>95</v>
      </c>
      <c r="F30" t="s">
        <v>96</v>
      </c>
    </row>
    <row r="31" ht="129.6" spans="1:6">
      <c r="A31">
        <v>56</v>
      </c>
      <c r="B31" t="s">
        <v>97</v>
      </c>
      <c r="C31" t="str">
        <f>_xlfn.DISPIMG("ID_8DE3D7F421DB4B319C3BF7E1338C59E4",1)</f>
        <v>=DISPIMG("ID_8DE3D7F421DB4B319C3BF7E1338C59E4",1)</v>
      </c>
      <c r="D31" t="s">
        <v>24</v>
      </c>
      <c r="E31" s="2" t="s">
        <v>98</v>
      </c>
      <c r="F31" t="s">
        <v>99</v>
      </c>
    </row>
    <row r="32" ht="288" spans="1:6">
      <c r="A32">
        <v>74</v>
      </c>
      <c r="B32" t="s">
        <v>100</v>
      </c>
      <c r="C32" t="str">
        <f>_xlfn.DISPIMG("ID_7D21688BD709445CBDA17BE474B24C62",1)</f>
        <v>=DISPIMG("ID_7D21688BD709445CBDA17BE474B24C62",1)</v>
      </c>
      <c r="D32" t="s">
        <v>7</v>
      </c>
      <c r="E32" s="2" t="s">
        <v>101</v>
      </c>
      <c r="F32" t="s">
        <v>102</v>
      </c>
    </row>
    <row r="33" ht="216" spans="1:6">
      <c r="A33">
        <v>81</v>
      </c>
      <c r="B33" t="s">
        <v>103</v>
      </c>
      <c r="C33" t="str">
        <f>_xlfn.DISPIMG("ID_E85DDB7CF75549F08A77FBA4FE6EDFC9",1)</f>
        <v>=DISPIMG("ID_E85DDB7CF75549F08A77FBA4FE6EDFC9",1)</v>
      </c>
      <c r="D33" t="s">
        <v>7</v>
      </c>
      <c r="E33" s="2" t="s">
        <v>104</v>
      </c>
      <c r="F33" t="s">
        <v>105</v>
      </c>
    </row>
    <row r="34" ht="409.5" spans="1:6">
      <c r="A34">
        <v>69</v>
      </c>
      <c r="B34" t="s">
        <v>106</v>
      </c>
      <c r="C34" t="str">
        <f>_xlfn.DISPIMG("ID_72195D66274C4C67B47F1F8D54930D8B",1)</f>
        <v>=DISPIMG("ID_72195D66274C4C67B47F1F8D54930D8B",1)</v>
      </c>
      <c r="D34" t="s">
        <v>17</v>
      </c>
      <c r="E34" s="2" t="s">
        <v>107</v>
      </c>
      <c r="F34" t="s">
        <v>108</v>
      </c>
    </row>
    <row r="35" ht="403.2" spans="1:6">
      <c r="A35">
        <v>81</v>
      </c>
      <c r="B35" t="s">
        <v>109</v>
      </c>
      <c r="C35" t="str">
        <f>_xlfn.DISPIMG("ID_1BCC62FF6AA5419D93E4D9C4282FF001",1)</f>
        <v>=DISPIMG("ID_1BCC62FF6AA5419D93E4D9C4282FF001",1)</v>
      </c>
      <c r="D35" t="s">
        <v>17</v>
      </c>
      <c r="E35" s="2" t="s">
        <v>110</v>
      </c>
      <c r="F35" s="3" t="s">
        <v>111</v>
      </c>
    </row>
    <row r="36" spans="5:5">
      <c r="E36" s="2"/>
    </row>
  </sheetData>
  <hyperlinks>
    <hyperlink ref="F35" r:id="rId1" display="https://x1176937.910402.xyz/img/2024/12/24/y08afr.png"/>
    <hyperlink ref="F2" r:id="rId2" display="https://x1176937.910402.xyz/img/2024/12/24/xzp9im.png"/>
    <hyperlink ref="F20" r:id="rId3" display="https://x1176937.910402.xyz/img/2024/12/24/9g0wd8z.png" tooltip="https://x1176937.910402.xyz/img/2024/12/24/9g0wd8z.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2025-05-28T06:24:42Z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98A8EEF1FFC4446B9C29FF9AF2C488BA_12</vt:lpwstr>
  </property>
</Properties>
</file>