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00" name="ID_911AB28041524E02A48FC920503824E2" descr="图片 49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3457575"/>
        </a:xfrm>
        <a:prstGeom prst="rect">
          <a:avLst/>
        </a:prstGeom>
      </xdr:spPr>
    </xdr:pic>
  </etc:cellImage>
  <etc:cellImage>
    <xdr:pic>
      <xdr:nvPicPr>
        <xdr:cNvPr id="154" name="ID_C55C979CD0E94BD2984006F50DA352A8" descr="图片 3"/>
        <xdr:cNvPicPr/>
      </xdr:nvPicPr>
      <xdr:blipFill>
        <a:blip r:embed="rId2"/>
        <a:stretch>
          <a:fillRect/>
        </a:stretch>
      </xdr:blipFill>
      <xdr:spPr>
        <a:xfrm>
          <a:off x="0" y="0"/>
          <a:ext cx="6667500" cy="3000375"/>
        </a:xfrm>
        <a:prstGeom prst="rect">
          <a:avLst/>
        </a:prstGeom>
      </xdr:spPr>
    </xdr:pic>
  </etc:cellImage>
  <etc:cellImage>
    <xdr:pic>
      <xdr:nvPicPr>
        <xdr:cNvPr id="176" name="ID_BD7468AF10D04FECB0D5A9C226F05D6B" descr="图片 25"/>
        <xdr:cNvPicPr/>
      </xdr:nvPicPr>
      <xdr:blipFill>
        <a:blip r:embed="rId3"/>
        <a:stretch>
          <a:fillRect/>
        </a:stretch>
      </xdr:blipFill>
      <xdr:spPr>
        <a:xfrm>
          <a:off x="0" y="0"/>
          <a:ext cx="6667500" cy="2752725"/>
        </a:xfrm>
        <a:prstGeom prst="rect">
          <a:avLst/>
        </a:prstGeom>
      </xdr:spPr>
    </xdr:pic>
  </etc:cellImage>
  <etc:cellImage>
    <xdr:pic>
      <xdr:nvPicPr>
        <xdr:cNvPr id="177" name="ID_D365013792414DF8AE0F36640D229968" descr="图片 26"/>
        <xdr:cNvPicPr/>
      </xdr:nvPicPr>
      <xdr:blipFill>
        <a:blip r:embed="rId4"/>
        <a:stretch>
          <a:fillRect/>
        </a:stretch>
      </xdr:blipFill>
      <xdr:spPr>
        <a:xfrm>
          <a:off x="0" y="0"/>
          <a:ext cx="5295900" cy="6191250"/>
        </a:xfrm>
        <a:prstGeom prst="rect">
          <a:avLst/>
        </a:prstGeom>
      </xdr:spPr>
    </xdr:pic>
  </etc:cellImage>
  <etc:cellImage>
    <xdr:pic>
      <xdr:nvPicPr>
        <xdr:cNvPr id="152" name="ID_CECF19E6656E4E22B9F1B91CA7E3A098" descr="图片 1"/>
        <xdr:cNvPicPr/>
      </xdr:nvPicPr>
      <xdr:blipFill>
        <a:blip r:embed="rId5"/>
        <a:stretch>
          <a:fillRect/>
        </a:stretch>
      </xdr:blipFill>
      <xdr:spPr>
        <a:xfrm>
          <a:off x="0" y="0"/>
          <a:ext cx="6038850" cy="6629400"/>
        </a:xfrm>
        <a:prstGeom prst="rect">
          <a:avLst/>
        </a:prstGeom>
      </xdr:spPr>
    </xdr:pic>
  </etc:cellImage>
  <etc:cellImage>
    <xdr:pic>
      <xdr:nvPicPr>
        <xdr:cNvPr id="157" name="ID_C524A4668EBA4859A5EE0276E41FC8E7" descr="图片 6"/>
        <xdr:cNvPicPr/>
      </xdr:nvPicPr>
      <xdr:blipFill>
        <a:blip r:embed="rId6"/>
        <a:stretch>
          <a:fillRect/>
        </a:stretch>
      </xdr:blipFill>
      <xdr:spPr>
        <a:xfrm>
          <a:off x="0" y="0"/>
          <a:ext cx="4838700" cy="3295650"/>
        </a:xfrm>
        <a:prstGeom prst="rect">
          <a:avLst/>
        </a:prstGeom>
      </xdr:spPr>
    </xdr:pic>
  </etc:cellImage>
  <etc:cellImage>
    <xdr:pic>
      <xdr:nvPicPr>
        <xdr:cNvPr id="156" name="ID_ED077662F2E84D3889A5523DF69DAF51" descr="图片 5"/>
        <xdr:cNvPicPr/>
      </xdr:nvPicPr>
      <xdr:blipFill>
        <a:blip r:embed="rId7"/>
        <a:stretch>
          <a:fillRect/>
        </a:stretch>
      </xdr:blipFill>
      <xdr:spPr>
        <a:xfrm>
          <a:off x="0" y="0"/>
          <a:ext cx="6191250" cy="1819275"/>
        </a:xfrm>
        <a:prstGeom prst="rect">
          <a:avLst/>
        </a:prstGeom>
      </xdr:spPr>
    </xdr:pic>
  </etc:cellImage>
  <etc:cellImage>
    <xdr:pic>
      <xdr:nvPicPr>
        <xdr:cNvPr id="201" name="ID_3F5A32883ECC470D94AC4569004B7CE0" descr="图片 50"/>
        <xdr:cNvPicPr/>
      </xdr:nvPicPr>
      <xdr:blipFill>
        <a:blip r:embed="rId8"/>
        <a:stretch>
          <a:fillRect/>
        </a:stretch>
      </xdr:blipFill>
      <xdr:spPr>
        <a:xfrm>
          <a:off x="0" y="0"/>
          <a:ext cx="6667500" cy="2790825"/>
        </a:xfrm>
        <a:prstGeom prst="rect">
          <a:avLst/>
        </a:prstGeom>
      </xdr:spPr>
    </xdr:pic>
  </etc:cellImage>
  <etc:cellImage>
    <xdr:pic>
      <xdr:nvPicPr>
        <xdr:cNvPr id="155" name="ID_70E726F6629E4484B8B04F1AD7807A3A" descr="图片 4"/>
        <xdr:cNvPicPr/>
      </xdr:nvPicPr>
      <xdr:blipFill>
        <a:blip r:embed="rId9"/>
        <a:stretch>
          <a:fillRect/>
        </a:stretch>
      </xdr:blipFill>
      <xdr:spPr>
        <a:xfrm>
          <a:off x="0" y="0"/>
          <a:ext cx="5629275" cy="3095625"/>
        </a:xfrm>
        <a:prstGeom prst="rect">
          <a:avLst/>
        </a:prstGeom>
      </xdr:spPr>
    </xdr:pic>
  </etc:cellImage>
  <etc:cellImage>
    <xdr:pic>
      <xdr:nvPicPr>
        <xdr:cNvPr id="205" name="ID_B0499BC485604926B2B1C3DA77D15E08" descr="图片 54"/>
        <xdr:cNvPicPr/>
      </xdr:nvPicPr>
      <xdr:blipFill>
        <a:blip r:embed="rId10"/>
        <a:stretch>
          <a:fillRect/>
        </a:stretch>
      </xdr:blipFill>
      <xdr:spPr>
        <a:xfrm>
          <a:off x="0" y="0"/>
          <a:ext cx="5410200" cy="6381750"/>
        </a:xfrm>
        <a:prstGeom prst="rect">
          <a:avLst/>
        </a:prstGeom>
      </xdr:spPr>
    </xdr:pic>
  </etc:cellImage>
  <etc:cellImage>
    <xdr:pic>
      <xdr:nvPicPr>
        <xdr:cNvPr id="159" name="ID_1FFC839359C34192B16E960A31CCE4A2" descr="图片 8"/>
        <xdr:cNvPicPr/>
      </xdr:nvPicPr>
      <xdr:blipFill>
        <a:blip r:embed="rId11"/>
        <a:stretch>
          <a:fillRect/>
        </a:stretch>
      </xdr:blipFill>
      <xdr:spPr>
        <a:xfrm>
          <a:off x="0" y="0"/>
          <a:ext cx="6667500" cy="3390900"/>
        </a:xfrm>
        <a:prstGeom prst="rect">
          <a:avLst/>
        </a:prstGeom>
      </xdr:spPr>
    </xdr:pic>
  </etc:cellImage>
  <etc:cellImage>
    <xdr:pic>
      <xdr:nvPicPr>
        <xdr:cNvPr id="204" name="ID_ADE2CC7CFFCF47E3A1B18A15DE97CBA3" descr="图片 53"/>
        <xdr:cNvPicPr/>
      </xdr:nvPicPr>
      <xdr:blipFill>
        <a:blip r:embed="rId12"/>
        <a:stretch>
          <a:fillRect/>
        </a:stretch>
      </xdr:blipFill>
      <xdr:spPr>
        <a:xfrm>
          <a:off x="0" y="0"/>
          <a:ext cx="6010275" cy="6934200"/>
        </a:xfrm>
        <a:prstGeom prst="rect">
          <a:avLst/>
        </a:prstGeom>
      </xdr:spPr>
    </xdr:pic>
  </etc:cellImage>
  <etc:cellImage>
    <xdr:pic>
      <xdr:nvPicPr>
        <xdr:cNvPr id="181" name="ID_A3C0ABC9012F49F19D3770CD990BD6DC" descr="图片 30"/>
        <xdr:cNvPicPr/>
      </xdr:nvPicPr>
      <xdr:blipFill>
        <a:blip r:embed="rId13"/>
        <a:stretch>
          <a:fillRect/>
        </a:stretch>
      </xdr:blipFill>
      <xdr:spPr>
        <a:xfrm>
          <a:off x="0" y="0"/>
          <a:ext cx="6667500" cy="2886075"/>
        </a:xfrm>
        <a:prstGeom prst="rect">
          <a:avLst/>
        </a:prstGeom>
      </xdr:spPr>
    </xdr:pic>
  </etc:cellImage>
  <etc:cellImage>
    <xdr:pic>
      <xdr:nvPicPr>
        <xdr:cNvPr id="158" name="ID_599A26CE669446F3A6F4C95C602B2500" descr="图片 7"/>
        <xdr:cNvPicPr/>
      </xdr:nvPicPr>
      <xdr:blipFill>
        <a:blip r:embed="rId14"/>
        <a:stretch>
          <a:fillRect/>
        </a:stretch>
      </xdr:blipFill>
      <xdr:spPr>
        <a:xfrm>
          <a:off x="0" y="0"/>
          <a:ext cx="5800725" cy="2571750"/>
        </a:xfrm>
        <a:prstGeom prst="rect">
          <a:avLst/>
        </a:prstGeom>
      </xdr:spPr>
    </xdr:pic>
  </etc:cellImage>
  <etc:cellImage>
    <xdr:pic>
      <xdr:nvPicPr>
        <xdr:cNvPr id="160" name="ID_E8347644B6BF4122A5DACE7F05006D9F" descr="图片 9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2762250"/>
        </a:xfrm>
        <a:prstGeom prst="rect">
          <a:avLst/>
        </a:prstGeom>
      </xdr:spPr>
    </xdr:pic>
  </etc:cellImage>
  <etc:cellImage>
    <xdr:pic>
      <xdr:nvPicPr>
        <xdr:cNvPr id="186" name="ID_ED4C37C8BC4841D6805445D9E5402554" descr="图片 35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3409950"/>
        </a:xfrm>
        <a:prstGeom prst="rect">
          <a:avLst/>
        </a:prstGeom>
      </xdr:spPr>
    </xdr:pic>
  </etc:cellImage>
  <etc:cellImage>
    <xdr:pic>
      <xdr:nvPicPr>
        <xdr:cNvPr id="161" name="ID_262FE57F9193423BADAAE26CB6C69C25" descr="图片 10"/>
        <xdr:cNvPicPr/>
      </xdr:nvPicPr>
      <xdr:blipFill>
        <a:blip r:embed="rId17"/>
        <a:stretch>
          <a:fillRect/>
        </a:stretch>
      </xdr:blipFill>
      <xdr:spPr>
        <a:xfrm>
          <a:off x="0" y="0"/>
          <a:ext cx="2743200" cy="1190625"/>
        </a:xfrm>
        <a:prstGeom prst="rect">
          <a:avLst/>
        </a:prstGeom>
      </xdr:spPr>
    </xdr:pic>
  </etc:cellImage>
  <etc:cellImage>
    <xdr:pic>
      <xdr:nvPicPr>
        <xdr:cNvPr id="185" name="ID_5664FA7A43E44A859F7F8FA6BEE78F35" descr="图片 34"/>
        <xdr:cNvPicPr/>
      </xdr:nvPicPr>
      <xdr:blipFill>
        <a:blip r:embed="rId18"/>
        <a:stretch>
          <a:fillRect/>
        </a:stretch>
      </xdr:blipFill>
      <xdr:spPr>
        <a:xfrm>
          <a:off x="0" y="0"/>
          <a:ext cx="5219700" cy="6124575"/>
        </a:xfrm>
        <a:prstGeom prst="rect">
          <a:avLst/>
        </a:prstGeom>
      </xdr:spPr>
    </xdr:pic>
  </etc:cellImage>
  <etc:cellImage>
    <xdr:pic>
      <xdr:nvPicPr>
        <xdr:cNvPr id="162" name="ID_7CD928DB291B4B3685409274E23C0B3B" descr="图片 11"/>
        <xdr:cNvPicPr/>
      </xdr:nvPicPr>
      <xdr:blipFill>
        <a:blip r:embed="rId19"/>
        <a:stretch>
          <a:fillRect/>
        </a:stretch>
      </xdr:blipFill>
      <xdr:spPr>
        <a:xfrm>
          <a:off x="0" y="0"/>
          <a:ext cx="4495800" cy="2790825"/>
        </a:xfrm>
        <a:prstGeom prst="rect">
          <a:avLst/>
        </a:prstGeom>
      </xdr:spPr>
    </xdr:pic>
  </etc:cellImage>
  <etc:cellImage>
    <xdr:pic>
      <xdr:nvPicPr>
        <xdr:cNvPr id="163" name="ID_150730A8CA894D9FB9711BC751D92E0D" descr="图片 12"/>
        <xdr:cNvPicPr/>
      </xdr:nvPicPr>
      <xdr:blipFill>
        <a:blip r:embed="rId20"/>
        <a:stretch>
          <a:fillRect/>
        </a:stretch>
      </xdr:blipFill>
      <xdr:spPr>
        <a:xfrm>
          <a:off x="0" y="0"/>
          <a:ext cx="6667500" cy="3924300"/>
        </a:xfrm>
        <a:prstGeom prst="rect">
          <a:avLst/>
        </a:prstGeom>
      </xdr:spPr>
    </xdr:pic>
  </etc:cellImage>
  <etc:cellImage>
    <xdr:pic>
      <xdr:nvPicPr>
        <xdr:cNvPr id="164" name="ID_479373BFC2C2425CB8AF86FFEAC46668" descr="图片 13"/>
        <xdr:cNvPicPr/>
      </xdr:nvPicPr>
      <xdr:blipFill>
        <a:blip r:embed="rId21"/>
        <a:stretch>
          <a:fillRect/>
        </a:stretch>
      </xdr:blipFill>
      <xdr:spPr>
        <a:xfrm>
          <a:off x="0" y="0"/>
          <a:ext cx="3952875" cy="1962150"/>
        </a:xfrm>
        <a:prstGeom prst="rect">
          <a:avLst/>
        </a:prstGeom>
      </xdr:spPr>
    </xdr:pic>
  </etc:cellImage>
  <etc:cellImage>
    <xdr:pic>
      <xdr:nvPicPr>
        <xdr:cNvPr id="165" name="ID_B591E712543442D4A2D861C68983AC27" descr="图片 14"/>
        <xdr:cNvPicPr/>
      </xdr:nvPicPr>
      <xdr:blipFill>
        <a:blip r:embed="rId22"/>
        <a:stretch>
          <a:fillRect/>
        </a:stretch>
      </xdr:blipFill>
      <xdr:spPr>
        <a:xfrm>
          <a:off x="0" y="0"/>
          <a:ext cx="7877175" cy="2943225"/>
        </a:xfrm>
        <a:prstGeom prst="rect">
          <a:avLst/>
        </a:prstGeom>
      </xdr:spPr>
    </xdr:pic>
  </etc:cellImage>
  <etc:cellImage>
    <xdr:pic>
      <xdr:nvPicPr>
        <xdr:cNvPr id="166" name="ID_CD8598CFB4B3418095DC75D4C2772DFF" descr="图片 15"/>
        <xdr:cNvPicPr/>
      </xdr:nvPicPr>
      <xdr:blipFill>
        <a:blip r:embed="rId23"/>
        <a:stretch>
          <a:fillRect/>
        </a:stretch>
      </xdr:blipFill>
      <xdr:spPr>
        <a:xfrm>
          <a:off x="0" y="0"/>
          <a:ext cx="7448550" cy="2705100"/>
        </a:xfrm>
        <a:prstGeom prst="rect">
          <a:avLst/>
        </a:prstGeom>
      </xdr:spPr>
    </xdr:pic>
  </etc:cellImage>
  <etc:cellImage>
    <xdr:pic>
      <xdr:nvPicPr>
        <xdr:cNvPr id="167" name="ID_FDF05BCCF0824C93B29C1D84E4FD381C" descr="图片 16"/>
        <xdr:cNvPicPr/>
      </xdr:nvPicPr>
      <xdr:blipFill>
        <a:blip r:embed="rId24"/>
        <a:stretch>
          <a:fillRect/>
        </a:stretch>
      </xdr:blipFill>
      <xdr:spPr>
        <a:xfrm>
          <a:off x="0" y="0"/>
          <a:ext cx="5553075" cy="3105150"/>
        </a:xfrm>
        <a:prstGeom prst="rect">
          <a:avLst/>
        </a:prstGeom>
      </xdr:spPr>
    </xdr:pic>
  </etc:cellImage>
  <etc:cellImage>
    <xdr:pic>
      <xdr:nvPicPr>
        <xdr:cNvPr id="168" name="ID_92E1F82C46F445B98625D349CD91B1D3" descr="图片 17"/>
        <xdr:cNvPicPr/>
      </xdr:nvPicPr>
      <xdr:blipFill>
        <a:blip r:embed="rId25"/>
        <a:stretch>
          <a:fillRect/>
        </a:stretch>
      </xdr:blipFill>
      <xdr:spPr>
        <a:xfrm>
          <a:off x="0" y="0"/>
          <a:ext cx="6924675" cy="3238500"/>
        </a:xfrm>
        <a:prstGeom prst="rect">
          <a:avLst/>
        </a:prstGeom>
      </xdr:spPr>
    </xdr:pic>
  </etc:cellImage>
  <etc:cellImage>
    <xdr:pic>
      <xdr:nvPicPr>
        <xdr:cNvPr id="194" name="ID_0C2532B7012F4CC19CF179CD3238EDBD" descr="图片 43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  <etc:cellImage>
    <xdr:pic>
      <xdr:nvPicPr>
        <xdr:cNvPr id="169" name="ID_9FBB93A81F354DD2AF889502DC62DCCC" descr="图片 18"/>
        <xdr:cNvPicPr/>
      </xdr:nvPicPr>
      <xdr:blipFill>
        <a:blip r:embed="rId27"/>
        <a:stretch>
          <a:fillRect/>
        </a:stretch>
      </xdr:blipFill>
      <xdr:spPr>
        <a:xfrm>
          <a:off x="0" y="0"/>
          <a:ext cx="6410325" cy="4200525"/>
        </a:xfrm>
        <a:prstGeom prst="rect">
          <a:avLst/>
        </a:prstGeom>
      </xdr:spPr>
    </xdr:pic>
  </etc:cellImage>
  <etc:cellImage>
    <xdr:pic>
      <xdr:nvPicPr>
        <xdr:cNvPr id="193" name="ID_BE19A0540C7A4321AA3F76961DDFB13F" descr="图片 42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3514725"/>
        </a:xfrm>
        <a:prstGeom prst="rect">
          <a:avLst/>
        </a:prstGeom>
      </xdr:spPr>
    </xdr:pic>
  </etc:cellImage>
  <etc:cellImage>
    <xdr:pic>
      <xdr:nvPicPr>
        <xdr:cNvPr id="170" name="ID_A87F2C4900934EBEA103CC5DD803ED07" descr="图片 19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4429125"/>
        </a:xfrm>
        <a:prstGeom prst="rect">
          <a:avLst/>
        </a:prstGeom>
      </xdr:spPr>
    </xdr:pic>
  </etc:cellImage>
  <etc:cellImage>
    <xdr:pic>
      <xdr:nvPicPr>
        <xdr:cNvPr id="171" name="ID_FEA0CE843E8C48679C01F7FC0F495127" descr="图片 20"/>
        <xdr:cNvPicPr/>
      </xdr:nvPicPr>
      <xdr:blipFill>
        <a:blip r:embed="rId30"/>
        <a:stretch>
          <a:fillRect/>
        </a:stretch>
      </xdr:blipFill>
      <xdr:spPr>
        <a:xfrm>
          <a:off x="0" y="0"/>
          <a:ext cx="4924425" cy="1905000"/>
        </a:xfrm>
        <a:prstGeom prst="rect">
          <a:avLst/>
        </a:prstGeom>
      </xdr:spPr>
    </xdr:pic>
  </etc:cellImage>
  <etc:cellImage>
    <xdr:pic>
      <xdr:nvPicPr>
        <xdr:cNvPr id="172" name="ID_651CBB1E63E441F7B059F10725CE5C00" descr="图片 21"/>
        <xdr:cNvPicPr/>
      </xdr:nvPicPr>
      <xdr:blipFill>
        <a:blip r:embed="rId31"/>
        <a:stretch>
          <a:fillRect/>
        </a:stretch>
      </xdr:blipFill>
      <xdr:spPr>
        <a:xfrm>
          <a:off x="0" y="0"/>
          <a:ext cx="5276850" cy="2771775"/>
        </a:xfrm>
        <a:prstGeom prst="rect">
          <a:avLst/>
        </a:prstGeom>
      </xdr:spPr>
    </xdr:pic>
  </etc:cellImage>
  <etc:cellImage>
    <xdr:pic>
      <xdr:nvPicPr>
        <xdr:cNvPr id="173" name="ID_5721639D74614FD4B86C38199F7372C4" descr="图片 22"/>
        <xdr:cNvPicPr/>
      </xdr:nvPicPr>
      <xdr:blipFill>
        <a:blip r:embed="rId32"/>
        <a:stretch>
          <a:fillRect/>
        </a:stretch>
      </xdr:blipFill>
      <xdr:spPr>
        <a:xfrm>
          <a:off x="0" y="0"/>
          <a:ext cx="4572000" cy="2981325"/>
        </a:xfrm>
        <a:prstGeom prst="rect">
          <a:avLst/>
        </a:prstGeom>
      </xdr:spPr>
    </xdr:pic>
  </etc:cellImage>
  <etc:cellImage>
    <xdr:pic>
      <xdr:nvPicPr>
        <xdr:cNvPr id="197" name="ID_C70DF59101134D32B3DA1CF8044BAB59" descr="图片 46"/>
        <xdr:cNvPicPr/>
      </xdr:nvPicPr>
      <xdr:blipFill>
        <a:blip r:embed="rId33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75" name="ID_D93BD702584D4AD8879F8EB483919447" descr="图片 24"/>
        <xdr:cNvPicPr/>
      </xdr:nvPicPr>
      <xdr:blipFill>
        <a:blip r:embed="rId34"/>
        <a:stretch>
          <a:fillRect/>
        </a:stretch>
      </xdr:blipFill>
      <xdr:spPr>
        <a:xfrm>
          <a:off x="0" y="0"/>
          <a:ext cx="6762750" cy="2371725"/>
        </a:xfrm>
        <a:prstGeom prst="rect">
          <a:avLst/>
        </a:prstGeom>
      </xdr:spPr>
    </xdr:pic>
  </etc:cellImage>
  <etc:cellImage>
    <xdr:pic>
      <xdr:nvPicPr>
        <xdr:cNvPr id="203" name="ID_73DA520DF2D84321A86338ABF9AC4E3C" descr="图片 52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4467225"/>
        </a:xfrm>
        <a:prstGeom prst="rect">
          <a:avLst/>
        </a:prstGeom>
      </xdr:spPr>
    </xdr:pic>
  </etc:cellImage>
  <etc:cellImage>
    <xdr:pic>
      <xdr:nvPicPr>
        <xdr:cNvPr id="178" name="ID_8EF6B79C3CC043EA9A6D38B782C83220" descr="图片 27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2609850"/>
        </a:xfrm>
        <a:prstGeom prst="rect">
          <a:avLst/>
        </a:prstGeom>
      </xdr:spPr>
    </xdr:pic>
  </etc:cellImage>
  <etc:cellImage>
    <xdr:pic>
      <xdr:nvPicPr>
        <xdr:cNvPr id="202" name="ID_8DCCC2C88AFE4C94A2D47386FE11039F" descr="图片 51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179" name="ID_A6E9627F8F2948B78A9F777239082EAB" descr="图片 28"/>
        <xdr:cNvPicPr/>
      </xdr:nvPicPr>
      <xdr:blipFill>
        <a:blip r:embed="rId38"/>
        <a:stretch>
          <a:fillRect/>
        </a:stretch>
      </xdr:blipFill>
      <xdr:spPr>
        <a:xfrm>
          <a:off x="0" y="0"/>
          <a:ext cx="6667500" cy="4143375"/>
        </a:xfrm>
        <a:prstGeom prst="rect">
          <a:avLst/>
        </a:prstGeom>
      </xdr:spPr>
    </xdr:pic>
  </etc:cellImage>
  <etc:cellImage>
    <xdr:pic>
      <xdr:nvPicPr>
        <xdr:cNvPr id="180" name="ID_242DC0B73A5C4D87A904D3D0EBD1FE00" descr="图片 29"/>
        <xdr:cNvPicPr/>
      </xdr:nvPicPr>
      <xdr:blipFill>
        <a:blip r:embed="rId39"/>
        <a:stretch>
          <a:fillRect/>
        </a:stretch>
      </xdr:blipFill>
      <xdr:spPr>
        <a:xfrm>
          <a:off x="0" y="0"/>
          <a:ext cx="6324600" cy="3371850"/>
        </a:xfrm>
        <a:prstGeom prst="rect">
          <a:avLst/>
        </a:prstGeom>
      </xdr:spPr>
    </xdr:pic>
  </etc:cellImage>
  <etc:cellImage>
    <xdr:pic>
      <xdr:nvPicPr>
        <xdr:cNvPr id="182" name="ID_20827B4804194458AFAE90330A33D6BF" descr="图片 31"/>
        <xdr:cNvPicPr/>
      </xdr:nvPicPr>
      <xdr:blipFill>
        <a:blip r:embed="rId40"/>
        <a:stretch>
          <a:fillRect/>
        </a:stretch>
      </xdr:blipFill>
      <xdr:spPr>
        <a:xfrm>
          <a:off x="0" y="0"/>
          <a:ext cx="6667500" cy="4086225"/>
        </a:xfrm>
        <a:prstGeom prst="rect">
          <a:avLst/>
        </a:prstGeom>
      </xdr:spPr>
    </xdr:pic>
  </etc:cellImage>
  <etc:cellImage>
    <xdr:pic>
      <xdr:nvPicPr>
        <xdr:cNvPr id="206" name="ID_11FACD7E899F47F9AA551CE8B299DCB2" descr="图片 55"/>
        <xdr:cNvPicPr/>
      </xdr:nvPicPr>
      <xdr:blipFill>
        <a:blip r:embed="rId41"/>
        <a:stretch>
          <a:fillRect/>
        </a:stretch>
      </xdr:blipFill>
      <xdr:spPr>
        <a:xfrm>
          <a:off x="0" y="0"/>
          <a:ext cx="6667500" cy="3686175"/>
        </a:xfrm>
        <a:prstGeom prst="rect">
          <a:avLst/>
        </a:prstGeom>
      </xdr:spPr>
    </xdr:pic>
  </etc:cellImage>
  <etc:cellImage>
    <xdr:pic>
      <xdr:nvPicPr>
        <xdr:cNvPr id="183" name="ID_812DDD76752C4A358D01B0419ACA3CF7" descr="图片 32"/>
        <xdr:cNvPicPr/>
      </xdr:nvPicPr>
      <xdr:blipFill>
        <a:blip r:embed="rId42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184" name="ID_CCCC2DC2BC4949C984D55B675C4E1B18" descr="图片 33"/>
        <xdr:cNvPicPr/>
      </xdr:nvPicPr>
      <xdr:blipFill>
        <a:blip r:embed="rId43"/>
        <a:stretch>
          <a:fillRect/>
        </a:stretch>
      </xdr:blipFill>
      <xdr:spPr>
        <a:xfrm>
          <a:off x="0" y="0"/>
          <a:ext cx="6667500" cy="4095750"/>
        </a:xfrm>
        <a:prstGeom prst="rect">
          <a:avLst/>
        </a:prstGeom>
      </xdr:spPr>
    </xdr:pic>
  </etc:cellImage>
  <etc:cellImage>
    <xdr:pic>
      <xdr:nvPicPr>
        <xdr:cNvPr id="187" name="ID_8CFBF2D5931C4EF580D8FC7394426D56" descr="图片 36"/>
        <xdr:cNvPicPr/>
      </xdr:nvPicPr>
      <xdr:blipFill>
        <a:blip r:embed="rId44"/>
        <a:stretch>
          <a:fillRect/>
        </a:stretch>
      </xdr:blipFill>
      <xdr:spPr>
        <a:xfrm>
          <a:off x="0" y="0"/>
          <a:ext cx="6667500" cy="3067050"/>
        </a:xfrm>
        <a:prstGeom prst="rect">
          <a:avLst/>
        </a:prstGeom>
      </xdr:spPr>
    </xdr:pic>
  </etc:cellImage>
  <etc:cellImage>
    <xdr:pic>
      <xdr:nvPicPr>
        <xdr:cNvPr id="188" name="ID_E623EAC807CE4007A6F1C84E5654E15A" descr="图片 37"/>
        <xdr:cNvPicPr/>
      </xdr:nvPicPr>
      <xdr:blipFill>
        <a:blip r:embed="rId45"/>
        <a:stretch>
          <a:fillRect/>
        </a:stretch>
      </xdr:blipFill>
      <xdr:spPr>
        <a:xfrm>
          <a:off x="0" y="0"/>
          <a:ext cx="8029575" cy="3743325"/>
        </a:xfrm>
        <a:prstGeom prst="rect">
          <a:avLst/>
        </a:prstGeom>
      </xdr:spPr>
    </xdr:pic>
  </etc:cellImage>
  <etc:cellImage>
    <xdr:pic>
      <xdr:nvPicPr>
        <xdr:cNvPr id="190" name="ID_A3D738556E8C40629B7592538DC4CBED" descr="图片 39"/>
        <xdr:cNvPicPr/>
      </xdr:nvPicPr>
      <xdr:blipFill>
        <a:blip r:embed="rId46"/>
        <a:stretch>
          <a:fillRect/>
        </a:stretch>
      </xdr:blipFill>
      <xdr:spPr>
        <a:xfrm>
          <a:off x="0" y="0"/>
          <a:ext cx="5276850" cy="2076450"/>
        </a:xfrm>
        <a:prstGeom prst="rect">
          <a:avLst/>
        </a:prstGeom>
      </xdr:spPr>
    </xdr:pic>
  </etc:cellImage>
  <etc:cellImage>
    <xdr:pic>
      <xdr:nvPicPr>
        <xdr:cNvPr id="191" name="ID_5291CD53FB9A47D4AF516532754E8712" descr="图片 40"/>
        <xdr:cNvPicPr/>
      </xdr:nvPicPr>
      <xdr:blipFill>
        <a:blip r:embed="rId47"/>
        <a:stretch>
          <a:fillRect/>
        </a:stretch>
      </xdr:blipFill>
      <xdr:spPr>
        <a:xfrm>
          <a:off x="0" y="0"/>
          <a:ext cx="5276850" cy="5629275"/>
        </a:xfrm>
        <a:prstGeom prst="rect">
          <a:avLst/>
        </a:prstGeom>
      </xdr:spPr>
    </xdr:pic>
  </etc:cellImage>
  <etc:cellImage>
    <xdr:pic>
      <xdr:nvPicPr>
        <xdr:cNvPr id="192" name="ID_46BD4218B3DC40F6B57B3790DCFE8D7C" descr="图片 41"/>
        <xdr:cNvPicPr/>
      </xdr:nvPicPr>
      <xdr:blipFill>
        <a:blip r:embed="rId48"/>
        <a:stretch>
          <a:fillRect/>
        </a:stretch>
      </xdr:blipFill>
      <xdr:spPr>
        <a:xfrm>
          <a:off x="0" y="0"/>
          <a:ext cx="6667500" cy="6753225"/>
        </a:xfrm>
        <a:prstGeom prst="rect">
          <a:avLst/>
        </a:prstGeom>
      </xdr:spPr>
    </xdr:pic>
  </etc:cellImage>
  <etc:cellImage>
    <xdr:pic>
      <xdr:nvPicPr>
        <xdr:cNvPr id="195" name="ID_E4697CEA767D4B66AECBB3665368593D" descr="图片 44"/>
        <xdr:cNvPicPr/>
      </xdr:nvPicPr>
      <xdr:blipFill>
        <a:blip r:embed="rId49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196" name="ID_7C8015DD07F74A9DA58F0DDB52C94790" descr="图片 45"/>
        <xdr:cNvPicPr/>
      </xdr:nvPicPr>
      <xdr:blipFill>
        <a:blip r:embed="rId50"/>
        <a:stretch>
          <a:fillRect/>
        </a:stretch>
      </xdr:blipFill>
      <xdr:spPr>
        <a:xfrm>
          <a:off x="0" y="0"/>
          <a:ext cx="6667500" cy="3714750"/>
        </a:xfrm>
        <a:prstGeom prst="rect">
          <a:avLst/>
        </a:prstGeom>
      </xdr:spPr>
    </xdr:pic>
  </etc:cellImage>
  <etc:cellImage>
    <xdr:pic>
      <xdr:nvPicPr>
        <xdr:cNvPr id="198" name="ID_DB0CCCF4201847C9BBB00DFF0297DEE6" descr="图片 47"/>
        <xdr:cNvPicPr/>
      </xdr:nvPicPr>
      <xdr:blipFill>
        <a:blip r:embed="rId51"/>
        <a:stretch>
          <a:fillRect/>
        </a:stretch>
      </xdr:blipFill>
      <xdr:spPr>
        <a:xfrm>
          <a:off x="0" y="0"/>
          <a:ext cx="4124325" cy="2314575"/>
        </a:xfrm>
        <a:prstGeom prst="rect">
          <a:avLst/>
        </a:prstGeom>
      </xdr:spPr>
    </xdr:pic>
  </etc:cellImage>
  <etc:cellImage>
    <xdr:pic>
      <xdr:nvPicPr>
        <xdr:cNvPr id="199" name="ID_EE70BC2D12BB426780E39A98E3400EA9" descr="图片 48"/>
        <xdr:cNvPicPr/>
      </xdr:nvPicPr>
      <xdr:blipFill>
        <a:blip r:embed="rId52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207" name="ID_E610EF5584BB457181203EB35BF70A81" descr="图片 56"/>
        <xdr:cNvPicPr/>
      </xdr:nvPicPr>
      <xdr:blipFill>
        <a:blip r:embed="rId53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<sst xmlns="http://schemas.openxmlformats.org/spreadsheetml/2006/main" count="325" uniqueCount="325">
  <si>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</si>
  <si>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</si>
  <si>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</si>
  <si>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</si>
  <si>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</si>
  <si>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</si>
  <si>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</si>
  <si>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</si>
  <si>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https://x1176937.910402.xyz/img/2025/01/21/5kan4a9.png</t>
  </si>
  <si>
    <t>https://x1176937.910402.xyz/img/2025/01/21/k2e8u8.png</t>
  </si>
  <si>
    <t>https://x1176937.910402.xyz/img/2025/01/21/k47g2m.png</t>
  </si>
  <si>
    <t>https://x1176937.910402.xyz/img/2025/01/21/k5eeri.png</t>
  </si>
  <si>
    <t>https://x1176937.910402.xyz/img/2025/01/21/k6o3gj.png</t>
  </si>
  <si>
    <t>picture 3</t>
  </si>
  <si>
    <t>https://x1176937.910402.xyz/img/2025/01/21/k12wcw.png</t>
  </si>
  <si>
    <t>https://x1176937.910402.xyz/img/2025/01/21/k2eenl.png</t>
  </si>
  <si>
    <t>https://x1176937.910402.xyz/img/2025/01/21/k47qat.png</t>
  </si>
  <si>
    <t>https://x1176937.910402.xyz/img/2025/01/21/k5epjo.png</t>
  </si>
  <si>
    <t>https://x1176937.910402.xyz/img/2025/01/21/k6ot3o.png</t>
  </si>
  <si>
    <t>picture 4</t>
  </si>
  <si>
    <t>https://x1176937.910402.xyz/img/2025/01/21/k1302e.png</t>
  </si>
  <si>
    <t>https://x1176937.910402.xyz/img/2025/01/21/k2ema2.png</t>
  </si>
  <si>
    <t>https://x1176937.910402.xyz/img/2025/01/21/k481he.png</t>
  </si>
  <si>
    <t>https://x1176937.910402.xyz/img/2025/01/21/k5fciq.png</t>
  </si>
  <si>
    <t>https://x1176937.910402.xyz/img/2025/01/21/k6p7ye.png</t>
  </si>
  <si>
    <t>picture 5</t>
  </si>
  <si>
    <t>https://x1176937.910402.xyz/img/2025/01/21/k137ng.png</t>
  </si>
  <si>
    <t>https://x1176937.910402.xyz/img/2025/01/21/k2ev5k.png</t>
  </si>
  <si>
    <t>https://x1176937.910402.xyz/img/2025/01/21/k4876c.png</t>
  </si>
  <si>
    <t>https://x1176937.910402.xyz/img/2025/01/21/k5fozi.png</t>
  </si>
  <si>
    <t>https://x1176937.910402.xyz/img/2025/01/21/k6pbcx.png</t>
  </si>
  <si>
    <t>picture 6</t>
  </si>
  <si>
    <t>https://x1176937.910402.xyz/img/2025/01/21/k13hr0.png</t>
  </si>
  <si>
    <t>https://x1176937.910402.xyz/img/2025/01/21/k2fcr1.png</t>
  </si>
  <si>
    <t>https://x1176937.910402.xyz/img/2025/01/21/k48hgs.png</t>
  </si>
  <si>
    <t>https://x1176937.910402.xyz/img/2025/01/21/k5fzaf.png</t>
  </si>
  <si>
    <t>https://x1176937.910402.xyz/img/2025/01/21/k6yfgn.png</t>
  </si>
  <si>
    <t>picture 7</t>
  </si>
  <si>
    <t>https://x1176937.910402.xyz/img/2025/01/21/k13s6u.png</t>
  </si>
  <si>
    <t>https://x1176937.910402.xyz/img/2025/01/21/k2fgzy.png</t>
  </si>
  <si>
    <t>https://x1176937.910402.xyz/img/2025/01/21/k48o4l.png</t>
  </si>
  <si>
    <t>https://x1176937.910402.xyz/img/2025/01/21/k5g8af.png</t>
  </si>
  <si>
    <t>https://x1176937.910402.xyz/img/2025/01/21/k6yrxo.png</t>
  </si>
  <si>
    <t>picture 8</t>
  </si>
  <si>
    <t>https://x1176937.910402.xyz/img/2025/01/21/k1417s.png</t>
  </si>
  <si>
    <t>https://x1176937.910402.xyz/img/2025/01/21/k2fzpi.png</t>
  </si>
  <si>
    <t>https://x1176937.910402.xyz/img/2025/01/21/k494u7.png</t>
  </si>
  <si>
    <t>https://x1176937.910402.xyz/img/2025/01/21/k5go72.png</t>
  </si>
  <si>
    <t>https://x1176937.910402.xyz/img/2025/01/21/k6yzpn.png</t>
  </si>
  <si>
    <t>picture 9</t>
  </si>
  <si>
    <t>https://x1176937.910402.xyz/img/2025/01/21/k14cgm.png</t>
  </si>
  <si>
    <t>https://x1176937.910402.xyz/img/2025/01/21/k2g5z7.png</t>
  </si>
  <si>
    <t>https://x1176937.910402.xyz/img/2025/01/21/k49d7j.png</t>
  </si>
  <si>
    <t>https://x1176937.910402.xyz/img/2025/01/21/k5h23z.png</t>
  </si>
  <si>
    <t>https://x1176937.910402.xyz/img/2025/01/21/k6zp8v.png</t>
  </si>
  <si>
    <t>picture 10</t>
  </si>
  <si>
    <t>https://x1176937.910402.xyz/img/2025/01/21/k14rdg.png</t>
  </si>
  <si>
    <t>https://x1176937.910402.xyz/img/2025/01/21/k2geqs.png</t>
  </si>
  <si>
    <t>https://x1176937.910402.xyz/img/2025/01/21/k49nuq.png</t>
  </si>
  <si>
    <t>https://x1176937.910402.xyz/img/2025/01/21/k5hasu.png</t>
  </si>
  <si>
    <t>https://x1176937.910402.xyz/img/2025/01/21/k700e6.png</t>
  </si>
  <si>
    <t>picture 11</t>
  </si>
  <si>
    <t>https://x1176937.910402.xyz/img/2025/01/21/k157nu.png</t>
  </si>
  <si>
    <t>https://x1176937.910402.xyz/img/2025/01/21/k2gij3.png</t>
  </si>
  <si>
    <t>https://x1176937.910402.xyz/img/2025/01/21/k49y1p.png</t>
  </si>
  <si>
    <t>https://x1176937.910402.xyz/img/2025/01/21/k5he65.png</t>
  </si>
  <si>
    <t>https://x1176937.910402.xyz/img/2025/01/21/k70g4y.png</t>
  </si>
  <si>
    <t>picture 12</t>
  </si>
  <si>
    <t>https://x1176937.910402.xyz/img/2025/01/21/k15nqm.png</t>
  </si>
  <si>
    <t>https://x1176937.910402.xyz/img/2025/01/21/k2gql8.png</t>
  </si>
  <si>
    <t>https://x1176937.910402.xyz/img/2025/01/21/k4a56q.png</t>
  </si>
  <si>
    <t>https://x1176937.910402.xyz/img/2025/01/21/k5hsj0.png</t>
  </si>
  <si>
    <t>https://x1176937.910402.xyz/img/2025/01/21/k72nh3.png</t>
  </si>
  <si>
    <t>picture 13</t>
  </si>
  <si>
    <t>https://x1176937.910402.xyz/img/2025/01/21/k164m6.png</t>
  </si>
  <si>
    <t>https://x1176937.910402.xyz/img/2025/01/21/k2h6ee.png</t>
  </si>
  <si>
    <t>https://x1176937.910402.xyz/img/2025/01/21/k4anie.png</t>
  </si>
  <si>
    <t>https://x1176937.910402.xyz/img/2025/01/21/k5i8e5.png</t>
  </si>
  <si>
    <t>https://x1176937.910402.xyz/img/2025/01/21/k732ms.png</t>
  </si>
  <si>
    <t>picture 14</t>
  </si>
  <si>
    <t>https://x1176937.910402.xyz/img/2025/01/21/k16j1v.png</t>
  </si>
  <si>
    <t>https://x1176937.910402.xyz/img/2025/01/21/k2hbsc.png</t>
  </si>
  <si>
    <t>https://x1176937.910402.xyz/img/2025/01/21/k4aqy3.png</t>
  </si>
  <si>
    <t>https://x1176937.910402.xyz/img/2025/01/21/k5iifj.png</t>
  </si>
  <si>
    <t>https://x1176937.910402.xyz/img/2025/01/21/k73hkt.png</t>
  </si>
  <si>
    <t>picture 15</t>
  </si>
  <si>
    <t>https://x1176937.910402.xyz/img/2025/01/21/k16w2a.png</t>
  </si>
  <si>
    <t>https://x1176937.910402.xyz/img/2025/01/21/k2hs0k.png</t>
  </si>
  <si>
    <t>https://x1176937.910402.xyz/img/2025/01/21/k4b7vd.png</t>
  </si>
  <si>
    <t>https://x1176937.910402.xyz/img/2025/01/21/k5ri9z.png</t>
  </si>
  <si>
    <t>https://x1176937.910402.xyz/img/2025/01/21/k74158.png</t>
  </si>
  <si>
    <t>picture 16</t>
  </si>
  <si>
    <t>https://x1176937.910402.xyz/img/2025/01/21/k17ed4.png</t>
  </si>
  <si>
    <t>https://x1176937.910402.xyz/img/2025/01/21/k2i9r3.png</t>
  </si>
  <si>
    <t>https://x1176937.910402.xyz/img/2025/01/21/k4bq6r.png</t>
  </si>
  <si>
    <t>https://x1176937.910402.xyz/img/2025/01/21/k5rrqm.png</t>
  </si>
  <si>
    <t>https://x1176937.910402.xyz/img/2025/01/21/k74qi5.png</t>
  </si>
  <si>
    <t>picture 17</t>
  </si>
  <si>
    <t>https://x1176937.910402.xyz/img/2025/01/21/k17yhi.png</t>
  </si>
  <si>
    <t>https://x1176937.910402.xyz/img/2025/01/21/k2iu3m.png</t>
  </si>
  <si>
    <t>https://x1176937.910402.xyz/img/2025/01/21/k4kuty.png</t>
  </si>
  <si>
    <t>https://x1176937.910402.xyz/img/2025/01/21/k5sb95.png</t>
  </si>
  <si>
    <t>https://x1176937.910402.xyz/img/2025/01/21/k75aai.png</t>
  </si>
  <si>
    <t>picture 18</t>
  </si>
  <si>
    <t>https://x1176937.910402.xyz/img/2025/01/21/k1859t.png</t>
  </si>
  <si>
    <t>https://x1176937.910402.xyz/img/2025/01/21/k2j2xu.png</t>
  </si>
  <si>
    <t>https://x1176937.910402.xyz/img/2025/01/21/k4l0g0.png</t>
  </si>
  <si>
    <t>https://x1176937.910402.xyz/img/2025/01/21/k5skgk.png</t>
  </si>
  <si>
    <t>https://x1176937.910402.xyz/img/2025/01/21/k75njq.png</t>
  </si>
  <si>
    <t>picture 19</t>
  </si>
  <si>
    <t>https://x1176937.910402.xyz/img/2025/01/21/k18e14.png</t>
  </si>
  <si>
    <t>https://x1176937.910402.xyz/img/2025/01/21/k2jh9x.png</t>
  </si>
  <si>
    <t>https://x1176937.910402.xyz/img/2025/01/21/k4lf73.png</t>
  </si>
  <si>
    <t>https://x1176937.910402.xyz/img/2025/01/21/k5szyq.png</t>
  </si>
  <si>
    <t>https://x1176937.910402.xyz/img/2025/01/21/k764fd.png</t>
  </si>
  <si>
    <t>picture 20</t>
  </si>
  <si>
    <t>https://x1176937.910402.xyz/img/2025/01/21/k18tgs.png</t>
  </si>
  <si>
    <t>https://x1176937.910402.xyz/img/2025/01/21/k2tg01.png</t>
  </si>
  <si>
    <t>https://x1176937.910402.xyz/img/2025/01/21/k4lq45.png</t>
  </si>
  <si>
    <t>https://x1176937.910402.xyz/img/2025/01/21/k5tgq3.png</t>
  </si>
  <si>
    <t>https://x1176937.910402.xyz/img/2025/01/21/k76neb.png</t>
  </si>
  <si>
    <t>picture 21</t>
  </si>
  <si>
    <t>https://x1176937.910402.xyz/img/2025/01/21/k1924b.png</t>
  </si>
  <si>
    <t>https://x1176937.910402.xyz/img/2025/01/21/k2tww9.png</t>
  </si>
  <si>
    <t>https://x1176937.910402.xyz/img/2025/01/21/k4lzoy.png</t>
  </si>
  <si>
    <t>https://x1176937.910402.xyz/img/2025/01/21/k5tq3r.png</t>
  </si>
  <si>
    <t>https://x1176937.910402.xyz/img/2025/01/21/k777c5.png</t>
  </si>
  <si>
    <t>picture 22</t>
  </si>
  <si>
    <t>https://x1176937.910402.xyz/img/2025/01/21/k19ag4.png</t>
  </si>
  <si>
    <t>https://x1176937.910402.xyz/img/2025/01/21/k2uip0.png</t>
  </si>
  <si>
    <t>https://x1176937.910402.xyz/img/2025/01/21/k4me2j.png</t>
  </si>
  <si>
    <t>https://x1176937.910402.xyz/img/2025/01/21/k5tu7v.png</t>
  </si>
  <si>
    <t>https://x1176937.910402.xyz/img/2025/01/21/k77ttd.png</t>
  </si>
  <si>
    <t>picture 24</t>
  </si>
  <si>
    <t>https://x1176937.910402.xyz/img/2025/01/21/k19n00.png</t>
  </si>
  <si>
    <t>https://x1176937.910402.xyz/img/2025/01/21/k2uzqa.png</t>
  </si>
  <si>
    <t>https://x1176937.910402.xyz/img/2025/01/21/k4n1to.png</t>
  </si>
  <si>
    <t>https://x1176937.910402.xyz/img/2025/01/21/k5ubmc.png</t>
  </si>
  <si>
    <t>https://x1176937.910402.xyz/img/2025/01/21/k786q7.png</t>
  </si>
  <si>
    <t>picture 25</t>
  </si>
  <si>
    <t>https://x1176937.910402.xyz/img/2025/01/21/k1a4qe.png</t>
  </si>
  <si>
    <t>https://x1176937.910402.xyz/img/2025/01/21/k2vdcs.png</t>
  </si>
  <si>
    <t>https://x1176937.910402.xyz/img/2025/01/21/k4nayv.png</t>
  </si>
  <si>
    <t>https://x1176937.910402.xyz/img/2025/01/21/k5uge5.png</t>
  </si>
  <si>
    <t>https://x1176937.910402.xyz/img/2025/01/21/k79qvk.png</t>
  </si>
  <si>
    <t>picture 26</t>
  </si>
  <si>
    <t>https://x1176937.910402.xyz/img/2025/01/21/k1adx6.png</t>
  </si>
  <si>
    <t>https://x1176937.910402.xyz/img/2025/01/21/k2vth4.png</t>
  </si>
  <si>
    <t>https://x1176937.910402.xyz/img/2025/01/21/k4nlqe.png</t>
  </si>
  <si>
    <t>https://x1176937.910402.xyz/img/2025/01/21/k5ux7t.png</t>
  </si>
  <si>
    <t>https://x1176937.910402.xyz/img/2025/01/21/k79v6u.png</t>
  </si>
  <si>
    <t>picture 27</t>
  </si>
  <si>
    <t>https://x1176937.910402.xyz/img/2025/01/21/k1am4n.png</t>
  </si>
  <si>
    <t>https://x1176937.910402.xyz/img/2025/01/21/k2w1hn.png</t>
  </si>
  <si>
    <t>https://x1176937.910402.xyz/img/2025/01/21/k4o676.png</t>
  </si>
  <si>
    <t>https://x1176937.910402.xyz/img/2025/01/21/5lmostd.png</t>
  </si>
  <si>
    <t>https://x1176937.910402.xyz/img/2025/01/21/k7amz3.png</t>
  </si>
  <si>
    <t>picture 28</t>
  </si>
  <si>
    <t>https://x1176937.910402.xyz/img/2025/01/21/k1b9bc.png</t>
  </si>
  <si>
    <t>https://x1176937.910402.xyz/img/2025/01/21/k2weeb.png</t>
  </si>
  <si>
    <t>https://x1176937.910402.xyz/img/2025/01/21/k4okvk.png</t>
  </si>
  <si>
    <t>https://x1176937.910402.xyz/img/2025/01/21/k5vw05.png</t>
  </si>
  <si>
    <t>https://x1176937.910402.xyz/img/2025/01/21/k7b2dy.png</t>
  </si>
  <si>
    <t>picture 29</t>
  </si>
  <si>
    <t>https://x1176937.910402.xyz/img/2025/01/21/k1bcux.png</t>
  </si>
  <si>
    <t>https://x1176937.910402.xyz/img/2025/01/21/k2wr8f.png</t>
  </si>
  <si>
    <t>https://x1176937.910402.xyz/img/2025/01/21/k4oww8.png</t>
  </si>
  <si>
    <t>https://x1176937.910402.xyz/img/2025/01/21/k5w7lc.png</t>
  </si>
  <si>
    <t>https://x1176937.910402.xyz/img/2025/01/21/k7k75v.png</t>
  </si>
  <si>
    <t>picture 30</t>
  </si>
  <si>
    <t>https://x1176937.910402.xyz/img/2025/01/21/k1bvas.png</t>
  </si>
  <si>
    <t>https://x1176937.910402.xyz/img/2025/01/21/k2x94w.png</t>
  </si>
  <si>
    <t>https://x1176937.910402.xyz/img/2025/01/21/k4pe4l.png</t>
  </si>
  <si>
    <t>https://x1176937.910402.xyz/img/2025/01/21/k5wqjs.png</t>
  </si>
  <si>
    <t>https://x1176937.910402.xyz/img/2025/01/21/k7kju3.png</t>
  </si>
  <si>
    <t>picture 31</t>
  </si>
  <si>
    <t>https://x1176937.910402.xyz/img/2025/01/21/k1c4r8.png</t>
  </si>
  <si>
    <t>https://x1176937.910402.xyz/img/2025/01/21/5ktc4sr.png</t>
  </si>
  <si>
    <t>https://x1176937.910402.xyz/img/2025/01/21/k4pj8s.png</t>
  </si>
  <si>
    <t>https://x1176937.910402.xyz/img/2025/01/21/k5wyzq.png</t>
  </si>
  <si>
    <t>https://x1176937.910402.xyz/img/2025/01/21/k7l3aw.png</t>
  </si>
  <si>
    <t>picture 32</t>
  </si>
  <si>
    <t>https://x1176937.910402.xyz/img/2025/01/21/k1ce7v.png</t>
  </si>
  <si>
    <t>https://x1176937.910402.xyz/img/2025/01/21/k2y3e4.png</t>
  </si>
  <si>
    <t>https://x1176937.910402.xyz/img/2025/01/21/k4pypv.png</t>
  </si>
  <si>
    <t>https://x1176937.910402.xyz/img/2025/01/21/k5xd2e.png</t>
  </si>
  <si>
    <t>https://x1176937.910402.xyz/img/2025/01/21/k7lh2n.png</t>
  </si>
  <si>
    <t>picture 33</t>
  </si>
  <si>
    <t>https://x1176937.910402.xyz/img/2025/01/21/k1lmkr.png</t>
  </si>
  <si>
    <t>https://x1176937.910402.xyz/img/2025/01/21/k2ykd7.png</t>
  </si>
  <si>
    <t>https://x1176937.910402.xyz/img/2025/01/21/k4qipt.png</t>
  </si>
  <si>
    <t>https://x1176937.910402.xyz/img/2025/01/21/k5xr65.png</t>
  </si>
  <si>
    <t>https://x1176937.910402.xyz/img/2025/01/21/k7ly09.png</t>
  </si>
  <si>
    <t>picture 34</t>
  </si>
  <si>
    <t>https://x1176937.910402.xyz/img/2025/01/21/k1lzt9.png</t>
  </si>
  <si>
    <t>https://x1176937.910402.xyz/img/2025/01/21/k2z7rh.png</t>
  </si>
  <si>
    <t>https://x1176937.910402.xyz/img/2025/01/21/k4quwg.png</t>
  </si>
  <si>
    <t>https://x1176937.910402.xyz/img/2025/01/21/k5y4ac.png</t>
  </si>
  <si>
    <t>https://x1176937.910402.xyz/img/2025/01/21/k7mwk3.png</t>
  </si>
  <si>
    <t>picture 35</t>
  </si>
  <si>
    <t>https://x1176937.910402.xyz/img/2025/01/21/k1mavc.png</t>
  </si>
  <si>
    <t>https://x1176937.910402.xyz/img/2025/01/21/k2zpwo.png</t>
  </si>
  <si>
    <t>https://x1176937.910402.xyz/img/2025/01/21/k4rcjv.png</t>
  </si>
  <si>
    <t>https://x1176937.910402.xyz/img/2025/01/21/k5yjpn.png</t>
  </si>
  <si>
    <t>https://x1176937.910402.xyz/img/2025/01/21/k7mzxi.png</t>
  </si>
  <si>
    <t>picture 36</t>
  </si>
  <si>
    <t>https://x1176937.910402.xyz/img/2025/01/21/k1mneb.png</t>
  </si>
  <si>
    <t>https://x1176937.910402.xyz/img/2025/01/21/k2zs2q.png</t>
  </si>
  <si>
    <t>https://x1176937.910402.xyz/img/2025/01/21/k4riqa.png</t>
  </si>
  <si>
    <t>https://x1176937.910402.xyz/img/2025/01/21/k5yxph.png</t>
  </si>
  <si>
    <t>https://x1176937.910402.xyz/img/2025/01/21/k7no5u.png</t>
  </si>
  <si>
    <t>picture 37</t>
  </si>
  <si>
    <t>https://x1176937.910402.xyz/img/2025/01/21/k1mqmn.png</t>
  </si>
  <si>
    <t>https://x1176937.910402.xyz/img/2025/01/21/k30d96.png</t>
  </si>
  <si>
    <t>https://x1176937.910402.xyz/img/2025/01/21/k4rt9v.png</t>
  </si>
  <si>
    <t>https://x1176937.910402.xyz/img/2025/01/21/k5zhh0.png</t>
  </si>
  <si>
    <t>https://x1176937.910402.xyz/img/2025/01/21/k7o5xi.png</t>
  </si>
  <si>
    <t>picture 39</t>
  </si>
  <si>
    <t>https://x1176937.910402.xyz/img/2025/01/21/k1n90l.png</t>
  </si>
  <si>
    <t>https://x1176937.910402.xyz/img/2025/01/21/k30qm7.png</t>
  </si>
  <si>
    <t>https://x1176937.910402.xyz/img/2025/01/21/k4ruxi.png</t>
  </si>
  <si>
    <t>https://x1176937.910402.xyz/img/2025/01/21/k5zym6.png</t>
  </si>
  <si>
    <t>https://x1176937.910402.xyz/img/2025/01/21/k7ohd4.png</t>
  </si>
  <si>
    <t>picture 40</t>
  </si>
  <si>
    <t>https://x1176937.910402.xyz/img/2025/01/21/k1nefe.png</t>
  </si>
  <si>
    <t>https://x1176937.910402.xyz/img/2025/01/21/k30vrr.png</t>
  </si>
  <si>
    <t>https://x1176937.910402.xyz/img/2025/01/21/k4s5g8.png</t>
  </si>
  <si>
    <t>https://x1176937.910402.xyz/img/2025/01/21/k60cx7.png</t>
  </si>
  <si>
    <t>https://x1176937.910402.xyz/img/2025/01/21/k7owty.png</t>
  </si>
  <si>
    <t>picture 41</t>
  </si>
  <si>
    <t>https://x1176937.910402.xyz/img/2025/01/21/k1noq2.png</t>
  </si>
  <si>
    <t>https://x1176937.910402.xyz/img/2025/01/21/k313u6.png</t>
  </si>
  <si>
    <t>https://x1176937.910402.xyz/img/2025/01/21/k4sftj.png</t>
  </si>
  <si>
    <t>https://x1176937.910402.xyz/img/2025/01/21/k60qn8.png</t>
  </si>
  <si>
    <t>https://x1176937.910402.xyz/img/2025/01/21/k7pjgg.png</t>
  </si>
  <si>
    <t>picture 42</t>
  </si>
  <si>
    <t>https://x1176937.910402.xyz/img/2025/01/21/k1nt8d.png</t>
  </si>
  <si>
    <t>https://x1176937.910402.xyz/img/2025/01/21/k31iax.png</t>
  </si>
  <si>
    <t>https://x1176937.910402.xyz/img/2025/01/21/k4smcu.png</t>
  </si>
  <si>
    <t>https://x1176937.910402.xyz/img/2025/01/21/k617h7.png</t>
  </si>
  <si>
    <t>https://x1176937.910402.xyz/img/2025/01/21/k7q3r9.png</t>
  </si>
  <si>
    <t>picture 43</t>
  </si>
  <si>
    <t>https://x1176937.910402.xyz/img/2025/01/21/k1objg.png</t>
  </si>
  <si>
    <t>https://x1176937.910402.xyz/img/2025/01/21/k320y0.png</t>
  </si>
  <si>
    <t>https://x1176937.910402.xyz/img/2025/01/21/k4sx86.png</t>
  </si>
  <si>
    <t>https://x1176937.910402.xyz/img/2025/01/21/k61knn.png</t>
  </si>
  <si>
    <t>https://x1176937.910402.xyz/img/2025/01/21/k7qopo.png</t>
  </si>
  <si>
    <t>picture 44</t>
  </si>
  <si>
    <t>https://x1176937.910402.xyz/img/2025/01/21/k1opp5.png</t>
  </si>
  <si>
    <t>https://x1176937.910402.xyz/img/2025/01/21/k32fdp.png</t>
  </si>
  <si>
    <t>https://x1176937.910402.xyz/img/2025/01/21/k4tfrd.png</t>
  </si>
  <si>
    <t>https://x1176937.910402.xyz/img/2025/01/21/k61yud.png</t>
  </si>
  <si>
    <t>https://x1176937.910402.xyz/img/2025/01/21/k7rbsr.png</t>
  </si>
  <si>
    <t>picture 45</t>
  </si>
  <si>
    <t>https://x1176937.910402.xyz/img/2025/01/21/k1p7hi.png</t>
  </si>
  <si>
    <t>https://x1176937.910402.xyz/img/2025/01/21/k32upo.png</t>
  </si>
  <si>
    <t>https://x1176937.910402.xyz/img/2025/01/21/k4tqky.png</t>
  </si>
  <si>
    <t>https://x1176937.910402.xyz/img/2025/01/21/k62f15.png</t>
  </si>
  <si>
    <t>https://x1176937.910402.xyz/img/2025/01/21/k7rkqp.png</t>
  </si>
  <si>
    <t>picture 46</t>
  </si>
  <si>
    <t>https://x1176937.910402.xyz/img/2025/01/21/k1pbg6.png</t>
  </si>
  <si>
    <t>https://x1176937.910402.xyz/img/2025/01/21/k33b9a.png</t>
  </si>
  <si>
    <t>https://x1176937.910402.xyz/img/2025/01/21/k4twuf.png</t>
  </si>
  <si>
    <t>https://x1176937.910402.xyz/img/2025/01/21/k62rb7.png</t>
  </si>
  <si>
    <t>https://x1176937.910402.xyz/img/2025/01/21/k7s51q.png</t>
  </si>
  <si>
    <t>picture 47</t>
  </si>
  <si>
    <t>https://x1176937.910402.xyz/img/2025/01/21/k1pos2.png</t>
  </si>
  <si>
    <t>https://x1176937.910402.xyz/img/2025/01/21/k33iom.png</t>
  </si>
  <si>
    <t>https://x1176937.910402.xyz/img/2025/01/21/k4uad2.png</t>
  </si>
  <si>
    <t>https://x1176937.910402.xyz/img/2025/01/21/k62syt.png</t>
  </si>
  <si>
    <t>https://x1176937.910402.xyz/img/2025/01/21/k7swgg.png</t>
  </si>
  <si>
    <t>picture 48</t>
  </si>
  <si>
    <t>https://x1176937.910402.xyz/img/2025/01/21/k1q19z.png</t>
  </si>
  <si>
    <t>https://x1176937.910402.xyz/img/2025/01/21/k33ni5.png</t>
  </si>
  <si>
    <t>https://x1176937.910402.xyz/img/2025/01/21/k4une5.png</t>
  </si>
  <si>
    <t>https://x1176937.910402.xyz/img/2025/01/21/k638x9.png</t>
  </si>
  <si>
    <t>https://x1176937.910402.xyz/img/2025/01/21/k7tlko.png</t>
  </si>
  <si>
    <t>picture 49</t>
  </si>
  <si>
    <t>https://x1176937.910402.xyz/img/2025/01/21/k1qkph.png</t>
  </si>
  <si>
    <t>https://x1176937.910402.xyz/img/2025/01/21/k3469n.png</t>
  </si>
  <si>
    <t>https://x1176937.910402.xyz/img/2025/01/21/k4uwck.png</t>
  </si>
  <si>
    <t>https://x1176937.910402.xyz/img/2025/01/21/k63xrj.png</t>
  </si>
  <si>
    <t>https://x1176937.910402.xyz/img/2025/01/21/k7uj7c.png</t>
  </si>
  <si>
    <t>picture 50</t>
  </si>
  <si>
    <t>https://x1176937.910402.xyz/img/2025/01/21/k1qucp.png</t>
  </si>
  <si>
    <t>https://x1176937.910402.xyz/img/2025/01/21/k34lqc.png</t>
  </si>
  <si>
    <t>https://x1176937.910402.xyz/img/2025/01/21/k4vnsz.png</t>
  </si>
  <si>
    <t>https://x1176937.910402.xyz/img/2025/01/21/k6d09a.png</t>
  </si>
  <si>
    <t>https://x1176937.910402.xyz/img/2025/01/21/k7v6rb.png</t>
  </si>
  <si>
    <t>picture 51</t>
  </si>
  <si>
    <t>https://x1176937.910402.xyz/img/2025/01/21/k1rby0.png</t>
  </si>
  <si>
    <t>https://x1176937.910402.xyz/img/2025/01/21/k351eu.png</t>
  </si>
  <si>
    <t>https://x1176937.910402.xyz/img/2025/01/21/k4w2l4.png</t>
  </si>
  <si>
    <t>https://x1176937.910402.xyz/img/2025/01/21/k6dery.png</t>
  </si>
  <si>
    <t>https://x1176937.910402.xyz/img/2025/01/21/k86ew9.png</t>
  </si>
  <si>
    <t>picture 52</t>
  </si>
  <si>
    <t>https://x1176937.910402.xyz/img/2025/01/21/k1remp.png</t>
  </si>
  <si>
    <t>https://x1176937.910402.xyz/img/2025/01/21/k3dx1j.png</t>
  </si>
  <si>
    <t>https://x1176937.910402.xyz/img/2025/01/21/k4wi80.png</t>
  </si>
  <si>
    <t>https://x1176937.910402.xyz/img/2025/01/21/k6dw9y.png</t>
  </si>
  <si>
    <t>https://x1176937.910402.xyz/img/2025/01/21/k86rnc.png</t>
  </si>
  <si>
    <t>picture 53</t>
  </si>
  <si>
    <t>https://x1176937.910402.xyz/img/2025/01/21/k1rmox.png</t>
  </si>
  <si>
    <t>https://x1176937.910402.xyz/img/2025/01/21/k3efdg.png</t>
  </si>
  <si>
    <t>https://x1176937.910402.xyz/img/2025/01/21/k4wp52.png</t>
  </si>
  <si>
    <t>https://x1176937.910402.xyz/img/2025/01/21/k6e7xq.png</t>
  </si>
  <si>
    <t>https://x1176937.910402.xyz/img/2025/01/21/k87w07.png</t>
  </si>
  <si>
    <t>picture 54</t>
  </si>
  <si>
    <t>https://x1176937.910402.xyz/img/2025/01/21/k1rtym.png</t>
  </si>
  <si>
    <t>https://x1176937.910402.xyz/img/2025/01/21/k3exzl.png</t>
  </si>
  <si>
    <t>https://x1176937.910402.xyz/img/2025/01/21/k4x11x.png</t>
  </si>
  <si>
    <t>https://x1176937.910402.xyz/img/2025/01/21/k6eoz5.png</t>
  </si>
  <si>
    <t>https://x1176937.910402.xyz/img/2025/01/21/k88lne.png</t>
  </si>
  <si>
    <t>picture 55</t>
  </si>
  <si>
    <t>https://x1176937.910402.xyz/img/2025/01/21/k1s9yl.png</t>
  </si>
  <si>
    <t>https://x1176937.910402.xyz/img/2025/01/21/k3f5eo.png</t>
  </si>
  <si>
    <t>https://x1176937.910402.xyz/img/2025/01/21/k55zr3.png</t>
  </si>
  <si>
    <t>https://x1176937.910402.xyz/img/2025/01/21/k6f2bz.png</t>
  </si>
  <si>
    <t>https://x1176937.910402.xyz/img/2025/01/21/k892kr.png</t>
  </si>
  <si>
    <t>picture 56</t>
  </si>
  <si>
    <t>https://x1176937.910402.xyz/img/2025/01/21/k1t05a.png</t>
  </si>
  <si>
    <t>https://x1176937.910402.xyz/img/2025/01/21/k3fl04.png</t>
  </si>
  <si>
    <t>https://x1176937.910402.xyz/img/2025/01/21/k56gwz.png</t>
  </si>
  <si>
    <t>https://x1176937.910402.xyz/img/2025/01/21/k6file.png</t>
  </si>
  <si>
    <t>https://x1176937.910402.xyz/img/2025/01/21/k89wgx.png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</si>
</sst>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1" fillId="0" borderId="0" xfId="6" applyAlignment="1">
      <alignment vertical="center" wrapText="1"/>
    </xf>
    <xf numFmtId="0" fontId="2" fillId="0" borderId="0" xfId="6" applyFont="1">
      <alignment vertical="center"/>
    </xf>
    <xf numFmtId="0" fontId="1" fillId="0" borderId="0" xfId="6">
      <alignment vertical="center"/>
    </xf>
    <xf numFmtId="0" fontId="2" fillId="0" borderId="0" xfId="6" applyFont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5" Type="http://schemas.openxmlformats.org/officeDocument/2006/relationships/hyperlink" Target="https://x1176937.910402.xyz/img/2025/01/21/k2e8u8.png" TargetMode="External"/><Relationship Id="rId4" Type="http://schemas.openxmlformats.org/officeDocument/2006/relationships/hyperlink" Target="https://x1176937.910402.xyz/img/2025/01/21/k5h23z.png" TargetMode="External"/><Relationship Id="rId3" Type="http://schemas.openxmlformats.org/officeDocument/2006/relationships/hyperlink" Target="https://x1176937.910402.xyz/img/2025/01/21/k4okvk.png" TargetMode="External"/><Relationship Id="rId2" Type="http://schemas.openxmlformats.org/officeDocument/2006/relationships/hyperlink" Target="https://x1176937.910402.xyz/img/2025/01/21/k2j2xu.png" TargetMode="External"/><Relationship Id="rId1" Type="http://schemas.openxmlformats.org/officeDocument/2006/relationships/hyperlink" Target="https://x1176937.910402.xyz/img/2025/01/21/k1t05a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2"/>
  <sheetViews>
    <sheetView tabSelected="1" zoomScale="40" zoomScaleNormal="40" workbookViewId="0">
      <selection activeCell="A1" sqref="A$1:A$1048576"/>
    </sheetView>
  </sheetViews>
  <sheetFormatPr defaultColWidth="9" defaultRowHeight="13.5" outlineLevelCol="6"/>
  <cols>
    <col min="1" max="1" width="12.6637168141593" customWidth="1"/>
    <col min="2" max="2" width="78" customWidth="1"/>
    <col min="3" max="3" width="61.8938053097345" customWidth="1"/>
    <col min="4" max="4" width="64.7610619469027" customWidth="1"/>
    <col min="5" max="5" width="66.1946902654867" customWidth="1"/>
    <col min="6" max="6" width="61.9115044247788" customWidth="1"/>
    <col min="7" max="7" width="62.8495575221239" customWidth="1"/>
  </cols>
  <sheetData>
    <row r="1" spans="1:7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ht="409.5" spans="1:7">
      <c r="A2" t="s">
        <v>7</v>
      </c>
      <c r="B2" t="str">
        <f>_xlfn.DISPIMG("ID_CECF19E6656E4E22B9F1B91CA7E3A098",1)</f>
        <v>=DISPIMG("ID_CECF19E6656E4E22B9F1B91CA7E3A098",1)</v>
      </c>
      <c r="C2" s="2" t="s">
        <v>8</v>
      </c>
      <c r="D2" s="3" t="s">
        <v>9</v>
      </c>
      <c r="E2" s="3" t="s">
        <v>10</v>
      </c>
      <c r="F2" s="4" t="s">
        <v>11</v>
      </c>
      <c r="G2" s="5" t="s">
        <v>12</v>
      </c>
    </row>
    <row r="3" ht="190.5" spans="1:7">
      <c r="A3" t="s">
        <v>13</v>
      </c>
      <c r="B3" t="str">
        <f>_xlfn.DISPIMG("ID_C55C979CD0E94BD2984006F50DA352A8",1)</f>
        <v>=DISPIMG("ID_C55C979CD0E94BD2984006F50DA352A8",1)</v>
      </c>
      <c r="C3" s="2" t="s">
        <v>14</v>
      </c>
      <c r="D3" s="3" t="s">
        <v>15</v>
      </c>
      <c r="E3" s="3" t="s">
        <v>16</v>
      </c>
      <c r="F3" s="5" t="s">
        <v>17</v>
      </c>
      <c r="G3" s="5" t="s">
        <v>18</v>
      </c>
    </row>
    <row r="4" ht="232.4" spans="1:7">
      <c r="A4" t="s">
        <v>19</v>
      </c>
      <c r="B4" t="str">
        <f>_xlfn.DISPIMG("ID_70E726F6629E4484B8B04F1AD7807A3A",1)</f>
        <v>=DISPIMG("ID_70E726F6629E4484B8B04F1AD7807A3A",1)</v>
      </c>
      <c r="C4" s="2" t="s">
        <v>20</v>
      </c>
      <c r="D4" s="3" t="s">
        <v>21</v>
      </c>
      <c r="E4" s="3" t="s">
        <v>22</v>
      </c>
      <c r="F4" s="5" t="s">
        <v>23</v>
      </c>
      <c r="G4" s="5" t="s">
        <v>24</v>
      </c>
    </row>
    <row r="5" ht="125" spans="1:7">
      <c r="A5" t="s">
        <v>25</v>
      </c>
      <c r="B5" t="str">
        <f>_xlfn.DISPIMG("ID_ED077662F2E84D3889A5523DF69DAF51",1)</f>
        <v>=DISPIMG("ID_ED077662F2E84D3889A5523DF69DAF51",1)</v>
      </c>
      <c r="C5" s="2" t="s">
        <v>26</v>
      </c>
      <c r="D5" s="3" t="s">
        <v>27</v>
      </c>
      <c r="E5" s="3" t="s">
        <v>28</v>
      </c>
      <c r="F5" s="5" t="s">
        <v>29</v>
      </c>
      <c r="G5" s="5" t="s">
        <v>30</v>
      </c>
    </row>
    <row r="6" ht="261.3" spans="1:7">
      <c r="A6" t="s">
        <v>31</v>
      </c>
      <c r="B6" t="str">
        <f>_xlfn.DISPIMG("ID_C524A4668EBA4859A5EE0276E41FC8E7",1)</f>
        <v>=DISPIMG("ID_C524A4668EBA4859A5EE0276E41FC8E7",1)</v>
      </c>
      <c r="C6" s="2" t="s">
        <v>32</v>
      </c>
      <c r="D6" s="3" t="s">
        <v>33</v>
      </c>
      <c r="E6" s="3" t="s">
        <v>34</v>
      </c>
      <c r="F6" s="4" t="s">
        <v>35</v>
      </c>
      <c r="G6" s="5" t="s">
        <v>36</v>
      </c>
    </row>
    <row r="7" ht="187.7" spans="1:7">
      <c r="A7" t="s">
        <v>37</v>
      </c>
      <c r="B7" t="str">
        <f>_xlfn.DISPIMG("ID_599A26CE669446F3A6F4C95C602B2500",1)</f>
        <v>=DISPIMG("ID_599A26CE669446F3A6F4C95C602B2500",1)</v>
      </c>
      <c r="C7" s="2" t="s">
        <v>38</v>
      </c>
      <c r="D7" s="3" t="s">
        <v>39</v>
      </c>
      <c r="E7" s="3" t="s">
        <v>40</v>
      </c>
      <c r="F7" s="5" t="s">
        <v>41</v>
      </c>
      <c r="G7" s="4" t="s">
        <v>42</v>
      </c>
    </row>
    <row r="8" ht="215.05" spans="1:7">
      <c r="A8" t="s">
        <v>43</v>
      </c>
      <c r="B8" t="str">
        <f>_xlfn.DISPIMG("ID_1FFC839359C34192B16E960A31CCE4A2",1)</f>
        <v>=DISPIMG("ID_1FFC839359C34192B16E960A31CCE4A2",1)</v>
      </c>
      <c r="C8" s="2" t="s">
        <v>44</v>
      </c>
      <c r="D8" s="3" t="s">
        <v>45</v>
      </c>
      <c r="E8" s="3" t="s">
        <v>46</v>
      </c>
      <c r="F8" s="5" t="s">
        <v>47</v>
      </c>
      <c r="G8" s="5" t="s">
        <v>48</v>
      </c>
    </row>
    <row r="9" ht="175.55" spans="1:7">
      <c r="A9" t="s">
        <v>49</v>
      </c>
      <c r="B9" t="str">
        <f>_xlfn.DISPIMG("ID_E8347644B6BF4122A5DACE7F05006D9F",1)</f>
        <v>=DISPIMG("ID_E8347644B6BF4122A5DACE7F05006D9F",1)</v>
      </c>
      <c r="C9" s="2" t="s">
        <v>50</v>
      </c>
      <c r="D9" s="3" t="s">
        <v>51</v>
      </c>
      <c r="E9" s="3" t="s">
        <v>52</v>
      </c>
      <c r="F9" s="5" t="s">
        <v>53</v>
      </c>
      <c r="G9" s="5" t="s">
        <v>54</v>
      </c>
    </row>
    <row r="10" ht="95.55" spans="1:7">
      <c r="A10" t="s">
        <v>55</v>
      </c>
      <c r="B10" t="str">
        <f>_xlfn.DISPIMG("ID_262FE57F9193423BADAAE26CB6C69C25",1)</f>
        <v>=DISPIMG("ID_262FE57F9193423BADAAE26CB6C69C25",1)</v>
      </c>
      <c r="C10" s="2" t="s">
        <v>56</v>
      </c>
      <c r="D10" s="3" t="s">
        <v>57</v>
      </c>
      <c r="E10" s="6" t="s">
        <v>58</v>
      </c>
      <c r="F10" s="5" t="s">
        <v>59</v>
      </c>
      <c r="G10" s="5" t="s">
        <v>60</v>
      </c>
    </row>
    <row r="11" ht="221.55" spans="1:7">
      <c r="A11" t="s">
        <v>61</v>
      </c>
      <c r="B11" t="str">
        <f>_xlfn.DISPIMG("ID_7CD928DB291B4B3685409274E23C0B3B",1)</f>
        <v>=DISPIMG("ID_7CD928DB291B4B3685409274E23C0B3B",1)</v>
      </c>
      <c r="C11" t="s">
        <v>62</v>
      </c>
      <c r="D11" t="s">
        <v>63</v>
      </c>
      <c r="E11" t="s">
        <v>64</v>
      </c>
      <c r="F11" s="5" t="s">
        <v>65</v>
      </c>
      <c r="G11" t="s">
        <v>66</v>
      </c>
    </row>
    <row r="12" ht="248.6" spans="1:7">
      <c r="A12" t="s">
        <v>67</v>
      </c>
      <c r="B12" t="str">
        <f>_xlfn.DISPIMG("ID_150730A8CA894D9FB9711BC751D92E0D",1)</f>
        <v>=DISPIMG("ID_150730A8CA894D9FB9711BC751D92E0D",1)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</row>
    <row r="13" ht="156.3" spans="1:7">
      <c r="A13" t="s">
        <v>73</v>
      </c>
      <c r="B13" t="str">
        <f>_xlfn.DISPIMG("ID_479373BFC2C2425CB8AF86FFEAC46668",1)</f>
        <v>=DISPIMG("ID_479373BFC2C2425CB8AF86FFEAC46668",1)</v>
      </c>
      <c r="C13" t="s">
        <v>74</v>
      </c>
      <c r="D13" t="s">
        <v>75</v>
      </c>
      <c r="E13" t="s">
        <v>76</v>
      </c>
      <c r="F13" t="s">
        <v>77</v>
      </c>
      <c r="G13" t="s">
        <v>78</v>
      </c>
    </row>
    <row r="14" ht="158.5" spans="1:7">
      <c r="A14" t="s">
        <v>79</v>
      </c>
      <c r="B14" t="str">
        <f>_xlfn.DISPIMG("ID_B591E712543442D4A2D861C68983AC27",1)</f>
        <v>=DISPIMG("ID_B591E712543442D4A2D861C68983AC27",1)</v>
      </c>
      <c r="C14" t="s">
        <v>80</v>
      </c>
      <c r="D14" t="s">
        <v>81</v>
      </c>
      <c r="E14" t="s">
        <v>82</v>
      </c>
      <c r="F14" t="s">
        <v>83</v>
      </c>
      <c r="G14" t="s">
        <v>84</v>
      </c>
    </row>
    <row r="15" ht="154.1" spans="1:7">
      <c r="A15" t="s">
        <v>85</v>
      </c>
      <c r="B15" t="str">
        <f>_xlfn.DISPIMG("ID_CD8598CFB4B3418095DC75D4C2772DFF",1)</f>
        <v>=DISPIMG("ID_CD8598CFB4B3418095DC75D4C2772DFF",1)</v>
      </c>
      <c r="C15" t="s">
        <v>86</v>
      </c>
      <c r="D15" t="s">
        <v>87</v>
      </c>
      <c r="E15" t="s">
        <v>88</v>
      </c>
      <c r="F15" t="s">
        <v>89</v>
      </c>
      <c r="G15" t="s">
        <v>90</v>
      </c>
    </row>
    <row r="16" ht="236.3" spans="1:7">
      <c r="A16" t="s">
        <v>91</v>
      </c>
      <c r="B16" t="str">
        <f>_xlfn.DISPIMG("ID_FDF05BCCF0824C93B29C1D84E4FD381C",1)</f>
        <v>=DISPIMG("ID_FDF05BCCF0824C93B29C1D84E4FD381C",1)</v>
      </c>
      <c r="C16" t="s">
        <v>92</v>
      </c>
      <c r="D16" t="s">
        <v>93</v>
      </c>
      <c r="E16" t="s">
        <v>94</v>
      </c>
      <c r="F16" t="s">
        <v>95</v>
      </c>
      <c r="G16" t="s">
        <v>96</v>
      </c>
    </row>
    <row r="17" ht="197.9" spans="1:7">
      <c r="A17" t="s">
        <v>97</v>
      </c>
      <c r="B17" t="str">
        <f>_xlfn.DISPIMG("ID_92E1F82C46F445B98625D349CD91B1D3",1)</f>
        <v>=DISPIMG("ID_92E1F82C46F445B98625D349CD91B1D3",1)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</row>
    <row r="18" ht="276.6" spans="1:7">
      <c r="A18" t="s">
        <v>103</v>
      </c>
      <c r="B18" t="str">
        <f>_xlfn.DISPIMG("ID_9FBB93A81F354DD2AF889502DC62DCCC",1)</f>
        <v>=DISPIMG("ID_9FBB93A81F354DD2AF889502DC62DCCC",1)</v>
      </c>
      <c r="C18" t="s">
        <v>104</v>
      </c>
      <c r="D18" s="5" t="s">
        <v>105</v>
      </c>
      <c r="E18" t="s">
        <v>106</v>
      </c>
      <c r="F18" t="s">
        <v>107</v>
      </c>
      <c r="G18" t="s">
        <v>108</v>
      </c>
    </row>
    <row r="19" ht="280.4" spans="1:7">
      <c r="A19" t="s">
        <v>109</v>
      </c>
      <c r="B19" t="str">
        <f>_xlfn.DISPIMG("ID_A87F2C4900934EBEA103CC5DD803ED07",1)</f>
        <v>=DISPIMG("ID_A87F2C4900934EBEA103CC5DD803ED07",1)</v>
      </c>
      <c r="C19" t="s">
        <v>110</v>
      </c>
      <c r="D19" t="s">
        <v>111</v>
      </c>
      <c r="E19" t="s">
        <v>112</v>
      </c>
      <c r="F19" t="s">
        <v>113</v>
      </c>
      <c r="G19" t="s">
        <v>114</v>
      </c>
    </row>
    <row r="20" ht="151.8" spans="1:7">
      <c r="A20" t="s">
        <v>115</v>
      </c>
      <c r="B20" t="str">
        <f>_xlfn.DISPIMG("ID_FEA0CE843E8C48679C01F7FC0F495127",1)</f>
        <v>=DISPIMG("ID_FEA0CE843E8C48679C01F7FC0F495127",1)</v>
      </c>
      <c r="C20" t="s">
        <v>116</v>
      </c>
      <c r="D20" t="s">
        <v>117</v>
      </c>
      <c r="E20" t="s">
        <v>118</v>
      </c>
      <c r="F20" t="s">
        <v>119</v>
      </c>
      <c r="G20" t="s">
        <v>120</v>
      </c>
    </row>
    <row r="21" ht="220.05" spans="1:7">
      <c r="A21" t="s">
        <v>121</v>
      </c>
      <c r="B21" t="str">
        <f>_xlfn.DISPIMG("ID_651CBB1E63E441F7B059F10725CE5C00",1)</f>
        <v>=DISPIMG("ID_651CBB1E63E441F7B059F10725CE5C00",1)</v>
      </c>
      <c r="C21" t="s">
        <v>122</v>
      </c>
      <c r="D21" t="s">
        <v>123</v>
      </c>
      <c r="E21" t="s">
        <v>124</v>
      </c>
      <c r="F21" t="s">
        <v>125</v>
      </c>
      <c r="G21" t="s">
        <v>126</v>
      </c>
    </row>
    <row r="22" ht="236.55" spans="1:7">
      <c r="A22" t="s">
        <v>127</v>
      </c>
      <c r="B22" t="str">
        <f>_xlfn.DISPIMG("ID_5721639D74614FD4B86C38199F7372C4",1)</f>
        <v>=DISPIMG("ID_5721639D74614FD4B86C38199F7372C4",1)</v>
      </c>
      <c r="C22" t="s">
        <v>128</v>
      </c>
      <c r="D22" t="s">
        <v>129</v>
      </c>
      <c r="E22" t="s">
        <v>130</v>
      </c>
      <c r="F22" t="s">
        <v>131</v>
      </c>
      <c r="G22" t="s">
        <v>132</v>
      </c>
    </row>
    <row r="23" ht="148.85" spans="1:7">
      <c r="A23" t="s">
        <v>133</v>
      </c>
      <c r="B23" t="str">
        <f>_xlfn.DISPIMG("ID_D93BD702584D4AD8879F8EB483919447",1)</f>
        <v>=DISPIMG("ID_D93BD702584D4AD8879F8EB483919447",1)</v>
      </c>
      <c r="C23" t="s">
        <v>134</v>
      </c>
      <c r="D23" t="s">
        <v>135</v>
      </c>
      <c r="E23" t="s">
        <v>136</v>
      </c>
      <c r="F23" t="s">
        <v>137</v>
      </c>
      <c r="G23" t="s">
        <v>138</v>
      </c>
    </row>
    <row r="24" ht="174.95" spans="1:7">
      <c r="A24" t="s">
        <v>139</v>
      </c>
      <c r="B24" t="str">
        <f>_xlfn.DISPIMG("ID_BD7468AF10D04FECB0D5A9C226F05D6B",1)</f>
        <v>=DISPIMG("ID_BD7468AF10D04FECB0D5A9C226F05D6B",1)</v>
      </c>
      <c r="C24" t="s">
        <v>140</v>
      </c>
      <c r="D24" t="s">
        <v>141</v>
      </c>
      <c r="E24" t="s">
        <v>142</v>
      </c>
      <c r="F24" t="s">
        <v>143</v>
      </c>
      <c r="G24" t="s">
        <v>144</v>
      </c>
    </row>
    <row r="25" ht="409.5" spans="1:7">
      <c r="A25" t="s">
        <v>145</v>
      </c>
      <c r="B25" t="str">
        <f>_xlfn.DISPIMG("ID_D365013792414DF8AE0F36640D229968",1)</f>
        <v>=DISPIMG("ID_D365013792414DF8AE0F36640D229968",1)</v>
      </c>
      <c r="C25" t="s">
        <v>146</v>
      </c>
      <c r="D25" t="s">
        <v>147</v>
      </c>
      <c r="E25" t="s">
        <v>148</v>
      </c>
      <c r="F25" t="s">
        <v>149</v>
      </c>
      <c r="G25" t="s">
        <v>150</v>
      </c>
    </row>
    <row r="26" ht="165.95" spans="1:7">
      <c r="A26" t="s">
        <v>151</v>
      </c>
      <c r="B26" t="str">
        <f>_xlfn.DISPIMG("ID_8EF6B79C3CC043EA9A6D38B782C83220",1)</f>
        <v>=DISPIMG("ID_8EF6B79C3CC043EA9A6D38B782C83220",1)</v>
      </c>
      <c r="C26" t="s">
        <v>152</v>
      </c>
      <c r="D26" t="s">
        <v>153</v>
      </c>
      <c r="E26" t="s">
        <v>154</v>
      </c>
      <c r="F26" t="s">
        <v>155</v>
      </c>
      <c r="G26" t="s">
        <v>156</v>
      </c>
    </row>
    <row r="27" ht="262.4" spans="1:7">
      <c r="A27" t="s">
        <v>157</v>
      </c>
      <c r="B27" t="str">
        <f>_xlfn.DISPIMG("ID_A6E9627F8F2948B78A9F777239082EAB",1)</f>
        <v>=DISPIMG("ID_A6E9627F8F2948B78A9F777239082EAB",1)</v>
      </c>
      <c r="C27" t="s">
        <v>158</v>
      </c>
      <c r="D27" t="s">
        <v>159</v>
      </c>
      <c r="E27" s="5" t="s">
        <v>160</v>
      </c>
      <c r="F27" t="s">
        <v>161</v>
      </c>
      <c r="G27" t="s">
        <v>162</v>
      </c>
    </row>
    <row r="28" ht="225.35" spans="1:7">
      <c r="A28" t="s">
        <v>163</v>
      </c>
      <c r="B28" t="str">
        <f>_xlfn.DISPIMG("ID_242DC0B73A5C4D87A904D3D0EBD1FE00",1)</f>
        <v>=DISPIMG("ID_242DC0B73A5C4D87A904D3D0EBD1FE00",1)</v>
      </c>
      <c r="C28" t="s">
        <v>164</v>
      </c>
      <c r="D28" t="s">
        <v>165</v>
      </c>
      <c r="E28" t="s">
        <v>166</v>
      </c>
      <c r="F28" t="s">
        <v>167</v>
      </c>
      <c r="G28" t="s">
        <v>168</v>
      </c>
    </row>
    <row r="29" ht="183.3" spans="1:7">
      <c r="A29" t="s">
        <v>169</v>
      </c>
      <c r="B29" t="str">
        <f>_xlfn.DISPIMG("ID_A3C0ABC9012F49F19D3770CD990BD6DC",1)</f>
        <v>=DISPIMG("ID_A3C0ABC9012F49F19D3770CD990BD6DC",1)</v>
      </c>
      <c r="C29" t="s">
        <v>170</v>
      </c>
      <c r="D29" t="s">
        <v>171</v>
      </c>
      <c r="E29" t="s">
        <v>172</v>
      </c>
      <c r="F29" t="s">
        <v>173</v>
      </c>
      <c r="G29" t="s">
        <v>174</v>
      </c>
    </row>
    <row r="30" ht="258.8" spans="1:7">
      <c r="A30" t="s">
        <v>175</v>
      </c>
      <c r="B30" t="str">
        <f>_xlfn.DISPIMG("ID_20827B4804194458AFAE90330A33D6BF",1)</f>
        <v>=DISPIMG("ID_20827B4804194458AFAE90330A33D6BF",1)</v>
      </c>
      <c r="C30" t="s">
        <v>176</v>
      </c>
      <c r="D30" t="s">
        <v>177</v>
      </c>
      <c r="E30" t="s">
        <v>178</v>
      </c>
      <c r="F30" t="s">
        <v>179</v>
      </c>
      <c r="G30" t="s">
        <v>180</v>
      </c>
    </row>
    <row r="31" ht="215.65" spans="1:7">
      <c r="A31" t="s">
        <v>181</v>
      </c>
      <c r="B31" t="str">
        <f>_xlfn.DISPIMG("ID_812DDD76752C4A358D01B0419ACA3CF7",1)</f>
        <v>=DISPIMG("ID_812DDD76752C4A358D01B0419ACA3CF7",1)</v>
      </c>
      <c r="C31" t="s">
        <v>182</v>
      </c>
      <c r="D31" t="s">
        <v>183</v>
      </c>
      <c r="E31" t="s">
        <v>184</v>
      </c>
      <c r="F31" t="s">
        <v>185</v>
      </c>
      <c r="G31" t="s">
        <v>186</v>
      </c>
    </row>
    <row r="32" ht="259.4" spans="1:7">
      <c r="A32" t="s">
        <v>187</v>
      </c>
      <c r="B32" t="str">
        <f>_xlfn.DISPIMG("ID_CCCC2DC2BC4949C984D55B675C4E1B18",1)</f>
        <v>=DISPIMG("ID_CCCC2DC2BC4949C984D55B675C4E1B18",1)</v>
      </c>
      <c r="C32" t="s">
        <v>188</v>
      </c>
      <c r="D32" t="s">
        <v>189</v>
      </c>
      <c r="E32" t="s">
        <v>190</v>
      </c>
      <c r="F32" t="s">
        <v>191</v>
      </c>
      <c r="G32" t="s">
        <v>192</v>
      </c>
    </row>
    <row r="33" ht="409.5" spans="1:7">
      <c r="A33" t="s">
        <v>193</v>
      </c>
      <c r="B33" t="str">
        <f>_xlfn.DISPIMG("ID_5664FA7A43E44A859F7F8FA6BEE78F35",1)</f>
        <v>=DISPIMG("ID_5664FA7A43E44A859F7F8FA6BEE78F35",1)</v>
      </c>
      <c r="C33" t="s">
        <v>194</v>
      </c>
      <c r="D33" t="s">
        <v>195</v>
      </c>
      <c r="E33" t="s">
        <v>196</v>
      </c>
      <c r="F33" t="s">
        <v>197</v>
      </c>
      <c r="G33" t="s">
        <v>198</v>
      </c>
    </row>
    <row r="34" ht="216.25" spans="1:7">
      <c r="A34" t="s">
        <v>199</v>
      </c>
      <c r="B34" t="str">
        <f>_xlfn.DISPIMG("ID_ED4C37C8BC4841D6805445D9E5402554",1)</f>
        <v>=DISPIMG("ID_ED4C37C8BC4841D6805445D9E5402554",1)</v>
      </c>
      <c r="C34" t="s">
        <v>200</v>
      </c>
      <c r="D34" t="s">
        <v>201</v>
      </c>
      <c r="E34" t="s">
        <v>202</v>
      </c>
      <c r="F34" t="s">
        <v>203</v>
      </c>
      <c r="G34" t="s">
        <v>204</v>
      </c>
    </row>
    <row r="35" ht="194.7" spans="1:7">
      <c r="A35" t="s">
        <v>205</v>
      </c>
      <c r="B35" t="str">
        <f>_xlfn.DISPIMG("ID_8CFBF2D5931C4EF580D8FC7394426D56",1)</f>
        <v>=DISPIMG("ID_8CFBF2D5931C4EF580D8FC7394426D56",1)</v>
      </c>
      <c r="C35" t="s">
        <v>206</v>
      </c>
      <c r="D35" t="s">
        <v>207</v>
      </c>
      <c r="E35" t="s">
        <v>208</v>
      </c>
      <c r="F35" t="s">
        <v>209</v>
      </c>
      <c r="G35" t="s">
        <v>210</v>
      </c>
    </row>
    <row r="36" ht="197.3" spans="1:7">
      <c r="A36" t="s">
        <v>211</v>
      </c>
      <c r="B36" t="str">
        <f>_xlfn.DISPIMG("ID_E623EAC807CE4007A6F1C84E5654E15A",1)</f>
        <v>=DISPIMG("ID_E623EAC807CE4007A6F1C84E5654E15A",1)</v>
      </c>
      <c r="C36" t="s">
        <v>212</v>
      </c>
      <c r="D36" t="s">
        <v>213</v>
      </c>
      <c r="E36" t="s">
        <v>214</v>
      </c>
      <c r="F36" t="s">
        <v>215</v>
      </c>
      <c r="G36" t="s">
        <v>216</v>
      </c>
    </row>
    <row r="37" ht="165.3" spans="1:7">
      <c r="A37" t="s">
        <v>217</v>
      </c>
      <c r="B37" t="str">
        <f>_xlfn.DISPIMG("ID_A3D738556E8C40629B7592538DC4CBED",1)</f>
        <v>=DISPIMG("ID_A3D738556E8C40629B7592538DC4CBED",1)</v>
      </c>
      <c r="C37" t="s">
        <v>218</v>
      </c>
      <c r="D37" t="s">
        <v>219</v>
      </c>
      <c r="E37" t="s">
        <v>220</v>
      </c>
      <c r="F37" t="s">
        <v>221</v>
      </c>
      <c r="G37" t="s">
        <v>222</v>
      </c>
    </row>
    <row r="38" ht="409.5" spans="1:7">
      <c r="A38" t="s">
        <v>223</v>
      </c>
      <c r="B38" t="str">
        <f>_xlfn.DISPIMG("ID_5291CD53FB9A47D4AF516532754E8712",1)</f>
        <v>=DISPIMG("ID_5291CD53FB9A47D4AF516532754E8712",1)</v>
      </c>
      <c r="C38" t="s">
        <v>224</v>
      </c>
      <c r="D38" t="s">
        <v>225</v>
      </c>
      <c r="E38" t="s">
        <v>226</v>
      </c>
      <c r="F38" t="s">
        <v>227</v>
      </c>
      <c r="G38" t="s">
        <v>228</v>
      </c>
    </row>
    <row r="39" ht="409.5" spans="1:7">
      <c r="A39" t="s">
        <v>229</v>
      </c>
      <c r="B39" t="str">
        <f>_xlfn.DISPIMG("ID_46BD4218B3DC40F6B57B3790DCFE8D7C",1)</f>
        <v>=DISPIMG("ID_46BD4218B3DC40F6B57B3790DCFE8D7C",1)</v>
      </c>
      <c r="C39" t="s">
        <v>230</v>
      </c>
      <c r="D39" t="s">
        <v>231</v>
      </c>
      <c r="E39" t="s">
        <v>232</v>
      </c>
      <c r="F39" t="s">
        <v>233</v>
      </c>
      <c r="G39" t="s">
        <v>234</v>
      </c>
    </row>
    <row r="40" ht="222.85" spans="1:7">
      <c r="A40" t="s">
        <v>235</v>
      </c>
      <c r="B40" t="str">
        <f>_xlfn.DISPIMG("ID_BE19A0540C7A4321AA3F76961DDFB13F",1)</f>
        <v>=DISPIMG("ID_BE19A0540C7A4321AA3F76961DDFB13F",1)</v>
      </c>
      <c r="C40" t="s">
        <v>236</v>
      </c>
      <c r="D40" t="s">
        <v>237</v>
      </c>
      <c r="E40" t="s">
        <v>238</v>
      </c>
      <c r="F40" t="s">
        <v>239</v>
      </c>
      <c r="G40" t="s">
        <v>240</v>
      </c>
    </row>
    <row r="41" ht="225.85" spans="1:7">
      <c r="A41" t="s">
        <v>241</v>
      </c>
      <c r="B41" t="str">
        <f>_xlfn.DISPIMG("ID_0C2532B7012F4CC19CF179CD3238EDBD",1)</f>
        <v>=DISPIMG("ID_0C2532B7012F4CC19CF179CD3238EDBD",1)</v>
      </c>
      <c r="C41" t="s">
        <v>242</v>
      </c>
      <c r="D41" t="s">
        <v>243</v>
      </c>
      <c r="E41" t="s">
        <v>244</v>
      </c>
      <c r="F41" t="s">
        <v>245</v>
      </c>
      <c r="G41" t="s">
        <v>246</v>
      </c>
    </row>
    <row r="42" ht="186.3" spans="1:7">
      <c r="A42" t="s">
        <v>247</v>
      </c>
      <c r="B42" t="str">
        <f>_xlfn.DISPIMG("ID_E4697CEA767D4B66AECBB3665368593D",1)</f>
        <v>=DISPIMG("ID_E4697CEA767D4B66AECBB3665368593D",1)</v>
      </c>
      <c r="C42" t="s">
        <v>248</v>
      </c>
      <c r="D42" t="s">
        <v>249</v>
      </c>
      <c r="E42" t="s">
        <v>250</v>
      </c>
      <c r="F42" t="s">
        <v>251</v>
      </c>
      <c r="G42" t="s">
        <v>252</v>
      </c>
    </row>
    <row r="43" ht="235.45" spans="1:7">
      <c r="A43" t="s">
        <v>253</v>
      </c>
      <c r="B43" t="str">
        <f>_xlfn.DISPIMG("ID_7C8015DD07F74A9DA58F0DDB52C94790",1)</f>
        <v>=DISPIMG("ID_7C8015DD07F74A9DA58F0DDB52C94790",1)</v>
      </c>
      <c r="C43" t="s">
        <v>254</v>
      </c>
      <c r="D43" t="s">
        <v>255</v>
      </c>
      <c r="E43" t="s">
        <v>256</v>
      </c>
      <c r="F43" t="s">
        <v>257</v>
      </c>
      <c r="G43" t="s">
        <v>258</v>
      </c>
    </row>
    <row r="44" ht="219.85" spans="1:7">
      <c r="A44" t="s">
        <v>259</v>
      </c>
      <c r="B44" t="str">
        <f>_xlfn.DISPIMG("ID_C70DF59101134D32B3DA1CF8044BAB59",1)</f>
        <v>=DISPIMG("ID_C70DF59101134D32B3DA1CF8044BAB59",1)</v>
      </c>
      <c r="C44" t="s">
        <v>260</v>
      </c>
      <c r="D44" t="s">
        <v>261</v>
      </c>
      <c r="E44" t="s">
        <v>262</v>
      </c>
      <c r="F44" t="s">
        <v>263</v>
      </c>
      <c r="G44" t="s">
        <v>264</v>
      </c>
    </row>
    <row r="45" ht="184.05" spans="1:7">
      <c r="A45" t="s">
        <v>265</v>
      </c>
      <c r="B45" t="str">
        <f>_xlfn.DISPIMG("ID_DB0CCCF4201847C9BBB00DFF0297DEE6",1)</f>
        <v>=DISPIMG("ID_DB0CCCF4201847C9BBB00DFF0297DEE6",1)</v>
      </c>
      <c r="C45" t="s">
        <v>266</v>
      </c>
      <c r="D45" t="s">
        <v>267</v>
      </c>
      <c r="E45" t="s">
        <v>268</v>
      </c>
      <c r="F45" t="s">
        <v>269</v>
      </c>
      <c r="G45" t="s">
        <v>270</v>
      </c>
    </row>
    <row r="46" ht="185.1" spans="1:7">
      <c r="A46" t="s">
        <v>271</v>
      </c>
      <c r="B46" t="str">
        <f>_xlfn.DISPIMG("ID_EE70BC2D12BB426780E39A98E3400EA9",1)</f>
        <v>=DISPIMG("ID_EE70BC2D12BB426780E39A98E3400EA9",1)</v>
      </c>
      <c r="C46" t="s">
        <v>272</v>
      </c>
      <c r="D46" t="s">
        <v>273</v>
      </c>
      <c r="E46" t="s">
        <v>274</v>
      </c>
      <c r="F46" t="s">
        <v>275</v>
      </c>
      <c r="G46" t="s">
        <v>276</v>
      </c>
    </row>
    <row r="47" ht="219.25" spans="1:7">
      <c r="A47" t="s">
        <v>277</v>
      </c>
      <c r="B47" t="str">
        <f>_xlfn.DISPIMG("ID_911AB28041524E02A48FC920503824E2",1)</f>
        <v>=DISPIMG("ID_911AB28041524E02A48FC920503824E2",1)</v>
      </c>
      <c r="C47" t="s">
        <v>278</v>
      </c>
      <c r="D47" t="s">
        <v>279</v>
      </c>
      <c r="E47" t="s">
        <v>280</v>
      </c>
      <c r="F47" t="s">
        <v>281</v>
      </c>
      <c r="G47" t="s">
        <v>282</v>
      </c>
    </row>
    <row r="48" ht="177.3" spans="1:7">
      <c r="A48" t="s">
        <v>283</v>
      </c>
      <c r="B48" t="str">
        <f>_xlfn.DISPIMG("ID_3F5A32883ECC470D94AC4569004B7CE0",1)</f>
        <v>=DISPIMG("ID_3F5A32883ECC470D94AC4569004B7CE0",1)</v>
      </c>
      <c r="C48" t="s">
        <v>284</v>
      </c>
      <c r="D48" t="s">
        <v>285</v>
      </c>
      <c r="E48" t="s">
        <v>286</v>
      </c>
      <c r="F48" t="s">
        <v>287</v>
      </c>
      <c r="G48" t="s">
        <v>288</v>
      </c>
    </row>
    <row r="49" ht="186.3" spans="1:7">
      <c r="A49" t="s">
        <v>289</v>
      </c>
      <c r="B49" t="str">
        <f>_xlfn.DISPIMG("ID_8DCCC2C88AFE4C94A2D47386FE11039F",1)</f>
        <v>=DISPIMG("ID_8DCCC2C88AFE4C94A2D47386FE11039F",1)</v>
      </c>
      <c r="C49" t="s">
        <v>290</v>
      </c>
      <c r="D49" t="s">
        <v>291</v>
      </c>
      <c r="E49" t="s">
        <v>292</v>
      </c>
      <c r="F49" t="s">
        <v>293</v>
      </c>
      <c r="G49" t="s">
        <v>294</v>
      </c>
    </row>
    <row r="50" ht="282.75" spans="1:7">
      <c r="A50" t="s">
        <v>295</v>
      </c>
      <c r="B50" t="str">
        <f>_xlfn.DISPIMG("ID_73DA520DF2D84321A86338ABF9AC4E3C",1)</f>
        <v>=DISPIMG("ID_73DA520DF2D84321A86338ABF9AC4E3C",1)</v>
      </c>
      <c r="C50" t="s">
        <v>296</v>
      </c>
      <c r="D50" t="s">
        <v>297</v>
      </c>
      <c r="E50" t="s">
        <v>298</v>
      </c>
      <c r="F50" t="s">
        <v>299</v>
      </c>
      <c r="G50" t="s">
        <v>300</v>
      </c>
    </row>
    <row r="51" ht="409.5" spans="1:7">
      <c r="A51" t="s">
        <v>301</v>
      </c>
      <c r="B51" t="str">
        <f>_xlfn.DISPIMG("ID_ADE2CC7CFFCF47E3A1B18A15DE97CBA3",1)</f>
        <v>=DISPIMG("ID_ADE2CC7CFFCF47E3A1B18A15DE97CBA3",1)</v>
      </c>
      <c r="C51" t="s">
        <v>302</v>
      </c>
      <c r="D51" t="s">
        <v>303</v>
      </c>
      <c r="E51" t="s">
        <v>304</v>
      </c>
      <c r="F51" t="s">
        <v>305</v>
      </c>
      <c r="G51" t="s">
        <v>306</v>
      </c>
    </row>
    <row r="52" ht="409.5" spans="1:7">
      <c r="A52" t="s">
        <v>307</v>
      </c>
      <c r="B52" t="str">
        <f>_xlfn.DISPIMG("ID_B0499BC485604926B2B1C3DA77D15E08",1)</f>
        <v>=DISPIMG("ID_B0499BC485604926B2B1C3DA77D15E08",1)</v>
      </c>
      <c r="C52" t="s">
        <v>308</v>
      </c>
      <c r="D52" t="s">
        <v>309</v>
      </c>
      <c r="E52" t="s">
        <v>310</v>
      </c>
      <c r="F52" t="s">
        <v>311</v>
      </c>
      <c r="G52" t="s">
        <v>312</v>
      </c>
    </row>
    <row r="53" ht="233.65" spans="1:7">
      <c r="A53" t="s">
        <v>313</v>
      </c>
      <c r="B53" t="str">
        <f>_xlfn.DISPIMG("ID_11FACD7E899F47F9AA551CE8B299DCB2",1)</f>
        <v>=DISPIMG("ID_11FACD7E899F47F9AA551CE8B299DCB2",1)</v>
      </c>
      <c r="C53" t="s">
        <v>314</v>
      </c>
      <c r="D53" t="s">
        <v>315</v>
      </c>
      <c r="E53" t="s">
        <v>316</v>
      </c>
      <c r="F53" t="s">
        <v>317</v>
      </c>
      <c r="G53" t="s">
        <v>318</v>
      </c>
    </row>
    <row r="54" ht="225.85" spans="1:7">
      <c r="A54" t="s">
        <v>319</v>
      </c>
      <c r="B54" t="str">
        <f>_xlfn.DISPIMG("ID_E610EF5584BB457181203EB35BF70A81",1)</f>
        <v>=DISPIMG("ID_E610EF5584BB457181203EB35BF70A81",1)</v>
      </c>
      <c r="C54" s="5" t="s">
        <v>320</v>
      </c>
      <c r="D54" t="s">
        <v>321</v>
      </c>
      <c r="E54" t="s">
        <v>322</v>
      </c>
      <c r="F54" t="s">
        <v>323</v>
      </c>
      <c r="G54" t="s">
        <v>324</v>
      </c>
    </row>
    <row r="58" spans="6:6">
      <c r="F58" s="5"/>
    </row>
    <row r="62" spans="6:6">
      <c r="F62" s="5"/>
    </row>
    <row r="92" spans="3:3">
      <c r="C92" s="5"/>
    </row>
  </sheetData>
  <hyperlinks>
    <hyperlink ref="C54" r:id="rId1" display="https://x1176937.910402.xyz/img/2025/01/21/k1t05a.png"/>
    <hyperlink ref="D18" r:id="rId2" display="https://x1176937.910402.xyz/img/2025/01/21/k2j2xu.png"/>
    <hyperlink ref="E27" r:id="rId3" display="https://x1176937.910402.xyz/img/2025/01/21/k4okvk.png"/>
    <hyperlink ref="F9" r:id="rId4" display="https://x1176937.910402.xyz/img/2025/01/21/k5h23z.png"/>
    <hyperlink ref="D2" r:id="rId5" display="https://x1176937.910402.xyz/img/2025/01/21/k2e8u8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2025-05-27T15:23:59Z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A6F01B5BC4D44C3DAEC5EF79D47A4E83_12</vt:lpwstr>
  </property>
</Properties>
</file>