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</sheets>
  <definedNames>
    <definedName name="_xlnm._FilterDatabase" localSheetId="0" hidden="1">Sheet1!#REF!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30" name="ID_33FEDDBEA8234DC09185699372EB96EF" descr="图片 23"/>
        <xdr:cNvPicPr/>
      </xdr:nvPicPr>
      <xdr:blipFill>
        <a:blip r:embed="rId1"/>
        <a:stretch>
          <a:fillRect/>
        </a:stretch>
      </xdr:blipFill>
      <xdr:spPr>
        <a:xfrm>
          <a:off x="0" y="0"/>
          <a:ext cx="6667500" cy="4419600"/>
        </a:xfrm>
        <a:prstGeom prst="rect">
          <a:avLst/>
        </a:prstGeom>
      </xdr:spPr>
    </xdr:pic>
  </etc:cellImage>
  <etc:cellImage>
    <xdr:pic>
      <xdr:nvPicPr>
        <xdr:cNvPr id="209" name="ID_D62459769DE84B7D964982BDC1B98CAE" descr="图片 2"/>
        <xdr:cNvPicPr/>
      </xdr:nvPicPr>
      <xdr:blipFill>
        <a:blip r:embed="rId2"/>
        <a:stretch>
          <a:fillRect/>
        </a:stretch>
      </xdr:blipFill>
      <xdr:spPr>
        <a:xfrm>
          <a:off x="0" y="0"/>
          <a:ext cx="5715000" cy="2657475"/>
        </a:xfrm>
        <a:prstGeom prst="rect">
          <a:avLst/>
        </a:prstGeom>
      </xdr:spPr>
    </xdr:pic>
  </etc:cellImage>
  <etc:cellImage>
    <xdr:pic>
      <xdr:nvPicPr>
        <xdr:cNvPr id="231" name="ID_A1ED224770474DABB4771E0575C93CB2" descr="图片 24"/>
        <xdr:cNvPicPr/>
      </xdr:nvPicPr>
      <xdr:blipFill>
        <a:blip r:embed="rId3"/>
        <a:stretch>
          <a:fillRect/>
        </a:stretch>
      </xdr:blipFill>
      <xdr:spPr>
        <a:xfrm>
          <a:off x="0" y="0"/>
          <a:ext cx="6667500" cy="5257800"/>
        </a:xfrm>
        <a:prstGeom prst="rect">
          <a:avLst/>
        </a:prstGeom>
      </xdr:spPr>
    </xdr:pic>
  </etc:cellImage>
  <etc:cellImage>
    <xdr:pic>
      <xdr:nvPicPr>
        <xdr:cNvPr id="208" name="ID_1B9E8A66D66043BE98ECA1A595C3DEFC" descr="图片 1"/>
        <xdr:cNvPicPr/>
      </xdr:nvPicPr>
      <xdr:blipFill>
        <a:blip r:embed="rId4"/>
        <a:stretch>
          <a:fillRect/>
        </a:stretch>
      </xdr:blipFill>
      <xdr:spPr>
        <a:xfrm>
          <a:off x="0" y="0"/>
          <a:ext cx="5715000" cy="2628900"/>
        </a:xfrm>
        <a:prstGeom prst="rect">
          <a:avLst/>
        </a:prstGeom>
      </xdr:spPr>
    </xdr:pic>
  </etc:cellImage>
  <etc:cellImage>
    <xdr:pic>
      <xdr:nvPicPr>
        <xdr:cNvPr id="235" name="ID_4AE807BD6B5A4041BC700EB14B1F5B8A" descr="图片 28"/>
        <xdr:cNvPicPr/>
      </xdr:nvPicPr>
      <xdr:blipFill>
        <a:blip r:embed="rId5"/>
        <a:stretch>
          <a:fillRect/>
        </a:stretch>
      </xdr:blipFill>
      <xdr:spPr>
        <a:xfrm>
          <a:off x="0" y="0"/>
          <a:ext cx="6667500" cy="2876550"/>
        </a:xfrm>
        <a:prstGeom prst="rect">
          <a:avLst/>
        </a:prstGeom>
      </xdr:spPr>
    </xdr:pic>
  </etc:cellImage>
  <etc:cellImage>
    <xdr:pic>
      <xdr:nvPicPr>
        <xdr:cNvPr id="212" name="ID_6BD065F72329400ABC2A3B4D98766C01" descr="图片 5"/>
        <xdr:cNvPicPr/>
      </xdr:nvPicPr>
      <xdr:blipFill>
        <a:blip r:embed="rId6"/>
        <a:stretch>
          <a:fillRect/>
        </a:stretch>
      </xdr:blipFill>
      <xdr:spPr>
        <a:xfrm>
          <a:off x="0" y="0"/>
          <a:ext cx="6191250" cy="2628900"/>
        </a:xfrm>
        <a:prstGeom prst="rect">
          <a:avLst/>
        </a:prstGeom>
      </xdr:spPr>
    </xdr:pic>
  </etc:cellImage>
  <etc:cellImage>
    <xdr:pic>
      <xdr:nvPicPr>
        <xdr:cNvPr id="211" name="ID_B33446D6354C44C2A1ACB2A80A0DC59F" descr="图片 4"/>
        <xdr:cNvPicPr/>
      </xdr:nvPicPr>
      <xdr:blipFill>
        <a:blip r:embed="rId7"/>
        <a:stretch>
          <a:fillRect/>
        </a:stretch>
      </xdr:blipFill>
      <xdr:spPr>
        <a:xfrm>
          <a:off x="0" y="0"/>
          <a:ext cx="5715000" cy="2695575"/>
        </a:xfrm>
        <a:prstGeom prst="rect">
          <a:avLst/>
        </a:prstGeom>
      </xdr:spPr>
    </xdr:pic>
  </etc:cellImage>
  <etc:cellImage>
    <xdr:pic>
      <xdr:nvPicPr>
        <xdr:cNvPr id="210" name="ID_46D5D504C0D64FD4B3E6404E8F0473E0" descr="图片 3"/>
        <xdr:cNvPicPr/>
      </xdr:nvPicPr>
      <xdr:blipFill>
        <a:blip r:embed="rId8"/>
        <a:stretch>
          <a:fillRect/>
        </a:stretch>
      </xdr:blipFill>
      <xdr:spPr>
        <a:xfrm>
          <a:off x="0" y="0"/>
          <a:ext cx="6115050" cy="3438525"/>
        </a:xfrm>
        <a:prstGeom prst="rect">
          <a:avLst/>
        </a:prstGeom>
      </xdr:spPr>
    </xdr:pic>
  </etc:cellImage>
  <etc:cellImage>
    <xdr:pic>
      <xdr:nvPicPr>
        <xdr:cNvPr id="215" name="ID_BB5E667EB07E436F817F29FAB393CE1F" descr="图片 8"/>
        <xdr:cNvPicPr/>
      </xdr:nvPicPr>
      <xdr:blipFill>
        <a:blip r:embed="rId9"/>
        <a:stretch>
          <a:fillRect/>
        </a:stretch>
      </xdr:blipFill>
      <xdr:spPr>
        <a:xfrm>
          <a:off x="0" y="0"/>
          <a:ext cx="4552950" cy="5476875"/>
        </a:xfrm>
        <a:prstGeom prst="rect">
          <a:avLst/>
        </a:prstGeom>
      </xdr:spPr>
    </xdr:pic>
  </etc:cellImage>
  <etc:cellImage>
    <xdr:pic>
      <xdr:nvPicPr>
        <xdr:cNvPr id="213" name="ID_DAA8A8F0B3BE4068A0F8B43784B83CB5" descr="图片 6"/>
        <xdr:cNvPicPr/>
      </xdr:nvPicPr>
      <xdr:blipFill>
        <a:blip r:embed="rId10"/>
        <a:stretch>
          <a:fillRect/>
        </a:stretch>
      </xdr:blipFill>
      <xdr:spPr>
        <a:xfrm>
          <a:off x="0" y="0"/>
          <a:ext cx="8648700" cy="3076575"/>
        </a:xfrm>
        <a:prstGeom prst="rect">
          <a:avLst/>
        </a:prstGeom>
      </xdr:spPr>
    </xdr:pic>
  </etc:cellImage>
  <etc:cellImage>
    <xdr:pic>
      <xdr:nvPicPr>
        <xdr:cNvPr id="216" name="ID_1050283835FB4A80A7ADB71C4C7E8D7D" descr="图片 9"/>
        <xdr:cNvPicPr/>
      </xdr:nvPicPr>
      <xdr:blipFill>
        <a:blip r:embed="rId11"/>
        <a:stretch>
          <a:fillRect/>
        </a:stretch>
      </xdr:blipFill>
      <xdr:spPr>
        <a:xfrm>
          <a:off x="0" y="0"/>
          <a:ext cx="3943350" cy="4410075"/>
        </a:xfrm>
        <a:prstGeom prst="rect">
          <a:avLst/>
        </a:prstGeom>
      </xdr:spPr>
    </xdr:pic>
  </etc:cellImage>
  <etc:cellImage>
    <xdr:pic>
      <xdr:nvPicPr>
        <xdr:cNvPr id="217" name="ID_4102491F59A54C9BA698CFFD23D726BA" descr="图片 10"/>
        <xdr:cNvPicPr/>
      </xdr:nvPicPr>
      <xdr:blipFill>
        <a:blip r:embed="rId12"/>
        <a:stretch>
          <a:fillRect/>
        </a:stretch>
      </xdr:blipFill>
      <xdr:spPr>
        <a:xfrm>
          <a:off x="0" y="0"/>
          <a:ext cx="6667500" cy="4381500"/>
        </a:xfrm>
        <a:prstGeom prst="rect">
          <a:avLst/>
        </a:prstGeom>
      </xdr:spPr>
    </xdr:pic>
  </etc:cellImage>
  <etc:cellImage>
    <xdr:pic>
      <xdr:nvPicPr>
        <xdr:cNvPr id="218" name="ID_C11691B2828B43E78BE6CB9A5D9C70C5" descr="图片 11"/>
        <xdr:cNvPicPr/>
      </xdr:nvPicPr>
      <xdr:blipFill>
        <a:blip r:embed="rId13"/>
        <a:stretch>
          <a:fillRect/>
        </a:stretch>
      </xdr:blipFill>
      <xdr:spPr>
        <a:xfrm>
          <a:off x="0" y="0"/>
          <a:ext cx="6667500" cy="3105150"/>
        </a:xfrm>
        <a:prstGeom prst="rect">
          <a:avLst/>
        </a:prstGeom>
      </xdr:spPr>
    </xdr:pic>
  </etc:cellImage>
  <etc:cellImage>
    <xdr:pic>
      <xdr:nvPicPr>
        <xdr:cNvPr id="219" name="ID_8EF7E6CD14D6431A8BE8448960284460" descr="图片 12"/>
        <xdr:cNvPicPr/>
      </xdr:nvPicPr>
      <xdr:blipFill>
        <a:blip r:embed="rId14"/>
        <a:stretch>
          <a:fillRect/>
        </a:stretch>
      </xdr:blipFill>
      <xdr:spPr>
        <a:xfrm>
          <a:off x="0" y="0"/>
          <a:ext cx="5295900" cy="6200775"/>
        </a:xfrm>
        <a:prstGeom prst="rect">
          <a:avLst/>
        </a:prstGeom>
      </xdr:spPr>
    </xdr:pic>
  </etc:cellImage>
  <etc:cellImage>
    <xdr:pic>
      <xdr:nvPicPr>
        <xdr:cNvPr id="220" name="ID_3671C4C70FD844EA9C88C247AA98E645" descr="图片 13"/>
        <xdr:cNvPicPr/>
      </xdr:nvPicPr>
      <xdr:blipFill>
        <a:blip r:embed="rId15"/>
        <a:stretch>
          <a:fillRect/>
        </a:stretch>
      </xdr:blipFill>
      <xdr:spPr>
        <a:xfrm>
          <a:off x="0" y="0"/>
          <a:ext cx="6667500" cy="3019425"/>
        </a:xfrm>
        <a:prstGeom prst="rect">
          <a:avLst/>
        </a:prstGeom>
      </xdr:spPr>
    </xdr:pic>
  </etc:cellImage>
  <etc:cellImage>
    <xdr:pic>
      <xdr:nvPicPr>
        <xdr:cNvPr id="221" name="ID_D64FAF9EC6B74CD4864F99C28D6C1A8A" descr="图片 14"/>
        <xdr:cNvPicPr/>
      </xdr:nvPicPr>
      <xdr:blipFill>
        <a:blip r:embed="rId16"/>
        <a:stretch>
          <a:fillRect/>
        </a:stretch>
      </xdr:blipFill>
      <xdr:spPr>
        <a:xfrm>
          <a:off x="0" y="0"/>
          <a:ext cx="4457700" cy="4391025"/>
        </a:xfrm>
        <a:prstGeom prst="rect">
          <a:avLst/>
        </a:prstGeom>
      </xdr:spPr>
    </xdr:pic>
  </etc:cellImage>
  <etc:cellImage>
    <xdr:pic>
      <xdr:nvPicPr>
        <xdr:cNvPr id="222" name="ID_B987D099EC9C4F659241F934809C2E4A" descr="图片 15"/>
        <xdr:cNvPicPr/>
      </xdr:nvPicPr>
      <xdr:blipFill>
        <a:blip r:embed="rId17"/>
        <a:stretch>
          <a:fillRect/>
        </a:stretch>
      </xdr:blipFill>
      <xdr:spPr>
        <a:xfrm>
          <a:off x="0" y="0"/>
          <a:ext cx="4219575" cy="3371850"/>
        </a:xfrm>
        <a:prstGeom prst="rect">
          <a:avLst/>
        </a:prstGeom>
      </xdr:spPr>
    </xdr:pic>
  </etc:cellImage>
  <etc:cellImage>
    <xdr:pic>
      <xdr:nvPicPr>
        <xdr:cNvPr id="223" name="ID_E781B73146BA42BCA10E674281F515FF" descr="图片 16"/>
        <xdr:cNvPicPr/>
      </xdr:nvPicPr>
      <xdr:blipFill>
        <a:blip r:embed="rId18"/>
        <a:stretch>
          <a:fillRect/>
        </a:stretch>
      </xdr:blipFill>
      <xdr:spPr>
        <a:xfrm>
          <a:off x="0" y="0"/>
          <a:ext cx="6048375" cy="5200650"/>
        </a:xfrm>
        <a:prstGeom prst="rect">
          <a:avLst/>
        </a:prstGeom>
      </xdr:spPr>
    </xdr:pic>
  </etc:cellImage>
  <etc:cellImage>
    <xdr:pic>
      <xdr:nvPicPr>
        <xdr:cNvPr id="224" name="ID_B8057AAB96FA4C01B79FA1929893FA4B" descr="图片 17"/>
        <xdr:cNvPicPr/>
      </xdr:nvPicPr>
      <xdr:blipFill>
        <a:blip r:embed="rId19"/>
        <a:stretch>
          <a:fillRect/>
        </a:stretch>
      </xdr:blipFill>
      <xdr:spPr>
        <a:xfrm>
          <a:off x="0" y="0"/>
          <a:ext cx="5715000" cy="2505075"/>
        </a:xfrm>
        <a:prstGeom prst="rect">
          <a:avLst/>
        </a:prstGeom>
      </xdr:spPr>
    </xdr:pic>
  </etc:cellImage>
  <etc:cellImage>
    <xdr:pic>
      <xdr:nvPicPr>
        <xdr:cNvPr id="225" name="ID_5B67D03A34464D5D84E1476A5E616BE4" descr="图片 18"/>
        <xdr:cNvPicPr/>
      </xdr:nvPicPr>
      <xdr:blipFill>
        <a:blip r:embed="rId20"/>
        <a:stretch>
          <a:fillRect/>
        </a:stretch>
      </xdr:blipFill>
      <xdr:spPr>
        <a:xfrm>
          <a:off x="0" y="0"/>
          <a:ext cx="5715000" cy="2457450"/>
        </a:xfrm>
        <a:prstGeom prst="rect">
          <a:avLst/>
        </a:prstGeom>
      </xdr:spPr>
    </xdr:pic>
  </etc:cellImage>
  <etc:cellImage>
    <xdr:pic>
      <xdr:nvPicPr>
        <xdr:cNvPr id="226" name="ID_35BE8010997A452896D843AF18785E35" descr="图片 19"/>
        <xdr:cNvPicPr/>
      </xdr:nvPicPr>
      <xdr:blipFill>
        <a:blip r:embed="rId21"/>
        <a:stretch>
          <a:fillRect/>
        </a:stretch>
      </xdr:blipFill>
      <xdr:spPr>
        <a:xfrm>
          <a:off x="0" y="0"/>
          <a:ext cx="5715000" cy="2514600"/>
        </a:xfrm>
        <a:prstGeom prst="rect">
          <a:avLst/>
        </a:prstGeom>
      </xdr:spPr>
    </xdr:pic>
  </etc:cellImage>
  <etc:cellImage>
    <xdr:pic>
      <xdr:nvPicPr>
        <xdr:cNvPr id="227" name="ID_A3C31581DEFF4305AF6C33A80A9D3EE5" descr="图片 20"/>
        <xdr:cNvPicPr/>
      </xdr:nvPicPr>
      <xdr:blipFill>
        <a:blip r:embed="rId22"/>
        <a:stretch>
          <a:fillRect/>
        </a:stretch>
      </xdr:blipFill>
      <xdr:spPr>
        <a:xfrm>
          <a:off x="0" y="0"/>
          <a:ext cx="7620000" cy="3467100"/>
        </a:xfrm>
        <a:prstGeom prst="rect">
          <a:avLst/>
        </a:prstGeom>
      </xdr:spPr>
    </xdr:pic>
  </etc:cellImage>
  <etc:cellImage>
    <xdr:pic>
      <xdr:nvPicPr>
        <xdr:cNvPr id="228" name="ID_E1479AA4B50E4603AA80B774CBFF243D" descr="图片 21"/>
        <xdr:cNvPicPr/>
      </xdr:nvPicPr>
      <xdr:blipFill>
        <a:blip r:embed="rId23"/>
        <a:stretch>
          <a:fillRect/>
        </a:stretch>
      </xdr:blipFill>
      <xdr:spPr>
        <a:xfrm>
          <a:off x="0" y="0"/>
          <a:ext cx="6667500" cy="3476625"/>
        </a:xfrm>
        <a:prstGeom prst="rect">
          <a:avLst/>
        </a:prstGeom>
      </xdr:spPr>
    </xdr:pic>
  </etc:cellImage>
  <etc:cellImage>
    <xdr:pic>
      <xdr:nvPicPr>
        <xdr:cNvPr id="229" name="ID_EE2A34E09E264AA0AC6327DDBD96EA3E" descr="图片 22"/>
        <xdr:cNvPicPr/>
      </xdr:nvPicPr>
      <xdr:blipFill>
        <a:blip r:embed="rId24"/>
        <a:stretch>
          <a:fillRect/>
        </a:stretch>
      </xdr:blipFill>
      <xdr:spPr>
        <a:xfrm>
          <a:off x="0" y="0"/>
          <a:ext cx="5915025" cy="2952750"/>
        </a:xfrm>
        <a:prstGeom prst="rect">
          <a:avLst/>
        </a:prstGeom>
      </xdr:spPr>
    </xdr:pic>
  </etc:cellImage>
  <etc:cellImage>
    <xdr:pic>
      <xdr:nvPicPr>
        <xdr:cNvPr id="232" name="ID_873772DF9C9C47E28622EC79342F0561" descr="图片 25"/>
        <xdr:cNvPicPr/>
      </xdr:nvPicPr>
      <xdr:blipFill>
        <a:blip r:embed="rId25"/>
        <a:stretch>
          <a:fillRect/>
        </a:stretch>
      </xdr:blipFill>
      <xdr:spPr>
        <a:xfrm>
          <a:off x="0" y="0"/>
          <a:ext cx="5286375" cy="6191250"/>
        </a:xfrm>
        <a:prstGeom prst="rect">
          <a:avLst/>
        </a:prstGeom>
      </xdr:spPr>
    </xdr:pic>
  </etc:cellImage>
  <etc:cellImage>
    <xdr:pic>
      <xdr:nvPicPr>
        <xdr:cNvPr id="233" name="ID_0F51D973AE57453793FDE8E9B942676F" descr="图片 26"/>
        <xdr:cNvPicPr/>
      </xdr:nvPicPr>
      <xdr:blipFill>
        <a:blip r:embed="rId26"/>
        <a:stretch>
          <a:fillRect/>
        </a:stretch>
      </xdr:blipFill>
      <xdr:spPr>
        <a:xfrm>
          <a:off x="0" y="0"/>
          <a:ext cx="6667500" cy="3476625"/>
        </a:xfrm>
        <a:prstGeom prst="rect">
          <a:avLst/>
        </a:prstGeom>
      </xdr:spPr>
    </xdr:pic>
  </etc:cellImage>
  <etc:cellImage>
    <xdr:pic>
      <xdr:nvPicPr>
        <xdr:cNvPr id="234" name="ID_7C069CA1240B4BD89E775A59FF74A9B5" descr="图片 27"/>
        <xdr:cNvPicPr/>
      </xdr:nvPicPr>
      <xdr:blipFill>
        <a:blip r:embed="rId27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236" name="ID_09D21306DAF04AC482892C7A425F774B" descr="图片 29"/>
        <xdr:cNvPicPr/>
      </xdr:nvPicPr>
      <xdr:blipFill>
        <a:blip r:embed="rId28"/>
        <a:stretch>
          <a:fillRect/>
        </a:stretch>
      </xdr:blipFill>
      <xdr:spPr>
        <a:xfrm>
          <a:off x="0" y="0"/>
          <a:ext cx="6429375" cy="3514725"/>
        </a:xfrm>
        <a:prstGeom prst="rect">
          <a:avLst/>
        </a:prstGeom>
      </xdr:spPr>
    </xdr:pic>
  </etc:cellImage>
  <etc:cellImage>
    <xdr:pic>
      <xdr:nvPicPr>
        <xdr:cNvPr id="237" name="ID_8E0985847ADB442D93859061CDF0EC0C" descr="图片 30"/>
        <xdr:cNvPicPr/>
      </xdr:nvPicPr>
      <xdr:blipFill>
        <a:blip r:embed="rId29"/>
        <a:stretch>
          <a:fillRect/>
        </a:stretch>
      </xdr:blipFill>
      <xdr:spPr>
        <a:xfrm>
          <a:off x="0" y="0"/>
          <a:ext cx="5476875" cy="2352675"/>
        </a:xfrm>
        <a:prstGeom prst="rect">
          <a:avLst/>
        </a:prstGeom>
      </xdr:spPr>
    </xdr:pic>
  </etc:cellImage>
  <etc:cellImage>
    <xdr:pic>
      <xdr:nvPicPr>
        <xdr:cNvPr id="2" name="ID_E7B21CDF7AA2472F96FE84E2A9B59461" descr="图片 7"/>
        <xdr:cNvPicPr/>
      </xdr:nvPicPr>
      <xdr:blipFill>
        <a:blip r:embed="rId30"/>
        <a:stretch>
          <a:fillRect/>
        </a:stretch>
      </xdr:blipFill>
      <xdr:spPr>
        <a:xfrm>
          <a:off x="0" y="0"/>
          <a:ext cx="7067550" cy="23431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<sst xmlns="http://schemas.openxmlformats.org/spreadsheetml/2006/main" count="187" uniqueCount="187">
  <si>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</si>
  <si>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</si>
  <si>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</si>
  <si>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</si>
  <si>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</si>
  <si>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</si>
  <si>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</si>
  <si>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</si>
  <si>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https://x1176937.910402.xyz/img/2025/01/21/nbliyh.png</t>
  </si>
  <si>
    <t>https://x1176937.910402.xyz/img/2025/01/21/nfelys.png</t>
  </si>
  <si>
    <t>https://x1176937.910402.xyz/img/2025/01/21/ngjd3o.png</t>
  </si>
  <si>
    <t>https://x1176937.910402.xyz/img/2025/01/21/p29lew.png</t>
  </si>
  <si>
    <t>https://x1176937.910402.xyz/img/2025/01/21/ph7vso.png</t>
  </si>
  <si>
    <t>picture 2</t>
  </si>
  <si>
    <t>https://x1176937.910402.xyz/img/2025/01/21/nblug2.png</t>
  </si>
  <si>
    <t>https://x1176937.910402.xyz/img/2025/01/21/nfnc2y.png</t>
  </si>
  <si>
    <t>https://x1176937.910402.xyz/img/2025/01/21/ngjfq3.png</t>
  </si>
  <si>
    <t>https://x1176937.910402.xyz/img/2025/01/21/p29u89.png</t>
  </si>
  <si>
    <t>https://x1176937.910402.xyz/img/2025/01/21/ph8boe.png</t>
  </si>
  <si>
    <t>picture 3</t>
  </si>
  <si>
    <t>https://x1176937.910402.xyz/img/2025/01/21/nbm1qp.png</t>
  </si>
  <si>
    <t>https://x1176937.910402.xyz/img/2025/01/21/nfnk6s.png</t>
  </si>
  <si>
    <t>https://x1176937.910402.xyz/img/2025/01/21/ngjsva.png</t>
  </si>
  <si>
    <t>https://x1176937.910402.xyz/img/2025/01/21/p2abeu.png</t>
  </si>
  <si>
    <t>https://x1176937.910402.xyz/img/2025/01/21/phjrh0.png</t>
  </si>
  <si>
    <t>picture 4</t>
  </si>
  <si>
    <t>https://x1176937.910402.xyz/img/2025/01/21/nbma0c.png</t>
  </si>
  <si>
    <t>https://x1176937.910402.xyz/img/2025/01/21/nfo2lo.png</t>
  </si>
  <si>
    <t>https://x1176937.910402.xyz/img/2025/01/21/ngk5p9.png</t>
  </si>
  <si>
    <t>https://x1176937.910402.xyz/img/2025/01/21/p2awou.png</t>
  </si>
  <si>
    <t>https://x1176937.910402.xyz/img/2025/01/21/phk93v.png</t>
  </si>
  <si>
    <t>picture 5</t>
  </si>
  <si>
    <t>https://x1176937.910402.xyz/img/2025/01/21/nbmeuo.png</t>
  </si>
  <si>
    <t>https://x1176937.910402.xyz/img/2025/01/21/nfo58b.png</t>
  </si>
  <si>
    <t>https://x1176937.910402.xyz/img/2025/01/21/ngkjf3.png</t>
  </si>
  <si>
    <t>https://x1176937.910402.xyz/img/2025/01/21/p2b5ag.png</t>
  </si>
  <si>
    <t>https://x1176937.910402.xyz/img/2025/01/21/phkoa5.png</t>
  </si>
  <si>
    <t>picture 6</t>
  </si>
  <si>
    <t>https://x1176937.910402.xyz/img/2025/01/21/nbmncu.png</t>
  </si>
  <si>
    <t>https://x1176937.910402.xyz/img/2025/01/21/nfod24.png</t>
  </si>
  <si>
    <t>https://x1176937.910402.xyz/img/2025/01/21/ngkuuu.png</t>
  </si>
  <si>
    <t>https://x1176937.910402.xyz/img/2025/01/21/p2bggg.png</t>
  </si>
  <si>
    <t>https://x1176937.910402.xyz/img/2025/01/21/phl4ou.png</t>
  </si>
  <si>
    <t>picture 7</t>
  </si>
  <si>
    <t>https://x1176937.910402.xyz/img/2025/01/25/m9l5ys.png</t>
  </si>
  <si>
    <t>https://x1176937.910402.xyz/img/2025/01/25/m9lkvq.png</t>
  </si>
  <si>
    <t>https://x1176937.910402.xyz/img/2025/01/25/m9lmgt.png</t>
  </si>
  <si>
    <t>https://x1176937.910402.xyz/img/2025/01/25/m9m32f.png</t>
  </si>
  <si>
    <t>https://x1176937.910402.xyz/img/2025/01/25/m9mdi9.png</t>
  </si>
  <si>
    <t>picture 8</t>
  </si>
  <si>
    <t>https://x1176937.910402.xyz/img/2025/01/21/nbmxt3.png</t>
  </si>
  <si>
    <t>https://x1176937.910402.xyz/img/2025/01/21/nfov0j.png</t>
  </si>
  <si>
    <t>https://x1176937.910402.xyz/img/2025/01/21/ngl4yc.png</t>
  </si>
  <si>
    <t>https://x1176937.910402.xyz/img/2025/01/21/p2btcw.png</t>
  </si>
  <si>
    <t>https://x1176937.910402.xyz/img/2025/01/21/phlrrw.png</t>
  </si>
  <si>
    <t>picture 9</t>
  </si>
  <si>
    <t>https://x1176937.910402.xyz/img/2025/01/21/nbn3ix.png</t>
  </si>
  <si>
    <t>https://x1176937.910402.xyz/img/2025/01/21/nfoz27.png</t>
  </si>
  <si>
    <t>https://x1176937.910402.xyz/img/2025/01/21/nglh81.png</t>
  </si>
  <si>
    <t>https://x1176937.910402.xyz/img/2025/01/21/p2bzm9.png</t>
  </si>
  <si>
    <t>https://x1176937.910402.xyz/img/2025/01/21/phq23t.png</t>
  </si>
  <si>
    <t>picture 10</t>
  </si>
  <si>
    <t>https://x1176937.910402.xyz/img/2025/01/21/nbnauj.png</t>
  </si>
  <si>
    <t>https://x1176937.910402.xyz/img/2025/01/21/nfpjcx.png</t>
  </si>
  <si>
    <t>https://x1176937.910402.xyz/img/2025/01/21/nguhk1.png</t>
  </si>
  <si>
    <t>https://x1176937.910402.xyz/img/2025/01/21/p2cj0q.png</t>
  </si>
  <si>
    <t>https://x1176937.910402.xyz/img/2025/01/21/phq9du.png</t>
  </si>
  <si>
    <t>picture 11</t>
  </si>
  <si>
    <t>https://x1176937.910402.xyz/img/2025/01/21/6h8ib4a.png</t>
  </si>
  <si>
    <t>https://x1176937.910402.xyz/img/2025/01/21/nfpz3f.png</t>
  </si>
  <si>
    <t>https://x1176937.910402.xyz/img/2025/01/21/nguxbz.png</t>
  </si>
  <si>
    <t>https://x1176937.910402.xyz/img/2025/01/21/p2lhn9.png</t>
  </si>
  <si>
    <t>https://x1176937.910402.xyz/img/2025/01/21/phqvqe.png</t>
  </si>
  <si>
    <t>picture 12</t>
  </si>
  <si>
    <t>https://x1176937.910402.xyz/img/2025/01/21/nbnthe.png</t>
  </si>
  <si>
    <t>https://x1176937.910402.xyz/img/2025/01/21/nfqdco.png</t>
  </si>
  <si>
    <t>https://x1176937.910402.xyz/img/2025/01/21/ngv7jb.png</t>
  </si>
  <si>
    <t>https://x1176937.910402.xyz/img/2025/01/21/p2lv4z.png</t>
  </si>
  <si>
    <t>https://x1176937.910402.xyz/img/2025/01/21/phrax0.png</t>
  </si>
  <si>
    <t>picture 13</t>
  </si>
  <si>
    <t>https://x1176937.910402.xyz/img/2025/01/21/nbnw4g.png</t>
  </si>
  <si>
    <t>https://x1176937.910402.xyz/img/2025/01/21/nfqkyn.png</t>
  </si>
  <si>
    <t>https://x1176937.910402.xyz/img/2025/01/21/ngvgd0.png</t>
  </si>
  <si>
    <t>https://x1176937.910402.xyz/img/2025/01/21/p2m23w.png</t>
  </si>
  <si>
    <t>https://x1176937.910402.xyz/img/2025/01/21/phrj4a.png</t>
  </si>
  <si>
    <t>picture 14</t>
  </si>
  <si>
    <t>https://x1176937.910402.xyz/img/2025/01/21/nbo5oe.png</t>
  </si>
  <si>
    <t>https://x1176937.910402.xyz/img/2025/01/21/nfqrkn.png</t>
  </si>
  <si>
    <t>https://x1176937.910402.xyz/img/2025/01/21/ngvrc4.png</t>
  </si>
  <si>
    <t>https://x1176937.910402.xyz/img/2025/01/21/p2mas7.png</t>
  </si>
  <si>
    <t>https://x1176937.910402.xyz/img/2025/01/21/phsanp.png</t>
  </si>
  <si>
    <t>picture 15</t>
  </si>
  <si>
    <t>https://x1176937.910402.xyz/img/2025/01/21/nbof4g.png</t>
  </si>
  <si>
    <t>https://x1176937.910402.xyz/img/2025/01/21/nfr3wa.png</t>
  </si>
  <si>
    <t>https://x1176937.910402.xyz/img/2025/01/21/ngw7lt.png</t>
  </si>
  <si>
    <t>https://x1176937.910402.xyz/img/2025/01/21/p2mrdt.png</t>
  </si>
  <si>
    <t>https://x1176937.910402.xyz/img/2025/01/21/pht0lt.png</t>
  </si>
  <si>
    <t>picture 16</t>
  </si>
  <si>
    <t>https://x1176937.910402.xyz/img/2025/01/21/nbokej.png</t>
  </si>
  <si>
    <t>https://x1176937.910402.xyz/img/2025/01/21/nfrmd8.png</t>
  </si>
  <si>
    <t>https://x1176937.910402.xyz/img/2025/01/21/ngwnye.png</t>
  </si>
  <si>
    <t>https://x1176937.910402.xyz/img/2025/01/21/p2n747.png</t>
  </si>
  <si>
    <t>https://x1176937.910402.xyz/img/2025/01/21/phtoy1.png</t>
  </si>
  <si>
    <t>picture 17</t>
  </si>
  <si>
    <t>https://x1176937.910402.xyz/img/2025/01/21/nborpw.png</t>
  </si>
  <si>
    <t>https://x1176937.910402.xyz/img/2025/01/21/nfrzyr.png</t>
  </si>
  <si>
    <t>https://x1176937.910402.xyz/img/2025/01/21/6ip50yr.png</t>
  </si>
  <si>
    <t>https://x1176937.910402.xyz/img/2025/01/21/p2nj3w.png</t>
  </si>
  <si>
    <t>https://x1176937.910402.xyz/img/2025/01/21/pi2tx8.png</t>
  </si>
  <si>
    <t>picture 18</t>
  </si>
  <si>
    <t>https://x1176937.910402.xyz/img/2025/01/21/nbp0hb.png</t>
  </si>
  <si>
    <t>https://x1176937.910402.xyz/img/2025/01/21/nfs7pb.png</t>
  </si>
  <si>
    <t>https://x1176937.910402.xyz/img/2025/01/21/ngx4vz.png</t>
  </si>
  <si>
    <t>https://x1176937.910402.xyz/img/2025/01/21/p2nwcl.png</t>
  </si>
  <si>
    <t>https://x1176937.910402.xyz/img/2025/01/21/pi3f57.png</t>
  </si>
  <si>
    <t>picture 19</t>
  </si>
  <si>
    <t>https://x1176937.910402.xyz/img/2025/01/21/nbp8fd.png</t>
  </si>
  <si>
    <t>https://x1176937.910402.xyz/img/2025/01/21/nfsfi2.png</t>
  </si>
  <si>
    <t>https://x1176937.910402.xyz/img/2025/01/21/ngxe5d.png</t>
  </si>
  <si>
    <t>https://x1176937.910402.xyz/img/2025/01/21/p2ny89.png</t>
  </si>
  <si>
    <t>https://x1176937.910402.xyz/img/2025/01/21/pi4917.png</t>
  </si>
  <si>
    <t>picture 20</t>
  </si>
  <si>
    <t>https://x1176937.910402.xyz/img/2025/01/21/nbpfi1.png</t>
  </si>
  <si>
    <t>https://x1176937.910402.xyz/img/2025/01/21/nft0ei.png</t>
  </si>
  <si>
    <t>https://x1176937.910402.xyz/img/2025/01/21/ngxse3.png</t>
  </si>
  <si>
    <t>https://x1176937.910402.xyz/img/2025/01/21/p2ogf2.png</t>
  </si>
  <si>
    <t>https://x1176937.910402.xyz/img/2025/01/21/pi4jqo.png</t>
  </si>
  <si>
    <t>picture 21</t>
  </si>
  <si>
    <t>https://x1176937.910402.xyz/img/2025/01/21/nbpqfx.png</t>
  </si>
  <si>
    <t>https://x1176937.910402.xyz/img/2025/01/21/nft4bh.png</t>
  </si>
  <si>
    <t>https://x1176937.910402.xyz/img/2025/01/21/ngy0br.png</t>
  </si>
  <si>
    <t>https://x1176937.910402.xyz/img/2025/01/21/p2op7d.png</t>
  </si>
  <si>
    <t>https://x1176937.910402.xyz/img/2025/01/21/pi56qx.png</t>
  </si>
  <si>
    <t>picture 22</t>
  </si>
  <si>
    <t>https://x1176937.910402.xyz/img/2025/01/21/nbq1uw.png</t>
  </si>
  <si>
    <t>https://x1176937.910402.xyz/img/2025/01/21/nftjx1.png</t>
  </si>
  <si>
    <t>https://x1176937.910402.xyz/img/2025/01/21/ngyepm.png</t>
  </si>
  <si>
    <t>https://x1176937.910402.xyz/img/2025/01/21/p2p5q2.png</t>
  </si>
  <si>
    <t>https://x1176937.910402.xyz/img/2025/01/21/pi5gzc.png</t>
  </si>
  <si>
    <t>picture 23</t>
  </si>
  <si>
    <t>https://x1176937.910402.xyz/img/2025/01/21/nbq0us.png</t>
  </si>
  <si>
    <t>https://x1176937.910402.xyz/img/2025/01/21/nfu1gi.png</t>
  </si>
  <si>
    <t>https://x1176937.910402.xyz/img/2025/01/21/ngyz6k.png</t>
  </si>
  <si>
    <t>https://x1176937.910402.xyz/img/2025/01/21/p2pisl.png</t>
  </si>
  <si>
    <t>https://x1176937.910402.xyz/img/2025/01/21/pi5qo3.png</t>
  </si>
  <si>
    <t>picture 24</t>
  </si>
  <si>
    <t>https://x1176937.910402.xyz/img/2025/01/21/nbqamf.png</t>
  </si>
  <si>
    <t>https://x1176937.910402.xyz/img/2025/01/21/nfu9z0.png</t>
  </si>
  <si>
    <t>https://x1176937.910402.xyz/img/2025/01/21/ngz6rz.png</t>
  </si>
  <si>
    <t>https://x1176937.910402.xyz/img/2025/01/21/p2pq9y.png</t>
  </si>
  <si>
    <t>https://x1176937.910402.xyz/img/2025/01/21/pi6b6m.png</t>
  </si>
  <si>
    <t>picture 25</t>
  </si>
  <si>
    <t>https://x1176937.910402.xyz/img/2025/01/21/nbql96.png</t>
  </si>
  <si>
    <t>https://x1176937.910402.xyz/img/2025/01/21/nfugek.png</t>
  </si>
  <si>
    <t>https://x1176937.910402.xyz/img/2025/01/21/ngzbol.png</t>
  </si>
  <si>
    <t>https://x1176937.910402.xyz/img/2025/01/21/p2pz1c.png</t>
  </si>
  <si>
    <t>https://x1176937.910402.xyz/img/2025/01/21/pi6vvu.png</t>
  </si>
  <si>
    <t>picture 26</t>
  </si>
  <si>
    <t>https://x1176937.910402.xyz/img/2025/01/21/nbqp89.png</t>
  </si>
  <si>
    <t>https://x1176937.910402.xyz/img/2025/01/21/nfupew.png</t>
  </si>
  <si>
    <t>https://x1176937.910402.xyz/img/2025/01/21/ngzjpe.png</t>
  </si>
  <si>
    <t>https://x1176937.910402.xyz/img/2025/01/21/p2q4vg.png</t>
  </si>
  <si>
    <t>https://x1176937.910402.xyz/img/2025/01/21/pi6zqk.png</t>
  </si>
  <si>
    <t>picture 27</t>
  </si>
  <si>
    <t>https://x1176937.910402.xyz/img/2025/01/21/nbqwto.png</t>
  </si>
  <si>
    <t>https://x1176937.910402.xyz/img/2025/01/21/nfuuml.png</t>
  </si>
  <si>
    <t>https://x1176937.910402.xyz/img/2025/01/21/ngzvqe.png</t>
  </si>
  <si>
    <t>https://x1176937.910402.xyz/img/2025/01/21/p2qeso.png</t>
  </si>
  <si>
    <t>https://x1176937.910402.xyz/img/2025/01/21/pi7nh7.png</t>
  </si>
  <si>
    <t>picture 28</t>
  </si>
  <si>
    <t>https://x1176937.910402.xyz/img/2025/01/21/nbr8om.png</t>
  </si>
  <si>
    <t>https://x1176937.910402.xyz/img/2025/01/21/nfv1uq.png</t>
  </si>
  <si>
    <t>https://x1176937.910402.xyz/img/2025/01/21/nh032j.png</t>
  </si>
  <si>
    <t>https://x1176937.910402.xyz/img/2025/01/21/p2qp4h.png</t>
  </si>
  <si>
    <t>https://x1176937.910402.xyz/img/2025/01/21/pi83a1.png</t>
  </si>
  <si>
    <t>picture 29</t>
  </si>
  <si>
    <t>https://x1176937.910402.xyz/img/2025/01/21/nbrawp.png</t>
  </si>
  <si>
    <t>https://x1176937.910402.xyz/img/2025/01/21/nfvhr1.png</t>
  </si>
  <si>
    <t>https://x1176937.910402.xyz/img/2025/01/21/nh0c8n.png</t>
  </si>
  <si>
    <t>https://x1176937.910402.xyz/img/2025/01/21/p2r13b.png</t>
  </si>
  <si>
    <t>https://x1176937.910402.xyz/img/2025/01/21/pi8guc.png</t>
  </si>
  <si>
    <t>picture 30</t>
  </si>
  <si>
    <t>https://x1176937.910402.xyz/img/2025/01/21/nbrjgo.png</t>
  </si>
  <si>
    <t>https://x1176937.910402.xyz/img/2025/01/21/nfvrh0.png</t>
  </si>
  <si>
    <t>https://x1176937.910402.xyz/img/2025/01/21/nh0o4q.png</t>
  </si>
  <si>
    <t>https://x1176937.910402.xyz/img/2025/01/21/p2r8zh.png</t>
  </si>
  <si>
    <t>https://x1176937.910402.xyz/img/2025/01/21/732kx0h.png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</si>
</sst>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1"/>
      <name val="宋体"/>
      <charset val="134"/>
      <scheme val="minor"/>
    </font>
    <font>
      <b/>
      <sz val="6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6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5" applyNumberFormat="0" applyAlignment="0" applyProtection="0">
      <alignment vertical="center"/>
    </xf>
    <xf numFmtId="0" fontId="14" fillId="4" borderId="6" applyNumberFormat="0" applyAlignment="0" applyProtection="0">
      <alignment vertical="center"/>
    </xf>
    <xf numFmtId="0" fontId="15" fillId="4" borderId="5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</cellStyleXfs>
  <cellXfs count="8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center" vertical="top"/>
    </xf>
    <xf numFmtId="0" fontId="3" fillId="0" borderId="1" xfId="0" applyFont="1" applyBorder="1" applyAlignment="1">
      <alignment horizontal="center" vertical="top"/>
    </xf>
    <xf numFmtId="0" fontId="0" fillId="0" borderId="0" xfId="0" applyFill="1" applyAlignment="1">
      <alignment vertical="center"/>
    </xf>
    <xf numFmtId="0" fontId="4" fillId="0" borderId="0" xfId="6" applyAlignment="1"/>
    <xf numFmtId="0" fontId="4" fillId="0" borderId="0" xfId="6" applyAlignment="1">
      <alignment vertical="center" wrapText="1"/>
    </xf>
    <xf numFmtId="0" fontId="5" fillId="0" borderId="0" xfId="6" applyFont="1" applyAlignment="1"/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hyperlink" Target="https://x1176937.910402.xyz/img/2025/01/25/m9l5ys.png" TargetMode="External"/><Relationship Id="rId8" Type="http://schemas.openxmlformats.org/officeDocument/2006/relationships/hyperlink" Target="https://x1176937.910402.xyz/img/2025/01/25/m9lkvq.png" TargetMode="External"/><Relationship Id="rId7" Type="http://schemas.openxmlformats.org/officeDocument/2006/relationships/hyperlink" Target="https://x1176937.910402.xyz/img/2025/01/25/m9lmgt.png" TargetMode="External"/><Relationship Id="rId6" Type="http://schemas.openxmlformats.org/officeDocument/2006/relationships/hyperlink" Target="https://x1176937.910402.xyz/img/2025/01/25/m9m32f.png" TargetMode="External"/><Relationship Id="rId5" Type="http://schemas.openxmlformats.org/officeDocument/2006/relationships/hyperlink" Target="https://x1176937.910402.xyz/img/2025/01/25/m9mdi9.png" TargetMode="External"/><Relationship Id="rId4" Type="http://schemas.openxmlformats.org/officeDocument/2006/relationships/hyperlink" Target="https://x1176937.910402.xyz/img/2025/01/21/ngk5p9.png" TargetMode="External"/><Relationship Id="rId3" Type="http://schemas.openxmlformats.org/officeDocument/2006/relationships/hyperlink" Target="https://x1176937.910402.xyz/img/2025/01/21/nfrmd8.png" TargetMode="External"/><Relationship Id="rId2" Type="http://schemas.openxmlformats.org/officeDocument/2006/relationships/hyperlink" Target="https://x1176937.910402.xyz/img/2025/01/21/nfnc2y.png" TargetMode="External"/><Relationship Id="rId1" Type="http://schemas.openxmlformats.org/officeDocument/2006/relationships/hyperlink" Target="https://x1176937.910402.xyz/img/2025/01/21/nbrjgo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31"/>
  <sheetViews>
    <sheetView tabSelected="1" zoomScale="70" zoomScaleNormal="70" topLeftCell="A28" workbookViewId="0">
      <selection activeCell="B1" sqref="B1"/>
    </sheetView>
  </sheetViews>
  <sheetFormatPr defaultColWidth="9" defaultRowHeight="154" customHeight="1" outlineLevelCol="6"/>
  <cols>
    <col min="1" max="1" width="17.6371681415929" customWidth="1"/>
    <col min="2" max="2" width="43.1769911504425" customWidth="1"/>
    <col min="3" max="3" width="35.2300884955752" style="1" customWidth="1"/>
    <col min="4" max="7" width="26.7610619469027" style="1" customWidth="1"/>
  </cols>
  <sheetData>
    <row r="1" ht="14.4" customHeight="1" spans="1:7">
      <c r="A1" s="2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</row>
    <row r="2" customHeight="1" spans="1:7">
      <c r="A2" s="4" t="s">
        <v>7</v>
      </c>
      <c r="B2" s="4" t="str">
        <f>_xlfn.DISPIMG("ID_1B9E8A66D66043BE98ECA1A595C3DEFC",1)</f>
        <v>=DISPIMG("ID_1B9E8A66D66043BE98ECA1A595C3DEFC",1)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</row>
    <row r="3" customHeight="1" spans="1:7">
      <c r="A3" s="4" t="s">
        <v>13</v>
      </c>
      <c r="B3" s="4" t="str">
        <f>_xlfn.DISPIMG("ID_D62459769DE84B7D964982BDC1B98CAE",1)</f>
        <v>=DISPIMG("ID_D62459769DE84B7D964982BDC1B98CAE",1)</v>
      </c>
      <c r="C3" s="1" t="s">
        <v>14</v>
      </c>
      <c r="D3" s="5" t="s">
        <v>15</v>
      </c>
      <c r="E3" s="1" t="s">
        <v>16</v>
      </c>
      <c r="F3" s="1" t="s">
        <v>17</v>
      </c>
      <c r="G3" s="1" t="s">
        <v>18</v>
      </c>
    </row>
    <row r="4" customHeight="1" spans="1:7">
      <c r="A4" s="4" t="s">
        <v>19</v>
      </c>
      <c r="B4" s="4" t="str">
        <f>_xlfn.DISPIMG("ID_46D5D504C0D64FD4B3E6404E8F0473E0",1)</f>
        <v>=DISPIMG("ID_46D5D504C0D64FD4B3E6404E8F0473E0",1)</v>
      </c>
      <c r="C4" s="1" t="s">
        <v>20</v>
      </c>
      <c r="D4" s="1" t="s">
        <v>21</v>
      </c>
      <c r="E4" s="1" t="s">
        <v>22</v>
      </c>
      <c r="F4" s="1" t="s">
        <v>23</v>
      </c>
      <c r="G4" s="1" t="s">
        <v>24</v>
      </c>
    </row>
    <row r="5" customHeight="1" spans="1:7">
      <c r="A5" s="4" t="s">
        <v>25</v>
      </c>
      <c r="B5" s="4" t="str">
        <f>_xlfn.DISPIMG("ID_B33446D6354C44C2A1ACB2A80A0DC59F",1)</f>
        <v>=DISPIMG("ID_B33446D6354C44C2A1ACB2A80A0DC59F",1)</v>
      </c>
      <c r="C5" s="1" t="s">
        <v>26</v>
      </c>
      <c r="D5" s="1" t="s">
        <v>27</v>
      </c>
      <c r="E5" s="5" t="s">
        <v>28</v>
      </c>
      <c r="F5" s="1" t="s">
        <v>29</v>
      </c>
      <c r="G5" s="1" t="s">
        <v>30</v>
      </c>
    </row>
    <row r="6" customHeight="1" spans="1:7">
      <c r="A6" s="4" t="s">
        <v>31</v>
      </c>
      <c r="B6" s="4" t="str">
        <f>_xlfn.DISPIMG("ID_6BD065F72329400ABC2A3B4D98766C01",1)</f>
        <v>=DISPIMG("ID_6BD065F72329400ABC2A3B4D98766C01",1)</v>
      </c>
      <c r="C6" s="1" t="s">
        <v>32</v>
      </c>
      <c r="D6" s="1" t="s">
        <v>33</v>
      </c>
      <c r="E6" s="1" t="s">
        <v>34</v>
      </c>
      <c r="F6" s="1" t="s">
        <v>35</v>
      </c>
      <c r="G6" s="1" t="s">
        <v>36</v>
      </c>
    </row>
    <row r="7" customHeight="1" spans="1:7">
      <c r="A7" s="4" t="s">
        <v>37</v>
      </c>
      <c r="B7" s="4" t="str">
        <f>_xlfn.DISPIMG("ID_DAA8A8F0B3BE4068A0F8B43784B83CB5",1)</f>
        <v>=DISPIMG("ID_DAA8A8F0B3BE4068A0F8B43784B83CB5",1)</v>
      </c>
      <c r="C7" s="1" t="s">
        <v>38</v>
      </c>
      <c r="D7" s="1" t="s">
        <v>39</v>
      </c>
      <c r="E7" s="1" t="s">
        <v>40</v>
      </c>
      <c r="F7" s="1" t="s">
        <v>41</v>
      </c>
      <c r="G7" s="1" t="s">
        <v>42</v>
      </c>
    </row>
    <row r="8" customHeight="1" spans="1:7">
      <c r="A8" s="4" t="s">
        <v>43</v>
      </c>
      <c r="B8" s="4" t="str">
        <f>_xlfn.DISPIMG("ID_E7B21CDF7AA2472F96FE84E2A9B59461",1)</f>
        <v>=DISPIMG("ID_E7B21CDF7AA2472F96FE84E2A9B59461",1)</v>
      </c>
      <c r="C8" s="6" t="s">
        <v>44</v>
      </c>
      <c r="D8" s="6" t="s">
        <v>45</v>
      </c>
      <c r="E8" s="6" t="s">
        <v>46</v>
      </c>
      <c r="F8" s="6" t="s">
        <v>47</v>
      </c>
      <c r="G8" s="6" t="s">
        <v>48</v>
      </c>
    </row>
    <row r="9" customHeight="1" spans="1:7">
      <c r="A9" s="4" t="s">
        <v>49</v>
      </c>
      <c r="B9" s="4" t="str">
        <f>_xlfn.DISPIMG("ID_BB5E667EB07E436F817F29FAB393CE1F",1)</f>
        <v>=DISPIMG("ID_BB5E667EB07E436F817F29FAB393CE1F",1)</v>
      </c>
      <c r="C9" s="1" t="s">
        <v>50</v>
      </c>
      <c r="D9" s="1" t="s">
        <v>51</v>
      </c>
      <c r="E9" s="1" t="s">
        <v>52</v>
      </c>
      <c r="F9" s="1" t="s">
        <v>53</v>
      </c>
      <c r="G9" s="1" t="s">
        <v>54</v>
      </c>
    </row>
    <row r="10" customHeight="1" spans="1:7">
      <c r="A10" s="4" t="s">
        <v>55</v>
      </c>
      <c r="B10" s="4" t="str">
        <f>_xlfn.DISPIMG("ID_1050283835FB4A80A7ADB71C4C7E8D7D",1)</f>
        <v>=DISPIMG("ID_1050283835FB4A80A7ADB71C4C7E8D7D",1)</v>
      </c>
      <c r="C10" s="1" t="s">
        <v>56</v>
      </c>
      <c r="D10" s="1" t="s">
        <v>57</v>
      </c>
      <c r="E10" s="1" t="s">
        <v>58</v>
      </c>
      <c r="F10" s="1" t="s">
        <v>59</v>
      </c>
      <c r="G10" s="1" t="s">
        <v>60</v>
      </c>
    </row>
    <row r="11" customHeight="1" spans="1:7">
      <c r="A11" s="4" t="s">
        <v>61</v>
      </c>
      <c r="B11" s="4" t="str">
        <f>_xlfn.DISPIMG("ID_4102491F59A54C9BA698CFFD23D726BA",1)</f>
        <v>=DISPIMG("ID_4102491F59A54C9BA698CFFD23D726BA",1)</v>
      </c>
      <c r="C11" s="1" t="s">
        <v>62</v>
      </c>
      <c r="D11" s="1" t="s">
        <v>63</v>
      </c>
      <c r="E11" s="1" t="s">
        <v>64</v>
      </c>
      <c r="F11" s="1" t="s">
        <v>65</v>
      </c>
      <c r="G11" s="1" t="s">
        <v>66</v>
      </c>
    </row>
    <row r="12" customHeight="1" spans="1:7">
      <c r="A12" s="4" t="s">
        <v>67</v>
      </c>
      <c r="B12" s="4" t="str">
        <f>_xlfn.DISPIMG("ID_C11691B2828B43E78BE6CB9A5D9C70C5",1)</f>
        <v>=DISPIMG("ID_C11691B2828B43E78BE6CB9A5D9C70C5",1)</v>
      </c>
      <c r="C12" s="1" t="s">
        <v>68</v>
      </c>
      <c r="D12" s="1" t="s">
        <v>69</v>
      </c>
      <c r="E12" s="1" t="s">
        <v>70</v>
      </c>
      <c r="F12" s="1" t="s">
        <v>71</v>
      </c>
      <c r="G12" s="1" t="s">
        <v>72</v>
      </c>
    </row>
    <row r="13" customHeight="1" spans="1:7">
      <c r="A13" s="4" t="s">
        <v>73</v>
      </c>
      <c r="B13" s="4" t="str">
        <f>_xlfn.DISPIMG("ID_8EF7E6CD14D6431A8BE8448960284460",1)</f>
        <v>=DISPIMG("ID_8EF7E6CD14D6431A8BE8448960284460",1)</v>
      </c>
      <c r="C13" s="1" t="s">
        <v>74</v>
      </c>
      <c r="D13" s="1" t="s">
        <v>75</v>
      </c>
      <c r="E13" s="1" t="s">
        <v>76</v>
      </c>
      <c r="F13" s="1" t="s">
        <v>77</v>
      </c>
      <c r="G13" s="1" t="s">
        <v>78</v>
      </c>
    </row>
    <row r="14" customHeight="1" spans="1:7">
      <c r="A14" s="4" t="s">
        <v>79</v>
      </c>
      <c r="B14" s="4" t="str">
        <f>_xlfn.DISPIMG("ID_3671C4C70FD844EA9C88C247AA98E645",1)</f>
        <v>=DISPIMG("ID_3671C4C70FD844EA9C88C247AA98E645",1)</v>
      </c>
      <c r="C14" s="1" t="s">
        <v>80</v>
      </c>
      <c r="D14" s="1" t="s">
        <v>81</v>
      </c>
      <c r="E14" s="1" t="s">
        <v>82</v>
      </c>
      <c r="F14" s="1" t="s">
        <v>83</v>
      </c>
      <c r="G14" s="1" t="s">
        <v>84</v>
      </c>
    </row>
    <row r="15" customHeight="1" spans="1:7">
      <c r="A15" s="4" t="s">
        <v>85</v>
      </c>
      <c r="B15" s="4" t="str">
        <f>_xlfn.DISPIMG("ID_D64FAF9EC6B74CD4864F99C28D6C1A8A",1)</f>
        <v>=DISPIMG("ID_D64FAF9EC6B74CD4864F99C28D6C1A8A",1)</v>
      </c>
      <c r="C15" s="1" t="s">
        <v>86</v>
      </c>
      <c r="D15" s="1" t="s">
        <v>87</v>
      </c>
      <c r="E15" s="1" t="s">
        <v>88</v>
      </c>
      <c r="F15" s="1" t="s">
        <v>89</v>
      </c>
      <c r="G15" s="1" t="s">
        <v>90</v>
      </c>
    </row>
    <row r="16" customHeight="1" spans="1:7">
      <c r="A16" s="4" t="s">
        <v>91</v>
      </c>
      <c r="B16" s="4" t="str">
        <f>_xlfn.DISPIMG("ID_B987D099EC9C4F659241F934809C2E4A",1)</f>
        <v>=DISPIMG("ID_B987D099EC9C4F659241F934809C2E4A",1)</v>
      </c>
      <c r="C16" s="1" t="s">
        <v>92</v>
      </c>
      <c r="D16" s="1" t="s">
        <v>93</v>
      </c>
      <c r="E16" s="1" t="s">
        <v>94</v>
      </c>
      <c r="F16" s="1" t="s">
        <v>95</v>
      </c>
      <c r="G16" s="1" t="s">
        <v>96</v>
      </c>
    </row>
    <row r="17" customHeight="1" spans="1:7">
      <c r="A17" s="4" t="s">
        <v>97</v>
      </c>
      <c r="B17" s="4" t="str">
        <f>_xlfn.DISPIMG("ID_E781B73146BA42BCA10E674281F515FF",1)</f>
        <v>=DISPIMG("ID_E781B73146BA42BCA10E674281F515FF",1)</v>
      </c>
      <c r="C17" s="1" t="s">
        <v>98</v>
      </c>
      <c r="D17" s="5" t="s">
        <v>99</v>
      </c>
      <c r="E17" s="1" t="s">
        <v>100</v>
      </c>
      <c r="F17" s="1" t="s">
        <v>101</v>
      </c>
      <c r="G17" s="1" t="s">
        <v>102</v>
      </c>
    </row>
    <row r="18" customHeight="1" spans="1:7">
      <c r="A18" s="4" t="s">
        <v>103</v>
      </c>
      <c r="B18" s="4" t="str">
        <f>_xlfn.DISPIMG("ID_B8057AAB96FA4C01B79FA1929893FA4B",1)</f>
        <v>=DISPIMG("ID_B8057AAB96FA4C01B79FA1929893FA4B",1)</v>
      </c>
      <c r="C18" s="1" t="s">
        <v>104</v>
      </c>
      <c r="D18" s="1" t="s">
        <v>105</v>
      </c>
      <c r="E18" s="1" t="s">
        <v>106</v>
      </c>
      <c r="F18" s="1" t="s">
        <v>107</v>
      </c>
      <c r="G18" s="1" t="s">
        <v>108</v>
      </c>
    </row>
    <row r="19" customHeight="1" spans="1:7">
      <c r="A19" s="4" t="s">
        <v>109</v>
      </c>
      <c r="B19" s="4" t="str">
        <f>_xlfn.DISPIMG("ID_5B67D03A34464D5D84E1476A5E616BE4",1)</f>
        <v>=DISPIMG("ID_5B67D03A34464D5D84E1476A5E616BE4",1)</v>
      </c>
      <c r="C19" s="1" t="s">
        <v>110</v>
      </c>
      <c r="D19" s="1" t="s">
        <v>111</v>
      </c>
      <c r="E19" s="1" t="s">
        <v>112</v>
      </c>
      <c r="F19" s="1" t="s">
        <v>113</v>
      </c>
      <c r="G19" s="1" t="s">
        <v>114</v>
      </c>
    </row>
    <row r="20" customHeight="1" spans="1:7">
      <c r="A20" s="4" t="s">
        <v>115</v>
      </c>
      <c r="B20" s="4" t="str">
        <f>_xlfn.DISPIMG("ID_35BE8010997A452896D843AF18785E35",1)</f>
        <v>=DISPIMG("ID_35BE8010997A452896D843AF18785E35",1)</v>
      </c>
      <c r="C20" s="1" t="s">
        <v>116</v>
      </c>
      <c r="D20" s="1" t="s">
        <v>117</v>
      </c>
      <c r="E20" s="1" t="s">
        <v>118</v>
      </c>
      <c r="F20" s="1" t="s">
        <v>119</v>
      </c>
      <c r="G20" s="1" t="s">
        <v>120</v>
      </c>
    </row>
    <row r="21" customHeight="1" spans="1:7">
      <c r="A21" s="4" t="s">
        <v>121</v>
      </c>
      <c r="B21" s="4" t="str">
        <f>_xlfn.DISPIMG("ID_A3C31581DEFF4305AF6C33A80A9D3EE5",1)</f>
        <v>=DISPIMG("ID_A3C31581DEFF4305AF6C33A80A9D3EE5",1)</v>
      </c>
      <c r="C21" s="1" t="s">
        <v>122</v>
      </c>
      <c r="D21" s="1" t="s">
        <v>123</v>
      </c>
      <c r="E21" s="1" t="s">
        <v>124</v>
      </c>
      <c r="F21" s="1" t="s">
        <v>125</v>
      </c>
      <c r="G21" s="1" t="s">
        <v>126</v>
      </c>
    </row>
    <row r="22" customHeight="1" spans="1:7">
      <c r="A22" s="4" t="s">
        <v>127</v>
      </c>
      <c r="B22" s="4" t="str">
        <f>_xlfn.DISPIMG("ID_E1479AA4B50E4603AA80B774CBFF243D",1)</f>
        <v>=DISPIMG("ID_E1479AA4B50E4603AA80B774CBFF243D",1)</v>
      </c>
      <c r="C22" s="1" t="s">
        <v>128</v>
      </c>
      <c r="D22" s="1" t="s">
        <v>129</v>
      </c>
      <c r="E22" s="1" t="s">
        <v>130</v>
      </c>
      <c r="F22" s="1" t="s">
        <v>131</v>
      </c>
      <c r="G22" s="1" t="s">
        <v>132</v>
      </c>
    </row>
    <row r="23" customHeight="1" spans="1:7">
      <c r="A23" s="4" t="s">
        <v>133</v>
      </c>
      <c r="B23" s="4" t="str">
        <f>_xlfn.DISPIMG("ID_EE2A34E09E264AA0AC6327DDBD96EA3E",1)</f>
        <v>=DISPIMG("ID_EE2A34E09E264AA0AC6327DDBD96EA3E",1)</v>
      </c>
      <c r="C23" s="1" t="s">
        <v>134</v>
      </c>
      <c r="D23" s="1" t="s">
        <v>135</v>
      </c>
      <c r="E23" s="1" t="s">
        <v>136</v>
      </c>
      <c r="F23" s="1" t="s">
        <v>137</v>
      </c>
      <c r="G23" s="1" t="s">
        <v>138</v>
      </c>
    </row>
    <row r="24" customHeight="1" spans="1:7">
      <c r="A24" s="4" t="s">
        <v>139</v>
      </c>
      <c r="B24" s="4" t="str">
        <f>_xlfn.DISPIMG("ID_33FEDDBEA8234DC09185699372EB96EF",1)</f>
        <v>=DISPIMG("ID_33FEDDBEA8234DC09185699372EB96EF",1)</v>
      </c>
      <c r="C24" s="1" t="s">
        <v>140</v>
      </c>
      <c r="D24" s="1" t="s">
        <v>141</v>
      </c>
      <c r="E24" s="1" t="s">
        <v>142</v>
      </c>
      <c r="F24" s="1" t="s">
        <v>143</v>
      </c>
      <c r="G24" s="1" t="s">
        <v>144</v>
      </c>
    </row>
    <row r="25" customHeight="1" spans="1:7">
      <c r="A25" s="4" t="s">
        <v>145</v>
      </c>
      <c r="B25" s="4" t="str">
        <f>_xlfn.DISPIMG("ID_A1ED224770474DABB4771E0575C93CB2",1)</f>
        <v>=DISPIMG("ID_A1ED224770474DABB4771E0575C93CB2",1)</v>
      </c>
      <c r="C25" s="1" t="s">
        <v>146</v>
      </c>
      <c r="D25" s="1" t="s">
        <v>147</v>
      </c>
      <c r="E25" s="1" t="s">
        <v>148</v>
      </c>
      <c r="F25" s="1" t="s">
        <v>149</v>
      </c>
      <c r="G25" s="1" t="s">
        <v>150</v>
      </c>
    </row>
    <row r="26" customHeight="1" spans="1:7">
      <c r="A26" s="4" t="s">
        <v>151</v>
      </c>
      <c r="B26" s="4" t="str">
        <f>_xlfn.DISPIMG("ID_873772DF9C9C47E28622EC79342F0561",1)</f>
        <v>=DISPIMG("ID_873772DF9C9C47E28622EC79342F0561",1)</v>
      </c>
      <c r="C26" s="1" t="s">
        <v>152</v>
      </c>
      <c r="D26" s="1" t="s">
        <v>153</v>
      </c>
      <c r="E26" s="1" t="s">
        <v>154</v>
      </c>
      <c r="F26" s="1" t="s">
        <v>155</v>
      </c>
      <c r="G26" s="1" t="s">
        <v>156</v>
      </c>
    </row>
    <row r="27" customHeight="1" spans="1:7">
      <c r="A27" s="4" t="s">
        <v>157</v>
      </c>
      <c r="B27" s="4" t="str">
        <f>_xlfn.DISPIMG("ID_0F51D973AE57453793FDE8E9B942676F",1)</f>
        <v>=DISPIMG("ID_0F51D973AE57453793FDE8E9B942676F",1)</v>
      </c>
      <c r="C27" s="1" t="s">
        <v>158</v>
      </c>
      <c r="D27" s="1" t="s">
        <v>159</v>
      </c>
      <c r="E27" s="1" t="s">
        <v>160</v>
      </c>
      <c r="F27" s="1" t="s">
        <v>161</v>
      </c>
      <c r="G27" s="1" t="s">
        <v>162</v>
      </c>
    </row>
    <row r="28" customHeight="1" spans="1:7">
      <c r="A28" s="4" t="s">
        <v>163</v>
      </c>
      <c r="B28" s="4" t="str">
        <f>_xlfn.DISPIMG("ID_7C069CA1240B4BD89E775A59FF74A9B5",1)</f>
        <v>=DISPIMG("ID_7C069CA1240B4BD89E775A59FF74A9B5",1)</v>
      </c>
      <c r="C28" s="1" t="s">
        <v>164</v>
      </c>
      <c r="D28" s="1" t="s">
        <v>165</v>
      </c>
      <c r="E28" s="1" t="s">
        <v>166</v>
      </c>
      <c r="F28" s="1" t="s">
        <v>167</v>
      </c>
      <c r="G28" s="1" t="s">
        <v>168</v>
      </c>
    </row>
    <row r="29" customHeight="1" spans="1:7">
      <c r="A29" s="4" t="s">
        <v>169</v>
      </c>
      <c r="B29" s="4" t="str">
        <f>_xlfn.DISPIMG("ID_4AE807BD6B5A4041BC700EB14B1F5B8A",1)</f>
        <v>=DISPIMG("ID_4AE807BD6B5A4041BC700EB14B1F5B8A",1)</v>
      </c>
      <c r="C29" s="1" t="s">
        <v>170</v>
      </c>
      <c r="D29" s="1" t="s">
        <v>171</v>
      </c>
      <c r="E29" s="1" t="s">
        <v>172</v>
      </c>
      <c r="F29" s="1" t="s">
        <v>173</v>
      </c>
      <c r="G29" s="1" t="s">
        <v>174</v>
      </c>
    </row>
    <row r="30" customHeight="1" spans="1:7">
      <c r="A30" s="4" t="s">
        <v>175</v>
      </c>
      <c r="B30" s="4" t="str">
        <f>_xlfn.DISPIMG("ID_09D21306DAF04AC482892C7A425F774B",1)</f>
        <v>=DISPIMG("ID_09D21306DAF04AC482892C7A425F774B",1)</v>
      </c>
      <c r="C30" s="1" t="s">
        <v>176</v>
      </c>
      <c r="D30" s="1" t="s">
        <v>177</v>
      </c>
      <c r="E30" s="1" t="s">
        <v>178</v>
      </c>
      <c r="F30" s="1" t="s">
        <v>179</v>
      </c>
      <c r="G30" s="1" t="s">
        <v>180</v>
      </c>
    </row>
    <row r="31" customHeight="1" spans="1:7">
      <c r="A31" s="4" t="s">
        <v>181</v>
      </c>
      <c r="B31" s="4" t="str">
        <f>_xlfn.DISPIMG("ID_8E0985847ADB442D93859061CDF0EC0C",1)</f>
        <v>=DISPIMG("ID_8E0985847ADB442D93859061CDF0EC0C",1)</v>
      </c>
      <c r="C31" s="7" t="s">
        <v>182</v>
      </c>
      <c r="D31" s="1" t="s">
        <v>183</v>
      </c>
      <c r="E31" s="1" t="s">
        <v>184</v>
      </c>
      <c r="F31" s="1" t="s">
        <v>185</v>
      </c>
      <c r="G31" s="1" t="s">
        <v>186</v>
      </c>
    </row>
  </sheetData>
  <hyperlinks>
    <hyperlink ref="C31" r:id="rId1" display="https://x1176937.910402.xyz/img/2025/01/21/nbrjgo.png"/>
    <hyperlink ref="D3" r:id="rId2" display="https://x1176937.910402.xyz/img/2025/01/21/nfnc2y.png"/>
    <hyperlink ref="D17" r:id="rId3" display="https://x1176937.910402.xyz/img/2025/01/21/nfrmd8.png"/>
    <hyperlink ref="E5" r:id="rId4" display="https://x1176937.910402.xyz/img/2025/01/21/ngk5p9.png"/>
    <hyperlink ref="G8" r:id="rId5" display="https://x1176937.910402.xyz/img/2025/01/25/m9mdi9.png"/>
    <hyperlink ref="F8" r:id="rId6" display="https://x1176937.910402.xyz/img/2025/01/25/m9m32f.png"/>
    <hyperlink ref="E8" r:id="rId7" display="https://x1176937.910402.xyz/img/2025/01/25/m9lmgt.png"/>
    <hyperlink ref="D8" r:id="rId8" display="https://x1176937.910402.xyz/img/2025/01/25/m9lkvq.png"/>
    <hyperlink ref="C8" r:id="rId9" display="https://x1176937.910402.xyz/img/2025/01/25/m9l5ys.png"/>
  </hyperlink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Compatible / Openpyxl 3.1.5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29809</cp:lastModifiedBy>
  <dcterms:created xsi:type="dcterms:W3CDTF">2025-01-21T04:52:00Z</dcterms:created>
  <dcterms:modified xsi:type="dcterms:W3CDTF">2025-05-27T15:24:51Z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3F4882D050904C8E9984B1E0FFBF9D1F_12</vt:lpwstr>
  </property>
  <property fmtid="{D5CDD505-2E9C-101B-9397-08002B2CF9AE}" pid="3" name="KSOProductBuildVer">
    <vt:lpwstr>2052-12.1.0.20784</vt:lpwstr>
  </property>
</Properties>
</file>