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7" name="ID_EBCD064146F44B8EA27B0C8E81D1C3F7" descr="ex25"/>
        <xdr:cNvPicPr/>
      </xdr:nvPicPr>
      <xdr:blipFill>
        <a:blip r:embed="rId1"/>
        <a:stretch>
          <a:fillRect/>
        </a:stretch>
      </xdr:blipFill>
      <xdr:spPr>
        <a:xfrm>
          <a:off x="0" y="0"/>
          <a:ext cx="9207500" cy="8559800"/>
        </a:xfrm>
        <a:prstGeom prst="rect">
          <a:avLst/>
        </a:prstGeom>
      </xdr:spPr>
    </xdr:pic>
  </etc:cellImage>
  <etc:cellImage>
    <xdr:pic>
      <xdr:nvPicPr>
        <xdr:cNvPr id="11" name="ID_9E3B920FA8B142A3871C45D82387E3E3" descr="ex9"/>
        <xdr:cNvPicPr/>
      </xdr:nvPicPr>
      <xdr:blipFill>
        <a:blip r:embed="rId2"/>
        <a:stretch>
          <a:fillRect/>
        </a:stretch>
      </xdr:blipFill>
      <xdr:spPr>
        <a:xfrm>
          <a:off x="0" y="0"/>
          <a:ext cx="9321800" cy="8775065"/>
        </a:xfrm>
        <a:prstGeom prst="rect">
          <a:avLst/>
        </a:prstGeom>
      </xdr:spPr>
    </xdr:pic>
  </etc:cellImage>
  <etc:cellImage>
    <xdr:pic>
      <xdr:nvPicPr>
        <xdr:cNvPr id="7" name="ID_505D6BE83CD441E8AA0B194623982289" descr="ex5"/>
        <xdr:cNvPicPr/>
      </xdr:nvPicPr>
      <xdr:blipFill>
        <a:blip r:embed="rId3"/>
        <a:stretch>
          <a:fillRect/>
        </a:stretch>
      </xdr:blipFill>
      <xdr:spPr>
        <a:xfrm>
          <a:off x="0" y="0"/>
          <a:ext cx="9436100" cy="8851900"/>
        </a:xfrm>
        <a:prstGeom prst="rect">
          <a:avLst/>
        </a:prstGeom>
      </xdr:spPr>
    </xdr:pic>
  </etc:cellImage>
  <etc:cellImage>
    <xdr:pic>
      <xdr:nvPicPr>
        <xdr:cNvPr id="3" name="ID_A31F7269C3AE4EC6AA8ADEE8F709DD07" descr="ex1"/>
        <xdr:cNvPicPr/>
      </xdr:nvPicPr>
      <xdr:blipFill>
        <a:blip r:embed="rId4"/>
        <a:stretch>
          <a:fillRect/>
        </a:stretch>
      </xdr:blipFill>
      <xdr:spPr>
        <a:xfrm>
          <a:off x="0" y="0"/>
          <a:ext cx="9436100" cy="8686800"/>
        </a:xfrm>
        <a:prstGeom prst="rect">
          <a:avLst/>
        </a:prstGeom>
      </xdr:spPr>
    </xdr:pic>
  </etc:cellImage>
  <etc:cellImage>
    <xdr:pic>
      <xdr:nvPicPr>
        <xdr:cNvPr id="6" name="ID_86B22FF8CEFA4BE3A8F7B8385AD241C4" descr="ex4"/>
        <xdr:cNvPicPr/>
      </xdr:nvPicPr>
      <xdr:blipFill>
        <a:blip r:embed="rId5"/>
        <a:stretch>
          <a:fillRect/>
        </a:stretch>
      </xdr:blipFill>
      <xdr:spPr>
        <a:xfrm>
          <a:off x="0" y="0"/>
          <a:ext cx="9460865" cy="8674100"/>
        </a:xfrm>
        <a:prstGeom prst="rect">
          <a:avLst/>
        </a:prstGeom>
      </xdr:spPr>
    </xdr:pic>
  </etc:cellImage>
  <etc:cellImage>
    <xdr:pic>
      <xdr:nvPicPr>
        <xdr:cNvPr id="4" name="ID_4EAD525486974DBF879B97F1F4F250EF" descr="ex2"/>
        <xdr:cNvPicPr/>
      </xdr:nvPicPr>
      <xdr:blipFill>
        <a:blip r:embed="rId6"/>
        <a:stretch>
          <a:fillRect/>
        </a:stretch>
      </xdr:blipFill>
      <xdr:spPr>
        <a:xfrm>
          <a:off x="0" y="0"/>
          <a:ext cx="9410700" cy="8712200"/>
        </a:xfrm>
        <a:prstGeom prst="rect">
          <a:avLst/>
        </a:prstGeom>
      </xdr:spPr>
    </xdr:pic>
  </etc:cellImage>
  <etc:cellImage>
    <xdr:pic>
      <xdr:nvPicPr>
        <xdr:cNvPr id="37" name="ID_0C5ECCB11F554B2495827459FF175DAB" descr="ex35"/>
        <xdr:cNvPicPr/>
      </xdr:nvPicPr>
      <xdr:blipFill>
        <a:blip r:embed="rId7"/>
        <a:stretch>
          <a:fillRect/>
        </a:stretch>
      </xdr:blipFill>
      <xdr:spPr>
        <a:xfrm>
          <a:off x="0" y="0"/>
          <a:ext cx="9182100" cy="8712200"/>
        </a:xfrm>
        <a:prstGeom prst="rect">
          <a:avLst/>
        </a:prstGeom>
      </xdr:spPr>
    </xdr:pic>
  </etc:cellImage>
  <etc:cellImage>
    <xdr:pic>
      <xdr:nvPicPr>
        <xdr:cNvPr id="10" name="ID_14F6B250699440BE8C8A02F20B568C7D" descr="ex8"/>
        <xdr:cNvPicPr/>
      </xdr:nvPicPr>
      <xdr:blipFill>
        <a:blip r:embed="rId8"/>
        <a:stretch>
          <a:fillRect/>
        </a:stretch>
      </xdr:blipFill>
      <xdr:spPr>
        <a:xfrm>
          <a:off x="0" y="0"/>
          <a:ext cx="9525000" cy="8788400"/>
        </a:xfrm>
        <a:prstGeom prst="rect">
          <a:avLst/>
        </a:prstGeom>
      </xdr:spPr>
    </xdr:pic>
  </etc:cellImage>
  <etc:cellImage>
    <xdr:pic>
      <xdr:nvPicPr>
        <xdr:cNvPr id="31" name="ID_102562930E1D4B88A83A47C4899679B1" descr="ex29"/>
        <xdr:cNvPicPr/>
      </xdr:nvPicPr>
      <xdr:blipFill>
        <a:blip r:embed="rId9"/>
        <a:stretch>
          <a:fillRect/>
        </a:stretch>
      </xdr:blipFill>
      <xdr:spPr>
        <a:xfrm>
          <a:off x="0" y="0"/>
          <a:ext cx="9182100" cy="8763000"/>
        </a:xfrm>
        <a:prstGeom prst="rect">
          <a:avLst/>
        </a:prstGeom>
      </xdr:spPr>
    </xdr:pic>
  </etc:cellImage>
  <etc:cellImage>
    <xdr:pic>
      <xdr:nvPicPr>
        <xdr:cNvPr id="5" name="ID_E7D9F3CAD4E24BD2ACD567AA34A3296A" descr="ex3"/>
        <xdr:cNvPicPr/>
      </xdr:nvPicPr>
      <xdr:blipFill>
        <a:blip r:embed="rId10"/>
        <a:stretch>
          <a:fillRect/>
        </a:stretch>
      </xdr:blipFill>
      <xdr:spPr>
        <a:xfrm>
          <a:off x="0" y="0"/>
          <a:ext cx="9499600" cy="8636000"/>
        </a:xfrm>
        <a:prstGeom prst="rect">
          <a:avLst/>
        </a:prstGeom>
      </xdr:spPr>
    </xdr:pic>
  </etc:cellImage>
  <etc:cellImage>
    <xdr:pic>
      <xdr:nvPicPr>
        <xdr:cNvPr id="9" name="ID_B01AB818AA034EDD811F89710A9EE8A2" descr="ex7"/>
        <xdr:cNvPicPr/>
      </xdr:nvPicPr>
      <xdr:blipFill>
        <a:blip r:embed="rId11"/>
        <a:stretch>
          <a:fillRect/>
        </a:stretch>
      </xdr:blipFill>
      <xdr:spPr>
        <a:xfrm>
          <a:off x="0" y="0"/>
          <a:ext cx="9283700" cy="8724900"/>
        </a:xfrm>
        <a:prstGeom prst="rect">
          <a:avLst/>
        </a:prstGeom>
      </xdr:spPr>
    </xdr:pic>
  </etc:cellImage>
  <etc:cellImage>
    <xdr:pic>
      <xdr:nvPicPr>
        <xdr:cNvPr id="8" name="ID_906AE629CEB34EEC9F98BD9F19BA9BE4" descr="ex6"/>
        <xdr:cNvPicPr/>
      </xdr:nvPicPr>
      <xdr:blipFill>
        <a:blip r:embed="rId12"/>
        <a:stretch>
          <a:fillRect/>
        </a:stretch>
      </xdr:blipFill>
      <xdr:spPr>
        <a:xfrm>
          <a:off x="0" y="0"/>
          <a:ext cx="9245600" cy="8737600"/>
        </a:xfrm>
        <a:prstGeom prst="rect">
          <a:avLst/>
        </a:prstGeom>
      </xdr:spPr>
    </xdr:pic>
  </etc:cellImage>
  <etc:cellImage>
    <xdr:pic>
      <xdr:nvPicPr>
        <xdr:cNvPr id="12" name="ID_99A47FBF4AC3402B919C01FB4C7711C0" descr="ex10"/>
        <xdr:cNvPicPr/>
      </xdr:nvPicPr>
      <xdr:blipFill>
        <a:blip r:embed="rId13"/>
        <a:stretch>
          <a:fillRect/>
        </a:stretch>
      </xdr:blipFill>
      <xdr:spPr>
        <a:xfrm>
          <a:off x="0" y="0"/>
          <a:ext cx="9131300" cy="8572500"/>
        </a:xfrm>
        <a:prstGeom prst="rect">
          <a:avLst/>
        </a:prstGeom>
      </xdr:spPr>
    </xdr:pic>
  </etc:cellImage>
  <etc:cellImage>
    <xdr:pic>
      <xdr:nvPicPr>
        <xdr:cNvPr id="14" name="ID_904BF2EA043349BB9EBC70CB8EF872BB" descr="ex11"/>
        <xdr:cNvPicPr/>
      </xdr:nvPicPr>
      <xdr:blipFill>
        <a:blip r:embed="rId14"/>
        <a:stretch>
          <a:fillRect/>
        </a:stretch>
      </xdr:blipFill>
      <xdr:spPr>
        <a:xfrm>
          <a:off x="0" y="0"/>
          <a:ext cx="9156700" cy="8509000"/>
        </a:xfrm>
        <a:prstGeom prst="rect">
          <a:avLst/>
        </a:prstGeom>
      </xdr:spPr>
    </xdr:pic>
  </etc:cellImage>
  <etc:cellImage>
    <xdr:pic>
      <xdr:nvPicPr>
        <xdr:cNvPr id="13" name="ID_646604F0AA744F0ABD4A9B6123BFD417" descr="ex12"/>
        <xdr:cNvPicPr/>
      </xdr:nvPicPr>
      <xdr:blipFill>
        <a:blip r:embed="rId15"/>
        <a:stretch>
          <a:fillRect/>
        </a:stretch>
      </xdr:blipFill>
      <xdr:spPr>
        <a:xfrm>
          <a:off x="0" y="0"/>
          <a:ext cx="9117965" cy="8509000"/>
        </a:xfrm>
        <a:prstGeom prst="rect">
          <a:avLst/>
        </a:prstGeom>
      </xdr:spPr>
    </xdr:pic>
  </etc:cellImage>
  <etc:cellImage>
    <xdr:pic>
      <xdr:nvPicPr>
        <xdr:cNvPr id="15" name="ID_7F6A1AC4130A4AFF8561D3F10A8FC960" descr="ex13"/>
        <xdr:cNvPicPr/>
      </xdr:nvPicPr>
      <xdr:blipFill>
        <a:blip r:embed="rId16"/>
        <a:stretch>
          <a:fillRect/>
        </a:stretch>
      </xdr:blipFill>
      <xdr:spPr>
        <a:xfrm>
          <a:off x="0" y="0"/>
          <a:ext cx="9067800" cy="8585200"/>
        </a:xfrm>
        <a:prstGeom prst="rect">
          <a:avLst/>
        </a:prstGeom>
      </xdr:spPr>
    </xdr:pic>
  </etc:cellImage>
  <etc:cellImage>
    <xdr:pic>
      <xdr:nvPicPr>
        <xdr:cNvPr id="16" name="ID_BBA669E137C54543901BCFB1E734EC6C" descr="ex14"/>
        <xdr:cNvPicPr/>
      </xdr:nvPicPr>
      <xdr:blipFill>
        <a:blip r:embed="rId17"/>
        <a:stretch>
          <a:fillRect/>
        </a:stretch>
      </xdr:blipFill>
      <xdr:spPr>
        <a:xfrm>
          <a:off x="0" y="0"/>
          <a:ext cx="9182100" cy="8623300"/>
        </a:xfrm>
        <a:prstGeom prst="rect">
          <a:avLst/>
        </a:prstGeom>
      </xdr:spPr>
    </xdr:pic>
  </etc:cellImage>
  <etc:cellImage>
    <xdr:pic>
      <xdr:nvPicPr>
        <xdr:cNvPr id="17" name="ID_74123E556FD84432837C40233E694E9E" descr="ex15"/>
        <xdr:cNvPicPr/>
      </xdr:nvPicPr>
      <xdr:blipFill>
        <a:blip r:embed="rId18"/>
        <a:stretch>
          <a:fillRect/>
        </a:stretch>
      </xdr:blipFill>
      <xdr:spPr>
        <a:xfrm>
          <a:off x="0" y="0"/>
          <a:ext cx="9207500" cy="8572500"/>
        </a:xfrm>
        <a:prstGeom prst="rect">
          <a:avLst/>
        </a:prstGeom>
      </xdr:spPr>
    </xdr:pic>
  </etc:cellImage>
  <etc:cellImage>
    <xdr:pic>
      <xdr:nvPicPr>
        <xdr:cNvPr id="18" name="ID_31158F3F2393454FA7C93952E752F3F1" descr="ex16"/>
        <xdr:cNvPicPr/>
      </xdr:nvPicPr>
      <xdr:blipFill>
        <a:blip r:embed="rId19"/>
        <a:stretch>
          <a:fillRect/>
        </a:stretch>
      </xdr:blipFill>
      <xdr:spPr>
        <a:xfrm>
          <a:off x="0" y="0"/>
          <a:ext cx="9117965" cy="8623300"/>
        </a:xfrm>
        <a:prstGeom prst="rect">
          <a:avLst/>
        </a:prstGeom>
      </xdr:spPr>
    </xdr:pic>
  </etc:cellImage>
  <etc:cellImage>
    <xdr:pic>
      <xdr:nvPicPr>
        <xdr:cNvPr id="19" name="ID_0C6F07BD31F648B793D59BFD958559AE" descr="ex17"/>
        <xdr:cNvPicPr/>
      </xdr:nvPicPr>
      <xdr:blipFill>
        <a:blip r:embed="rId20"/>
        <a:stretch>
          <a:fillRect/>
        </a:stretch>
      </xdr:blipFill>
      <xdr:spPr>
        <a:xfrm>
          <a:off x="0" y="0"/>
          <a:ext cx="9105900" cy="8534400"/>
        </a:xfrm>
        <a:prstGeom prst="rect">
          <a:avLst/>
        </a:prstGeom>
      </xdr:spPr>
    </xdr:pic>
  </etc:cellImage>
  <etc:cellImage>
    <xdr:pic>
      <xdr:nvPicPr>
        <xdr:cNvPr id="21" name="ID_866E50654267479293518F4757073D22" descr="ex18"/>
        <xdr:cNvPicPr/>
      </xdr:nvPicPr>
      <xdr:blipFill>
        <a:blip r:embed="rId21"/>
        <a:stretch>
          <a:fillRect/>
        </a:stretch>
      </xdr:blipFill>
      <xdr:spPr>
        <a:xfrm>
          <a:off x="0" y="0"/>
          <a:ext cx="9156700" cy="8610600"/>
        </a:xfrm>
        <a:prstGeom prst="rect">
          <a:avLst/>
        </a:prstGeom>
      </xdr:spPr>
    </xdr:pic>
  </etc:cellImage>
  <etc:cellImage>
    <xdr:pic>
      <xdr:nvPicPr>
        <xdr:cNvPr id="20" name="ID_BF17C364B4DB4E64932152FB2122D551" descr="ex19"/>
        <xdr:cNvPicPr/>
      </xdr:nvPicPr>
      <xdr:blipFill>
        <a:blip r:embed="rId22"/>
        <a:stretch>
          <a:fillRect/>
        </a:stretch>
      </xdr:blipFill>
      <xdr:spPr>
        <a:xfrm>
          <a:off x="0" y="0"/>
          <a:ext cx="9182100" cy="8559800"/>
        </a:xfrm>
        <a:prstGeom prst="rect">
          <a:avLst/>
        </a:prstGeom>
      </xdr:spPr>
    </xdr:pic>
  </etc:cellImage>
  <etc:cellImage>
    <xdr:pic>
      <xdr:nvPicPr>
        <xdr:cNvPr id="22" name="ID_017FBA73070945BCA25ED580AAEA2028" descr="ex20"/>
        <xdr:cNvPicPr/>
      </xdr:nvPicPr>
      <xdr:blipFill>
        <a:blip r:embed="rId23"/>
        <a:stretch>
          <a:fillRect/>
        </a:stretch>
      </xdr:blipFill>
      <xdr:spPr>
        <a:xfrm>
          <a:off x="0" y="0"/>
          <a:ext cx="9245600" cy="8597900"/>
        </a:xfrm>
        <a:prstGeom prst="rect">
          <a:avLst/>
        </a:prstGeom>
      </xdr:spPr>
    </xdr:pic>
  </etc:cellImage>
  <etc:cellImage>
    <xdr:pic>
      <xdr:nvPicPr>
        <xdr:cNvPr id="23" name="ID_6F5E0B08C61A41009852E406E371EC42" descr="ex21"/>
        <xdr:cNvPicPr/>
      </xdr:nvPicPr>
      <xdr:blipFill>
        <a:blip r:embed="rId24"/>
        <a:stretch>
          <a:fillRect/>
        </a:stretch>
      </xdr:blipFill>
      <xdr:spPr>
        <a:xfrm>
          <a:off x="0" y="0"/>
          <a:ext cx="9245600" cy="8674100"/>
        </a:xfrm>
        <a:prstGeom prst="rect">
          <a:avLst/>
        </a:prstGeom>
      </xdr:spPr>
    </xdr:pic>
  </etc:cellImage>
  <etc:cellImage>
    <xdr:pic>
      <xdr:nvPicPr>
        <xdr:cNvPr id="24" name="ID_E38BBACDFCBD48A5952330A210829993" descr="ex22"/>
        <xdr:cNvPicPr/>
      </xdr:nvPicPr>
      <xdr:blipFill>
        <a:blip r:embed="rId25"/>
        <a:stretch>
          <a:fillRect/>
        </a:stretch>
      </xdr:blipFill>
      <xdr:spPr>
        <a:xfrm>
          <a:off x="0" y="0"/>
          <a:ext cx="9220200" cy="8407400"/>
        </a:xfrm>
        <a:prstGeom prst="rect">
          <a:avLst/>
        </a:prstGeom>
      </xdr:spPr>
    </xdr:pic>
  </etc:cellImage>
  <etc:cellImage>
    <xdr:pic>
      <xdr:nvPicPr>
        <xdr:cNvPr id="25" name="ID_155093B5836840EBA4F670EF01E065D0" descr="ex23"/>
        <xdr:cNvPicPr/>
      </xdr:nvPicPr>
      <xdr:blipFill>
        <a:blip r:embed="rId26"/>
        <a:stretch>
          <a:fillRect/>
        </a:stretch>
      </xdr:blipFill>
      <xdr:spPr>
        <a:xfrm>
          <a:off x="0" y="0"/>
          <a:ext cx="9093200" cy="8546465"/>
        </a:xfrm>
        <a:prstGeom prst="rect">
          <a:avLst/>
        </a:prstGeom>
      </xdr:spPr>
    </xdr:pic>
  </etc:cellImage>
  <etc:cellImage>
    <xdr:pic>
      <xdr:nvPicPr>
        <xdr:cNvPr id="26" name="ID_9BA8EEC9595342D98C4C6054F95DE300" descr="ex24"/>
        <xdr:cNvPicPr/>
      </xdr:nvPicPr>
      <xdr:blipFill>
        <a:blip r:embed="rId27"/>
        <a:stretch>
          <a:fillRect/>
        </a:stretch>
      </xdr:blipFill>
      <xdr:spPr>
        <a:xfrm>
          <a:off x="0" y="0"/>
          <a:ext cx="9156700" cy="8636000"/>
        </a:xfrm>
        <a:prstGeom prst="rect">
          <a:avLst/>
        </a:prstGeom>
      </xdr:spPr>
    </xdr:pic>
  </etc:cellImage>
  <etc:cellImage>
    <xdr:pic>
      <xdr:nvPicPr>
        <xdr:cNvPr id="28" name="ID_720158DA963648DDAA73A3496CDE2357" descr="ex26"/>
        <xdr:cNvPicPr/>
      </xdr:nvPicPr>
      <xdr:blipFill>
        <a:blip r:embed="rId28"/>
        <a:stretch>
          <a:fillRect/>
        </a:stretch>
      </xdr:blipFill>
      <xdr:spPr>
        <a:xfrm>
          <a:off x="0" y="0"/>
          <a:ext cx="9169400" cy="8648700"/>
        </a:xfrm>
        <a:prstGeom prst="rect">
          <a:avLst/>
        </a:prstGeom>
      </xdr:spPr>
    </xdr:pic>
  </etc:cellImage>
  <etc:cellImage>
    <xdr:pic>
      <xdr:nvPicPr>
        <xdr:cNvPr id="29" name="ID_7D6A84C58A0243BA88E5046BBD17E849" descr="ex27"/>
        <xdr:cNvPicPr/>
      </xdr:nvPicPr>
      <xdr:blipFill>
        <a:blip r:embed="rId29"/>
        <a:stretch>
          <a:fillRect/>
        </a:stretch>
      </xdr:blipFill>
      <xdr:spPr>
        <a:xfrm>
          <a:off x="0" y="0"/>
          <a:ext cx="9131300" cy="8521700"/>
        </a:xfrm>
        <a:prstGeom prst="rect">
          <a:avLst/>
        </a:prstGeom>
      </xdr:spPr>
    </xdr:pic>
  </etc:cellImage>
  <etc:cellImage>
    <xdr:pic>
      <xdr:nvPicPr>
        <xdr:cNvPr id="30" name="ID_C2434A27239549278CF561E7A1EB982E" descr="ex28"/>
        <xdr:cNvPicPr/>
      </xdr:nvPicPr>
      <xdr:blipFill>
        <a:blip r:embed="rId30"/>
        <a:stretch>
          <a:fillRect/>
        </a:stretch>
      </xdr:blipFill>
      <xdr:spPr>
        <a:xfrm>
          <a:off x="0" y="0"/>
          <a:ext cx="9105900" cy="8534400"/>
        </a:xfrm>
        <a:prstGeom prst="rect">
          <a:avLst/>
        </a:prstGeom>
      </xdr:spPr>
    </xdr:pic>
  </etc:cellImage>
  <etc:cellImage>
    <xdr:pic>
      <xdr:nvPicPr>
        <xdr:cNvPr id="32" name="ID_3BE2971872D244AB8853684EBB421675" descr="ex30"/>
        <xdr:cNvPicPr/>
      </xdr:nvPicPr>
      <xdr:blipFill>
        <a:blip r:embed="rId31"/>
        <a:stretch>
          <a:fillRect/>
        </a:stretch>
      </xdr:blipFill>
      <xdr:spPr>
        <a:xfrm>
          <a:off x="0" y="0"/>
          <a:ext cx="9220200" cy="8521700"/>
        </a:xfrm>
        <a:prstGeom prst="rect">
          <a:avLst/>
        </a:prstGeom>
      </xdr:spPr>
    </xdr:pic>
  </etc:cellImage>
  <etc:cellImage>
    <xdr:pic>
      <xdr:nvPicPr>
        <xdr:cNvPr id="33" name="ID_165FA3AC315B450C8E915A2C2278094C" descr="ex31"/>
        <xdr:cNvPicPr/>
      </xdr:nvPicPr>
      <xdr:blipFill>
        <a:blip r:embed="rId32"/>
        <a:stretch>
          <a:fillRect/>
        </a:stretch>
      </xdr:blipFill>
      <xdr:spPr>
        <a:xfrm>
          <a:off x="0" y="0"/>
          <a:ext cx="9144000" cy="8394700"/>
        </a:xfrm>
        <a:prstGeom prst="rect">
          <a:avLst/>
        </a:prstGeom>
      </xdr:spPr>
    </xdr:pic>
  </etc:cellImage>
  <etc:cellImage>
    <xdr:pic>
      <xdr:nvPicPr>
        <xdr:cNvPr id="34" name="ID_F26DA05309754AF1A533BA2C5F459874" descr="ex32"/>
        <xdr:cNvPicPr/>
      </xdr:nvPicPr>
      <xdr:blipFill>
        <a:blip r:embed="rId33"/>
        <a:stretch>
          <a:fillRect/>
        </a:stretch>
      </xdr:blipFill>
      <xdr:spPr>
        <a:xfrm>
          <a:off x="0" y="0"/>
          <a:ext cx="9144000" cy="8559800"/>
        </a:xfrm>
        <a:prstGeom prst="rect">
          <a:avLst/>
        </a:prstGeom>
      </xdr:spPr>
    </xdr:pic>
  </etc:cellImage>
  <etc:cellImage>
    <xdr:pic>
      <xdr:nvPicPr>
        <xdr:cNvPr id="35" name="ID_097533C676E44535BF822224FF650E61" descr="ex33"/>
        <xdr:cNvPicPr/>
      </xdr:nvPicPr>
      <xdr:blipFill>
        <a:blip r:embed="rId34"/>
        <a:stretch>
          <a:fillRect/>
        </a:stretch>
      </xdr:blipFill>
      <xdr:spPr>
        <a:xfrm>
          <a:off x="0" y="0"/>
          <a:ext cx="9220200" cy="8470900"/>
        </a:xfrm>
        <a:prstGeom prst="rect">
          <a:avLst/>
        </a:prstGeom>
      </xdr:spPr>
    </xdr:pic>
  </etc:cellImage>
  <etc:cellImage>
    <xdr:pic>
      <xdr:nvPicPr>
        <xdr:cNvPr id="36" name="ID_CFAB3F26B82E43D3A515F8F1266D5BA1" descr="ex34"/>
        <xdr:cNvPicPr/>
      </xdr:nvPicPr>
      <xdr:blipFill>
        <a:blip r:embed="rId35"/>
        <a:stretch>
          <a:fillRect/>
        </a:stretch>
      </xdr:blipFill>
      <xdr:spPr>
        <a:xfrm>
          <a:off x="0" y="0"/>
          <a:ext cx="9117965" cy="8623300"/>
        </a:xfrm>
        <a:prstGeom prst="rect">
          <a:avLst/>
        </a:prstGeom>
      </xdr:spPr>
    </xdr:pic>
  </etc:cellImage>
  <etc:cellImage>
    <xdr:pic>
      <xdr:nvPicPr>
        <xdr:cNvPr id="40" name="ID_38AD22CCDCED49468C40D96E29DDF49B" descr="ex38"/>
        <xdr:cNvPicPr/>
      </xdr:nvPicPr>
      <xdr:blipFill>
        <a:blip r:embed="rId36"/>
        <a:stretch>
          <a:fillRect/>
        </a:stretch>
      </xdr:blipFill>
      <xdr:spPr>
        <a:xfrm>
          <a:off x="0" y="0"/>
          <a:ext cx="9245600" cy="8699500"/>
        </a:xfrm>
        <a:prstGeom prst="rect">
          <a:avLst/>
        </a:prstGeom>
      </xdr:spPr>
    </xdr:pic>
  </etc:cellImage>
  <etc:cellImage>
    <xdr:pic>
      <xdr:nvPicPr>
        <xdr:cNvPr id="38" name="ID_AE565EE8F59544EE8563B47BB6045031" descr="ex36"/>
        <xdr:cNvPicPr/>
      </xdr:nvPicPr>
      <xdr:blipFill>
        <a:blip r:embed="rId37"/>
        <a:stretch>
          <a:fillRect/>
        </a:stretch>
      </xdr:blipFill>
      <xdr:spPr>
        <a:xfrm>
          <a:off x="0" y="0"/>
          <a:ext cx="9309100" cy="8648700"/>
        </a:xfrm>
        <a:prstGeom prst="rect">
          <a:avLst/>
        </a:prstGeom>
      </xdr:spPr>
    </xdr:pic>
  </etc:cellImage>
  <etc:cellImage>
    <xdr:pic>
      <xdr:nvPicPr>
        <xdr:cNvPr id="39" name="ID_A9B67FC85D7D457DBC85DF7AC4277D7A" descr="ex37"/>
        <xdr:cNvPicPr/>
      </xdr:nvPicPr>
      <xdr:blipFill>
        <a:blip r:embed="rId38"/>
        <a:stretch>
          <a:fillRect/>
        </a:stretch>
      </xdr:blipFill>
      <xdr:spPr>
        <a:xfrm>
          <a:off x="0" y="0"/>
          <a:ext cx="9232265" cy="8674100"/>
        </a:xfrm>
        <a:prstGeom prst="rect">
          <a:avLst/>
        </a:prstGeom>
      </xdr:spPr>
    </xdr:pic>
  </etc:cellImage>
  <etc:cellImage>
    <xdr:pic>
      <xdr:nvPicPr>
        <xdr:cNvPr id="41" name="ID_89A05C8B917146BE87DEDABEECC28546" descr="ex39"/>
        <xdr:cNvPicPr/>
      </xdr:nvPicPr>
      <xdr:blipFill>
        <a:blip r:embed="rId39"/>
        <a:stretch>
          <a:fillRect/>
        </a:stretch>
      </xdr:blipFill>
      <xdr:spPr>
        <a:xfrm>
          <a:off x="0" y="0"/>
          <a:ext cx="9182100" cy="85090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<sst xmlns="http://schemas.openxmlformats.org/spreadsheetml/2006/main" count="401" uniqueCount="401">
  <si>
    <t>name</t>
  </si>
  <si>
    <t>picture</t>
  </si>
  <si>
    <t>optionA</t>
  </si>
  <si>
    <t>optionB</t>
  </si>
  <si>
    <t>optionC</t>
  </si>
  <si>
    <t>optionD</t>
  </si>
  <si>
    <t>optionE</t>
  </si>
  <si>
    <t>optionF</t>
  </si>
  <si>
    <t>optionG</t>
  </si>
  <si>
    <t>optionH</t>
  </si>
  <si>
    <t>question</t>
  </si>
  <si>
    <t>ex1</t>
  </si>
  <si>
    <t>https://x1176937.910402.xyz/img/2025/01/27/uj2ckt.png</t>
  </si>
  <si>
    <t>https://x1176937.910402.xyz/img/2025/01/27/ukl3xb.png</t>
  </si>
  <si>
    <t>https://x1176937.910402.xyz/img/2025/01/27/ulnm2i.png</t>
  </si>
  <si>
    <t>https://x1176937.910402.xyz/img/2025/01/27/umcsfh.png</t>
  </si>
  <si>
    <t>https://x1176937.910402.xyz/img/2025/01/27/uneoxi.png</t>
  </si>
  <si>
    <t>https://x1176937.910402.xyz/img/2025/01/27/uojozq.png</t>
  </si>
  <si>
    <t>https://x1176937.910402.xyz/img/2025/01/27/upbl15.png</t>
  </si>
  <si>
    <t>https://x1176937.910402.xyz/img/2025/01/27/uqudfm.png</t>
  </si>
  <si>
    <t>https://x1176937.910402.xyz/img/2025/01/27/vfjmxe.png</t>
  </si>
  <si>
    <t>ex2</t>
  </si>
  <si>
    <t>https://x1176937.910402.xyz/img/2025/01/27/uj2k6q.png</t>
  </si>
  <si>
    <t>https://x1176937.910402.xyz/img/2025/01/27/uklcwt.png</t>
  </si>
  <si>
    <t>https://x1176937.910402.xyz/img/2025/01/27/ulni0u.png</t>
  </si>
  <si>
    <t>https://x1176937.910402.xyz/img/2025/01/27/umd4ty.png</t>
  </si>
  <si>
    <t>https://x1176937.910402.xyz/img/2025/01/27/unew01.png</t>
  </si>
  <si>
    <t>https://x1176937.910402.xyz/img/2025/01/27/uojts2.png</t>
  </si>
  <si>
    <t>https://x1176937.910402.xyz/img/2025/01/27/upbum6.png</t>
  </si>
  <si>
    <t>https://x1176937.910402.xyz/img/2025/01/27/uqullh.png</t>
  </si>
  <si>
    <t>https://x1176937.910402.xyz/img/2025/01/27/vfkbzh.png</t>
  </si>
  <si>
    <t>ex3</t>
  </si>
  <si>
    <t>https://x1176937.910402.xyz/img/2025/01/27/uj2p2r.png</t>
  </si>
  <si>
    <t>https://x1176937.910402.xyz/img/2025/01/27/uklok7.png</t>
  </si>
  <si>
    <t>https://x1176937.910402.xyz/img/2025/01/27/ulno7w.png</t>
  </si>
  <si>
    <t>https://x1176937.910402.xyz/img/2025/01/27/umdc79.png</t>
  </si>
  <si>
    <t>https://x1176937.910402.xyz/img/2025/01/27/unf672.png</t>
  </si>
  <si>
    <t>https://x1176937.910402.xyz/img/2025/01/27/uok4o5.png</t>
  </si>
  <si>
    <t>https://x1176937.910402.xyz/img/2025/01/27/upbxaa.png</t>
  </si>
  <si>
    <t>https://x1176937.910402.xyz/img/2025/01/27/uqus6j.png</t>
  </si>
  <si>
    <t>https://x1176937.910402.xyz/img/2025/01/27/vft3p3.png</t>
  </si>
  <si>
    <t>ex4</t>
  </si>
  <si>
    <t>https://x1176937.910402.xyz/img/2025/01/27/uj2v45.png</t>
  </si>
  <si>
    <t>https://x1176937.910402.xyz/img/2025/01/27/uklrt5.png</t>
  </si>
  <si>
    <t>https://x1176937.910402.xyz/img/2025/01/27/uloirl.png</t>
  </si>
  <si>
    <t>https://x1176937.910402.xyz/img/2025/01/27/umd9u7.png</t>
  </si>
  <si>
    <t>https://x1176937.910402.xyz/img/2025/01/27/unfei7.png</t>
  </si>
  <si>
    <t>https://x1176937.910402.xyz/img/2025/01/27/uokauw.png</t>
  </si>
  <si>
    <t>https://x1176937.910402.xyz/img/2025/01/27/upca9p.png</t>
  </si>
  <si>
    <t>https://x1176937.910402.xyz/img/2025/01/27/uqv4hg.png</t>
  </si>
  <si>
    <t>https://x1176937.910402.xyz/img/2025/01/27/vftikr.png</t>
  </si>
  <si>
    <t>ex5</t>
  </si>
  <si>
    <t>https://x1176937.910402.xyz/img/2025/01/27/uj336j.png</t>
  </si>
  <si>
    <t>https://x1176937.910402.xyz/img/2025/01/27/ukum18.png</t>
  </si>
  <si>
    <t>https://x1176937.910402.xyz/img/2025/01/27/ulojdr.png</t>
  </si>
  <si>
    <t>https://x1176937.910402.xyz/img/2025/01/27/umdead.png</t>
  </si>
  <si>
    <t>https://x1176937.910402.xyz/img/2025/01/27/unfopl.png</t>
  </si>
  <si>
    <t>https://x1176937.910402.xyz/img/2025/01/27/uokks7.png</t>
  </si>
  <si>
    <t>https://x1176937.910402.xyz/img/2025/01/27/upcde6.png</t>
  </si>
  <si>
    <t>https://x1176937.910402.xyz/img/2025/01/27/8jgo0bd.png</t>
  </si>
  <si>
    <t>https://x1176937.910402.xyz/img/2025/01/27/vftup6.png</t>
  </si>
  <si>
    <t>ex6</t>
  </si>
  <si>
    <t>https://x1176937.910402.xyz/img/2025/01/27/uj3fj8.png</t>
  </si>
  <si>
    <t>https://x1176937.910402.xyz/img/2025/01/27/ukurrb.png</t>
  </si>
  <si>
    <t>https://x1176937.910402.xyz/img/2025/01/27/ulotti.png</t>
  </si>
  <si>
    <t>https://x1176937.910402.xyz/img/2025/01/27/umdqzy.png</t>
  </si>
  <si>
    <t>https://x1176937.910402.xyz/img/2025/01/27/unfvxy.png</t>
  </si>
  <si>
    <t>https://x1176937.910402.xyz/img/2025/01/27/uokrzu.png</t>
  </si>
  <si>
    <t>https://x1176937.910402.xyz/img/2025/01/27/upcf4x.png</t>
  </si>
  <si>
    <t>https://x1176937.910402.xyz/img/2025/01/27/uqvk96.png</t>
  </si>
  <si>
    <t>https://x1176937.910402.xyz/img/2025/01/27/vfub1m.png</t>
  </si>
  <si>
    <t>ex7</t>
  </si>
  <si>
    <t>https://x1176937.910402.xyz/img/2025/01/27/uj3ocu.png</t>
  </si>
  <si>
    <t>https://x1176937.910402.xyz/img/2025/01/27/ukv1xp.png</t>
  </si>
  <si>
    <t>https://x1176937.910402.xyz/img/2025/01/27/ulozap.png</t>
  </si>
  <si>
    <t>https://x1176937.910402.xyz/img/2025/01/27/umdube.png</t>
  </si>
  <si>
    <t>https://x1176937.910402.xyz/img/2025/01/27/ung69h.png</t>
  </si>
  <si>
    <t>https://x1176937.910402.xyz/img/2025/01/27/uokxcl.png</t>
  </si>
  <si>
    <t>https://x1176937.910402.xyz/img/2025/01/27/upcl6l.png</t>
  </si>
  <si>
    <t>https://x1176937.910402.xyz/img/2025/01/27/uqvhvq.png</t>
  </si>
  <si>
    <t>https://x1176937.910402.xyz/img/2025/01/27/vfuc5l.png</t>
  </si>
  <si>
    <t>ex8</t>
  </si>
  <si>
    <t>https://x1176937.910402.xyz/img/2025/01/27/uj3w6n.png</t>
  </si>
  <si>
    <t>https://x1176937.910402.xyz/img/2025/01/27/ukv5jo.png</t>
  </si>
  <si>
    <t>https://x1176937.910402.xyz/img/2025/01/27/ulpcl0.png</t>
  </si>
  <si>
    <t>https://x1176937.910402.xyz/img/2025/01/27/ume4cf.png</t>
  </si>
  <si>
    <t>https://x1176937.910402.xyz/img/2025/01/27/unggmz.png</t>
  </si>
  <si>
    <t>https://x1176937.910402.xyz/img/2025/01/27/uol98l.png</t>
  </si>
  <si>
    <t>https://x1176937.910402.xyz/img/2025/01/27/upcvnb.png</t>
  </si>
  <si>
    <t>https://x1176937.910402.xyz/img/2025/01/27/uqvnbb.png</t>
  </si>
  <si>
    <t>https://x1176937.910402.xyz/img/2025/01/27/vfuq0h.png</t>
  </si>
  <si>
    <t>ex9</t>
  </si>
  <si>
    <t>https://x1176937.910402.xyz/img/2025/01/27/uj43t9.png</t>
  </si>
  <si>
    <t>https://x1176937.910402.xyz/img/2025/01/27/ukvgl3.png</t>
  </si>
  <si>
    <t>https://x1176937.910402.xyz/img/2025/01/27/ulpf4i.png</t>
  </si>
  <si>
    <t>https://x1176937.910402.xyz/img/2025/01/27/ummtz3.png</t>
  </si>
  <si>
    <t>https://x1176937.910402.xyz/img/2025/01/27/ungrha.png</t>
  </si>
  <si>
    <t>https://x1176937.910402.xyz/img/2025/01/27/8itx95g.png</t>
  </si>
  <si>
    <t>https://x1176937.910402.xyz/img/2025/01/27/upd238.png</t>
  </si>
  <si>
    <t>https://x1176937.910402.xyz/img/2025/01/27/uqw00u.png</t>
  </si>
  <si>
    <t>https://x1176937.910402.xyz/img/2025/01/27/vfv0ee.png</t>
  </si>
  <si>
    <t>ex10</t>
  </si>
  <si>
    <t>https://x1176937.910402.xyz/img/2025/01/27/uj46xh.png</t>
  </si>
  <si>
    <t>https://x1176937.910402.xyz/img/2025/01/27/ukveps.png</t>
  </si>
  <si>
    <t>https://x1176937.910402.xyz/img/2025/01/27/ulpp9i.png</t>
  </si>
  <si>
    <t>https://x1176937.910402.xyz/img/2025/01/27/umn221.png</t>
  </si>
  <si>
    <t>https://x1176937.910402.xyz/img/2025/01/27/unguhq.png</t>
  </si>
  <si>
    <t>https://x1176937.910402.xyz/img/2025/01/27/uolq2e.png</t>
  </si>
  <si>
    <t>https://x1176937.910402.xyz/img/2025/01/27/updd6v.png</t>
  </si>
  <si>
    <t>https://x1176937.910402.xyz/img/2025/01/27/uqw6hc.png</t>
  </si>
  <si>
    <t>https://x1176937.910402.xyz/img/2025/01/27/vfvcou.png</t>
  </si>
  <si>
    <t>ex11</t>
  </si>
  <si>
    <t>https://x1176937.910402.xyz/img/2025/01/27/uj46e6.png</t>
  </si>
  <si>
    <t>https://x1176937.910402.xyz/img/2025/01/27/ukvlh6.png</t>
  </si>
  <si>
    <t>https://x1176937.910402.xyz/img/2025/01/27/ulpv5w.png</t>
  </si>
  <si>
    <t>https://x1176937.910402.xyz/img/2025/01/27/umnbz4.png</t>
  </si>
  <si>
    <t>https://x1176937.910402.xyz/img/2025/01/27/unh7j5.png</t>
  </si>
  <si>
    <t>https://x1176937.910402.xyz/img/2025/01/27/uoljmo.png</t>
  </si>
  <si>
    <t>https://x1176937.910402.xyz/img/2025/01/27/upm5io.png</t>
  </si>
  <si>
    <t>https://x1176937.910402.xyz/img/2025/01/27/uqwdl6.png</t>
  </si>
  <si>
    <t>https://x1176937.910402.xyz/img/2025/01/27/vfviyk.png</t>
  </si>
  <si>
    <t>ex12</t>
  </si>
  <si>
    <t>https://x1176937.910402.xyz/img/2025/01/27/uj4cuf.png</t>
  </si>
  <si>
    <t>https://x1176937.910402.xyz/img/2025/01/27/ukvts1.png</t>
  </si>
  <si>
    <t>https://x1176937.910402.xyz/img/2025/01/27/ulq4dg.png</t>
  </si>
  <si>
    <t>https://x1176937.910402.xyz/img/2025/01/27/umnhrr.png</t>
  </si>
  <si>
    <t>https://x1176937.910402.xyz/img/2025/01/27/unhdns.png</t>
  </si>
  <si>
    <t>https://x1176937.910402.xyz/img/2025/01/27/uolwnx.png</t>
  </si>
  <si>
    <t>https://x1176937.910402.xyz/img/2025/01/27/upm8k1.png</t>
  </si>
  <si>
    <t>https://x1176937.910402.xyz/img/2025/01/27/uqwi1e.png</t>
  </si>
  <si>
    <t>https://x1176937.910402.xyz/img/2025/01/27/vfvybz.png</t>
  </si>
  <si>
    <t>ex13</t>
  </si>
  <si>
    <t>https://x1176937.910402.xyz/img/2025/01/27/uj4p6o.png</t>
  </si>
  <si>
    <t>https://x1176937.910402.xyz/img/2025/01/27/ukw0sb.png</t>
  </si>
  <si>
    <t>https://x1176937.910402.xyz/img/2025/01/27/ulq9zi.png</t>
  </si>
  <si>
    <t>https://x1176937.910402.xyz/img/2025/01/27/umnput.png</t>
  </si>
  <si>
    <t>https://x1176937.910402.xyz/img/2025/01/27/unhhm2.png</t>
  </si>
  <si>
    <t>https://x1176937.910402.xyz/img/2025/01/27/uom55q.png</t>
  </si>
  <si>
    <t>https://x1176937.910402.xyz/img/2025/01/27/upmio9.png</t>
  </si>
  <si>
    <t>https://x1176937.910402.xyz/img/2025/01/27/uqwsrz.png</t>
  </si>
  <si>
    <t>https://x1176937.910402.xyz/img/2025/01/27/vfw2n1.png</t>
  </si>
  <si>
    <t>ex14</t>
  </si>
  <si>
    <t>https://x1176937.910402.xyz/img/2025/01/27/uj4ye9.png</t>
  </si>
  <si>
    <t>https://x1176937.910402.xyz/img/2025/01/27/ukwg7h.png</t>
  </si>
  <si>
    <t>https://x1176937.910402.xyz/img/2025/01/27/ulqpep.png</t>
  </si>
  <si>
    <t>https://x1176937.910402.xyz/img/2025/01/27/umny7z.png</t>
  </si>
  <si>
    <t>https://x1176937.910402.xyz/img/2025/01/27/8iiwqao.png</t>
  </si>
  <si>
    <t>https://x1176937.910402.xyz/img/2025/01/27/uom85s.png</t>
  </si>
  <si>
    <t>https://x1176937.910402.xyz/img/2025/01/27/upms2o.png</t>
  </si>
  <si>
    <t>https://x1176937.910402.xyz/img/2025/01/27/uqwz6q.png</t>
  </si>
  <si>
    <t>https://x1176937.910402.xyz/img/2025/01/27/vfwbj0.png</t>
  </si>
  <si>
    <t>ex15</t>
  </si>
  <si>
    <t>https://x1176937.910402.xyz/img/2025/01/27/uj54fo.png</t>
  </si>
  <si>
    <t>https://x1176937.910402.xyz/img/2025/01/27/ukwrxg.png</t>
  </si>
  <si>
    <t>https://x1176937.910402.xyz/img/2025/01/27/ulqtzy.png</t>
  </si>
  <si>
    <t>https://x1176937.910402.xyz/img/2025/01/27/umo1md.png</t>
  </si>
  <si>
    <t>https://x1176937.910402.xyz/img/2025/01/27/uni28x.png</t>
  </si>
  <si>
    <t>https://x1176937.910402.xyz/img/2025/01/27/uomew6.png</t>
  </si>
  <si>
    <t>https://x1176937.910402.xyz/img/2025/01/27/upmv0c.png</t>
  </si>
  <si>
    <t>https://x1176937.910402.xyz/img/2025/01/27/uqx4ut.png</t>
  </si>
  <si>
    <t>https://x1176937.910402.xyz/img/2025/01/27/vfwrg5.png</t>
  </si>
  <si>
    <t>ex16</t>
  </si>
  <si>
    <t>https://x1176937.910402.xyz/img/2025/01/27/uj5dgn.png</t>
  </si>
  <si>
    <t>https://x1176937.910402.xyz/img/2025/01/27/ukx1rr.png</t>
  </si>
  <si>
    <t>https://x1176937.910402.xyz/img/2025/01/27/ulqxud.png</t>
  </si>
  <si>
    <t>https://x1176937.910402.xyz/img/2025/01/27/umo5su.png</t>
  </si>
  <si>
    <t>https://x1176937.910402.xyz/img/2025/01/27/8iiyvi5.png</t>
  </si>
  <si>
    <t>https://x1176937.910402.xyz/img/2025/01/27/uomn47.png</t>
  </si>
  <si>
    <t>https://x1176937.910402.xyz/img/2025/01/27/upn3rh.png</t>
  </si>
  <si>
    <t>https://x1176937.910402.xyz/img/2025/01/27/uqxiw4.png</t>
  </si>
  <si>
    <t>https://x1176937.910402.xyz/img/2025/01/27/8qf52kd.png</t>
  </si>
  <si>
    <t>ex17</t>
  </si>
  <si>
    <t>https://x1176937.910402.xyz/img/2025/01/27/uj5krf.png</t>
  </si>
  <si>
    <t>https://x1176937.910402.xyz/img/2025/01/27/ukx7ea.png</t>
  </si>
  <si>
    <t>https://x1176937.910402.xyz/img/2025/01/27/ulr6qg.png</t>
  </si>
  <si>
    <t>https://x1176937.910402.xyz/img/2025/01/27/umoi03.png</t>
  </si>
  <si>
    <t>https://x1176937.910402.xyz/img/2025/01/27/uni85x.png</t>
  </si>
  <si>
    <t>https://x1176937.910402.xyz/img/2025/01/27/uomwuj.png</t>
  </si>
  <si>
    <t>https://x1176937.910402.xyz/img/2025/01/27/upnci2.png</t>
  </si>
  <si>
    <t>https://x1176937.910402.xyz/img/2025/01/27/uqxo2i.png</t>
  </si>
  <si>
    <t>https://x1176937.910402.xyz/img/2025/01/27/vfxgia.png</t>
  </si>
  <si>
    <t>ex18</t>
  </si>
  <si>
    <t>https://x1176937.910402.xyz/img/2025/01/27/uj5qre.png</t>
  </si>
  <si>
    <t>https://x1176937.910402.xyz/img/2025/01/27/ukxc1p.png</t>
  </si>
  <si>
    <t>https://x1176937.910402.xyz/img/2025/01/27/ulrc2l.png</t>
  </si>
  <si>
    <t>https://x1176937.910402.xyz/img/2025/01/27/umoon7.png</t>
  </si>
  <si>
    <t>https://x1176937.910402.xyz/img/2025/01/27/uniee7.png</t>
  </si>
  <si>
    <t>https://x1176937.910402.xyz/img/2025/01/27/uon77g.png</t>
  </si>
  <si>
    <t>https://x1176937.910402.xyz/img/2025/01/27/upnlpw.png</t>
  </si>
  <si>
    <t>https://x1176937.910402.xyz/img/2025/01/27/uqxtbl.png</t>
  </si>
  <si>
    <t>https://x1176937.910402.xyz/img/2025/01/27/vfxo6d.png</t>
  </si>
  <si>
    <t>ex19</t>
  </si>
  <si>
    <t>https://x1176937.910402.xyz/img/2025/01/27/uj60v9.png</t>
  </si>
  <si>
    <t>https://x1176937.910402.xyz/img/2025/01/27/ukxor2.png</t>
  </si>
  <si>
    <t>https://x1176937.910402.xyz/img/2025/01/27/ulrlb1.png</t>
  </si>
  <si>
    <t>https://x1176937.910402.xyz/img/2025/01/27/umowce.png</t>
  </si>
  <si>
    <t>https://x1176937.910402.xyz/img/2025/01/27/unioxg.png</t>
  </si>
  <si>
    <t>https://x1176937.910402.xyz/img/2025/01/27/uonf02.png</t>
  </si>
  <si>
    <t>https://x1176937.910402.xyz/img/2025/01/27/upnsqk.png</t>
  </si>
  <si>
    <t>https://x1176937.910402.xyz/img/2025/01/27/uqy1dr.png</t>
  </si>
  <si>
    <t>https://x1176937.910402.xyz/img/2025/01/27/vfy0k0.png</t>
  </si>
  <si>
    <t>ex20</t>
  </si>
  <si>
    <t>https://x1176937.910402.xyz/img/2025/01/27/uj65at.png</t>
  </si>
  <si>
    <t>https://x1176937.910402.xyz/img/2025/01/27/ukxvxf.png</t>
  </si>
  <si>
    <t>https://x1176937.910402.xyz/img/2025/01/27/ulrvw2.png</t>
  </si>
  <si>
    <t>https://x1176937.910402.xyz/img/2025/01/27/umozdz.png</t>
  </si>
  <si>
    <t>https://x1176937.910402.xyz/img/2025/01/27/uniqw3.png</t>
  </si>
  <si>
    <t>https://x1176937.910402.xyz/img/2025/01/27/uonm7i.png</t>
  </si>
  <si>
    <t>https://x1176937.910402.xyz/img/2025/01/27/upo0tx.png</t>
  </si>
  <si>
    <t>https://x1176937.910402.xyz/img/2025/01/27/uqybre.png</t>
  </si>
  <si>
    <t>https://x1176937.910402.xyz/img/2025/01/27/vfybmx.png</t>
  </si>
  <si>
    <t>ex21</t>
  </si>
  <si>
    <t>https://x1176937.910402.xyz/img/2025/01/27/uj6d4v.png</t>
  </si>
  <si>
    <t>https://x1176937.910402.xyz/img/2025/01/27/ukxwtv.png</t>
  </si>
  <si>
    <t>https://x1176937.910402.xyz/img/2025/01/27/uls1v3.png</t>
  </si>
  <si>
    <t>https://x1176937.910402.xyz/img/2025/01/27/ump9xi.png</t>
  </si>
  <si>
    <t>https://x1176937.910402.xyz/img/2025/01/27/unj261.png</t>
  </si>
  <si>
    <t>https://x1176937.910402.xyz/img/2025/01/27/uontm3.png</t>
  </si>
  <si>
    <t>https://x1176937.910402.xyz/img/2025/01/27/upo98r.png</t>
  </si>
  <si>
    <t>https://x1176937.910402.xyz/img/2025/01/27/uqyaw1.png</t>
  </si>
  <si>
    <t>https://x1176937.910402.xyz/img/2025/01/27/vfypfl.png</t>
  </si>
  <si>
    <t>ex22</t>
  </si>
  <si>
    <t>https://x1176937.910402.xyz/img/2025/01/27/uj6mim.png</t>
  </si>
  <si>
    <t>https://x1176937.910402.xyz/img/2025/01/27/uky14l.png</t>
  </si>
  <si>
    <t>https://x1176937.910402.xyz/img/2025/01/27/ulsafl.png</t>
  </si>
  <si>
    <t>https://x1176937.910402.xyz/img/2025/01/27/umpji6.png</t>
  </si>
  <si>
    <t>https://x1176937.910402.xyz/img/2025/01/27/unj9b9.png</t>
  </si>
  <si>
    <t>https://x1176937.910402.xyz/img/2025/01/27/uonz6w.png</t>
  </si>
  <si>
    <t>https://x1176937.910402.xyz/img/2025/01/27/upocg9.png</t>
  </si>
  <si>
    <t>https://x1176937.910402.xyz/img/2025/01/27/uqyjjp.png</t>
  </si>
  <si>
    <t>https://x1176937.910402.xyz/img/2025/01/27/vfz0ed.png</t>
  </si>
  <si>
    <t>ex23</t>
  </si>
  <si>
    <t>https://x1176937.910402.xyz/img/2025/01/27/uj6qg3.png</t>
  </si>
  <si>
    <t>https://x1176937.910402.xyz/img/2025/01/27/ukybnt.png</t>
  </si>
  <si>
    <t>https://x1176937.910402.xyz/img/2025/01/27/ulsjkc.png</t>
  </si>
  <si>
    <t>https://x1176937.910402.xyz/img/2025/01/27/umppny.png</t>
  </si>
  <si>
    <t>https://x1176937.910402.xyz/img/2025/01/27/unje92.png</t>
  </si>
  <si>
    <t>https://x1176937.910402.xyz/img/2025/01/27/uoo1hu.png</t>
  </si>
  <si>
    <t>https://x1176937.910402.xyz/img/2025/01/27/upokk1.png</t>
  </si>
  <si>
    <t>https://x1176937.910402.xyz/img/2025/01/27/uqysof.png</t>
  </si>
  <si>
    <t>https://x1176937.910402.xyz/img/2025/01/27/vfzfgh.png</t>
  </si>
  <si>
    <t>ex24</t>
  </si>
  <si>
    <t>https://x1176937.910402.xyz/img/2025/01/27/uj742x.png</t>
  </si>
  <si>
    <t>https://x1176937.910402.xyz/img/2025/01/27/ukyis1.png</t>
  </si>
  <si>
    <t>https://x1176937.910402.xyz/img/2025/01/27/ulsqak.png</t>
  </si>
  <si>
    <t>https://x1176937.910402.xyz/img/2025/01/27/umpv3v.png</t>
  </si>
  <si>
    <t>https://x1176937.910402.xyz/img/2025/01/27/unjmf9.png</t>
  </si>
  <si>
    <t>https://x1176937.910402.xyz/img/2025/01/27/uoo95z.png</t>
  </si>
  <si>
    <t>https://x1176937.910402.xyz/img/2025/01/27/upovxo.png</t>
  </si>
  <si>
    <t>https://x1176937.910402.xyz/img/2025/01/27/uqyx4i.png</t>
  </si>
  <si>
    <t>https://x1176937.910402.xyz/img/2025/01/27/vfzkqk.png</t>
  </si>
  <si>
    <t>ex25</t>
  </si>
  <si>
    <t>https://x1176937.910402.xyz/img/2025/01/27/uj764o.png</t>
  </si>
  <si>
    <t>https://x1176937.910402.xyz/img/2025/01/27/ukyo1o.png</t>
  </si>
  <si>
    <t>https://x1176937.910402.xyz/img/2025/01/27/um1hdq.png</t>
  </si>
  <si>
    <t>https://x1176937.910402.xyz/img/2025/01/27/umpys4.png</t>
  </si>
  <si>
    <t>https://x1176937.910402.xyz/img/2025/01/27/unk05w.png</t>
  </si>
  <si>
    <t>https://x1176937.910402.xyz/img/2025/01/27/uoodyn.png</t>
  </si>
  <si>
    <t>https://x1176937.910402.xyz/img/2025/01/27/upp2rd.png</t>
  </si>
  <si>
    <t>https://x1176937.910402.xyz/img/2025/01/27/uqz8xf.png</t>
  </si>
  <si>
    <t>https://x1176937.910402.xyz/img/2025/01/27/vg03dt.png</t>
  </si>
  <si>
    <t>ex26</t>
  </si>
  <si>
    <t>https://x1176937.910402.xyz/img/2025/01/27/uj7gst.png</t>
  </si>
  <si>
    <t>https://x1176937.910402.xyz/img/2025/01/27/ukytus.png</t>
  </si>
  <si>
    <t>https://x1176937.910402.xyz/img/2025/01/27/um1m5b.png</t>
  </si>
  <si>
    <t>https://x1176937.910402.xyz/img/2025/01/27/umq2f3.png</t>
  </si>
  <si>
    <t>https://x1176937.910402.xyz/img/2025/01/27/unk5i6.png</t>
  </si>
  <si>
    <t>https://x1176937.910402.xyz/img/2025/01/27/uoomas.png</t>
  </si>
  <si>
    <t>https://x1176937.910402.xyz/img/2025/01/27/upozs5.png</t>
  </si>
  <si>
    <t>https://x1176937.910402.xyz/img/2025/01/27/uqzb0a.png</t>
  </si>
  <si>
    <t>https://x1176937.910402.xyz/img/2025/01/27/vg08n8.png</t>
  </si>
  <si>
    <t>ex27</t>
  </si>
  <si>
    <t>https://x1176937.910402.xyz/img/2025/01/27/uj7orf.png</t>
  </si>
  <si>
    <t>https://x1176937.910402.xyz/img/2025/01/27/ukz6eo.png</t>
  </si>
  <si>
    <t>https://x1176937.910402.xyz/img/2025/01/27/um1wa6.png</t>
  </si>
  <si>
    <t>https://x1176937.910402.xyz/img/2025/01/27/umqan3.png</t>
  </si>
  <si>
    <t>https://x1176937.910402.xyz/img/2025/01/27/unkepr.png</t>
  </si>
  <si>
    <t>https://x1176937.910402.xyz/img/2025/01/27/uooz3n.png</t>
  </si>
  <si>
    <t>https://x1176937.910402.xyz/img/2025/01/27/upp8sc.png</t>
  </si>
  <si>
    <t>https://x1176937.910402.xyz/img/2025/01/27/uqzkho.png</t>
  </si>
  <si>
    <t>https://x1176937.910402.xyz/img/2025/01/27/vg0i4a.png</t>
  </si>
  <si>
    <t>ex28</t>
  </si>
  <si>
    <t>https://x1176937.910402.xyz/img/2025/01/27/uj7vw7.png</t>
  </si>
  <si>
    <t>https://x1176937.910402.xyz/img/2025/01/27/ukzelo.png</t>
  </si>
  <si>
    <t>https://x1176937.910402.xyz/img/2025/01/27/um26pc.png</t>
  </si>
  <si>
    <t>https://x1176937.910402.xyz/img/2025/01/27/umqizl.png</t>
  </si>
  <si>
    <t>https://x1176937.910402.xyz/img/2025/01/27/unkfcj.png</t>
  </si>
  <si>
    <t>https://x1176937.910402.xyz/img/2025/01/27/uopcey.png</t>
  </si>
  <si>
    <t>https://x1176937.910402.xyz/img/2025/01/27/uppfzy.png</t>
  </si>
  <si>
    <t>https://x1176937.910402.xyz/img/2025/01/27/uqzq6i.png</t>
  </si>
  <si>
    <t>https://x1176937.910402.xyz/img/2025/01/27/vg0vra.png</t>
  </si>
  <si>
    <t>ex29</t>
  </si>
  <si>
    <t>https://x1176937.910402.xyz/img/2025/01/27/uj81k5.png</t>
  </si>
  <si>
    <t>https://x1176937.910402.xyz/img/2025/01/27/ukzm6i.png</t>
  </si>
  <si>
    <t>https://x1176937.910402.xyz/img/2025/01/27/um262g.png</t>
  </si>
  <si>
    <t>https://x1176937.910402.xyz/img/2025/01/27/umqrwp.png</t>
  </si>
  <si>
    <t>https://x1176937.910402.xyz/img/2025/01/27/unkiyu.png</t>
  </si>
  <si>
    <t>https://x1176937.910402.xyz/img/2025/01/27/uopd6l.png</t>
  </si>
  <si>
    <t>https://x1176937.910402.xyz/img/2025/01/27/upps2m.png</t>
  </si>
  <si>
    <t>https://x1176937.910402.xyz/img/2025/01/27/ur00nc.png</t>
  </si>
  <si>
    <t>https://x1176937.910402.xyz/img/2025/01/27/vg14bt.png</t>
  </si>
  <si>
    <t>ex30</t>
  </si>
  <si>
    <t>https://x1176937.910402.xyz/img/2025/01/27/uj88od.png</t>
  </si>
  <si>
    <t>https://x1176937.910402.xyz/img/2025/01/27/ukznw1.png</t>
  </si>
  <si>
    <t>https://x1176937.910402.xyz/img/2025/01/27/um2eb5.png</t>
  </si>
  <si>
    <t>https://x1176937.910402.xyz/img/2025/01/27/umr25e.png</t>
  </si>
  <si>
    <t>https://x1176937.910402.xyz/img/2025/01/27/unksr5.png</t>
  </si>
  <si>
    <t>https://x1176937.910402.xyz/img/2025/01/27/uophpe.png</t>
  </si>
  <si>
    <t>https://x1176937.910402.xyz/img/2025/01/27/uppxut.png</t>
  </si>
  <si>
    <t>https://x1176937.910402.xyz/img/2025/01/27/ur09w0.png</t>
  </si>
  <si>
    <t>https://x1176937.910402.xyz/img/2025/01/27/vg1k8s.png</t>
  </si>
  <si>
    <t>ex31</t>
  </si>
  <si>
    <t>https://x1176937.910402.xyz/img/2025/01/27/uj8h7u.png</t>
  </si>
  <si>
    <t>https://x1176937.910402.xyz/img/2025/01/27/ukzzjx.png</t>
  </si>
  <si>
    <t>https://x1176937.910402.xyz/img/2025/01/27/um2jil.png</t>
  </si>
  <si>
    <t>https://x1176937.910402.xyz/img/2025/01/27/umr74t.png</t>
  </si>
  <si>
    <t>https://x1176937.910402.xyz/img/2025/01/27/unl23u.png</t>
  </si>
  <si>
    <t>https://x1176937.910402.xyz/img/2025/01/27/uopqye.png</t>
  </si>
  <si>
    <t>https://x1176937.910402.xyz/img/2025/01/27/upq28w.png</t>
  </si>
  <si>
    <t>https://x1176937.910402.xyz/img/2025/01/27/ur0edy.png</t>
  </si>
  <si>
    <t>https://x1176937.910402.xyz/img/2025/01/27/vg1uif.png</t>
  </si>
  <si>
    <t>ex32</t>
  </si>
  <si>
    <t>https://x1176937.910402.xyz/img/2025/01/27/uj8nmi.png</t>
  </si>
  <si>
    <t>https://x1176937.910402.xyz/img/2025/01/27/8htyo3p.png</t>
  </si>
  <si>
    <t>https://x1176937.910402.xyz/img/2025/01/27/um2ukm.png</t>
  </si>
  <si>
    <t>https://x1176937.910402.xyz/img/2025/01/27/umrgca.png</t>
  </si>
  <si>
    <t>https://x1176937.910402.xyz/img/2025/01/27/untu6l.png</t>
  </si>
  <si>
    <t>https://x1176937.910402.xyz/img/2025/01/27/uopu68.png</t>
  </si>
  <si>
    <t>https://x1176937.910402.xyz/img/2025/01/27/upqd43.png</t>
  </si>
  <si>
    <t>https://x1176937.910402.xyz/img/2025/01/27/ur0fy3.png</t>
  </si>
  <si>
    <t>https://x1176937.910402.xyz/img/2025/01/27/vg25yk.png</t>
  </si>
  <si>
    <t>ex33</t>
  </si>
  <si>
    <t>https://x1176937.910402.xyz/img/2025/01/27/uj903o.png</t>
  </si>
  <si>
    <t>https://x1176937.910402.xyz/img/2025/01/27/ul0gg1.png</t>
  </si>
  <si>
    <t>https://x1176937.910402.xyz/img/2025/01/27/um2xlo.png</t>
  </si>
  <si>
    <t>https://x1176937.910402.xyz/img/2025/01/27/umrnvk.png</t>
  </si>
  <si>
    <t>https://x1176937.910402.xyz/img/2025/01/27/untxkm.png</t>
  </si>
  <si>
    <t>https://x1176937.910402.xyz/img/2025/01/27/uoq2zn.png</t>
  </si>
  <si>
    <t>https://x1176937.910402.xyz/img/2025/01/27/upqhvm.png</t>
  </si>
  <si>
    <t>https://x1176937.910402.xyz/img/2025/01/27/ur0l71.png</t>
  </si>
  <si>
    <t>https://x1176937.910402.xyz/img/2025/01/27/vg2akd.png</t>
  </si>
  <si>
    <t>ex34</t>
  </si>
  <si>
    <t>https://x1176937.910402.xyz/img/2025/01/27/uj98ux.png</t>
  </si>
  <si>
    <t>https://x1176937.910402.xyz/img/2025/01/27/ul0ijb.png</t>
  </si>
  <si>
    <t>https://x1176937.910402.xyz/img/2025/01/27/um373o.png</t>
  </si>
  <si>
    <t>https://x1176937.910402.xyz/img/2025/01/27/umrws2.png</t>
  </si>
  <si>
    <t>https://x1176937.910402.xyz/img/2025/01/27/unu96d.png</t>
  </si>
  <si>
    <t>https://x1176937.910402.xyz/img/2025/01/27/uoqe4q.png</t>
  </si>
  <si>
    <t>https://x1176937.910402.xyz/img/2025/01/27/upqv1y.png</t>
  </si>
  <si>
    <t>https://x1176937.910402.xyz/img/2025/01/27/ur0vq5.png</t>
  </si>
  <si>
    <t>https://x1176937.910402.xyz/img/2025/01/27/vg2ryi.png</t>
  </si>
  <si>
    <t>ex35</t>
  </si>
  <si>
    <t>https://x1176937.910402.xyz/img/2025/01/27/uj9c9g.png</t>
  </si>
  <si>
    <t>https://x1176937.910402.xyz/img/2025/01/27/ul0l2w.png</t>
  </si>
  <si>
    <t>https://x1176937.910402.xyz/img/2025/01/27/um3fyg.png</t>
  </si>
  <si>
    <t>https://x1176937.910402.xyz/img/2025/01/27/umryju.png</t>
  </si>
  <si>
    <t>https://x1176937.910402.xyz/img/2025/01/27/unuebp.png</t>
  </si>
  <si>
    <t>https://x1176937.910402.xyz/img/2025/01/27/8ivcow7.png</t>
  </si>
  <si>
    <t>https://x1176937.910402.xyz/img/2025/01/27/upr1ov.png</t>
  </si>
  <si>
    <t>https://x1176937.910402.xyz/img/2025/01/27/ur140j.png</t>
  </si>
  <si>
    <t>https://x1176937.910402.xyz/img/2025/01/27/8qgv87l.png</t>
  </si>
  <si>
    <t>ex36</t>
  </si>
  <si>
    <t>https://x1176937.910402.xyz/img/2025/01/27/uj9fub.png</t>
  </si>
  <si>
    <t>https://x1176937.910402.xyz/img/2025/01/27/ul0uog.png</t>
  </si>
  <si>
    <t>https://x1176937.910402.xyz/img/2025/01/27/um3kd0.png</t>
  </si>
  <si>
    <t>https://x1176937.910402.xyz/img/2025/01/27/ums1be.png</t>
  </si>
  <si>
    <t>https://x1176937.910402.xyz/img/2025/01/27/unuo73.png</t>
  </si>
  <si>
    <t>https://x1176937.910402.xyz/img/2025/01/27/uoqose.png</t>
  </si>
  <si>
    <t>https://x1176937.910402.xyz/img/2025/01/27/upr8a0.png</t>
  </si>
  <si>
    <t>https://x1176937.910402.xyz/img/2025/01/27/ur18tu.png</t>
  </si>
  <si>
    <t>https://x1176937.910402.xyz/img/2025/01/27/vg3e9h.png</t>
  </si>
  <si>
    <t>ex37</t>
  </si>
  <si>
    <t>https://x1176937.910402.xyz/img/2025/01/27/uj9mpt.png</t>
  </si>
  <si>
    <t>https://x1176937.910402.xyz/img/2025/01/27/ul105j.png</t>
  </si>
  <si>
    <t>https://x1176937.910402.xyz/img/2025/01/27/um3uzu.png</t>
  </si>
  <si>
    <t>https://x1176937.910402.xyz/img/2025/01/27/ums6lc.png</t>
  </si>
  <si>
    <t>https://x1176937.910402.xyz/img/2025/01/27/unuwj4.png</t>
  </si>
  <si>
    <t>https://x1176937.910402.xyz/img/2025/01/27/uor2fk.png</t>
  </si>
  <si>
    <t>https://x1176937.910402.xyz/img/2025/01/27/uprd00.png</t>
  </si>
  <si>
    <t>https://x1176937.910402.xyz/img/2025/01/27/ur1f21.png</t>
  </si>
  <si>
    <t>https://x1176937.910402.xyz/img/2025/01/27/vg3w6q.png</t>
  </si>
  <si>
    <t>ex38</t>
  </si>
  <si>
    <t>https://x1176937.910402.xyz/img/2025/01/27/uj9w2f.png</t>
  </si>
  <si>
    <t>https://x1176937.910402.xyz/img/2025/01/27/ul190m.png</t>
  </si>
  <si>
    <t>https://x1176937.910402.xyz/img/2025/01/27/um42ci.png</t>
  </si>
  <si>
    <t>https://x1176937.910402.xyz/img/2025/01/27/umsjy2.png</t>
  </si>
  <si>
    <t>https://x1176937.910402.xyz/img/2025/01/27/unuzhx.png</t>
  </si>
  <si>
    <t>https://x1176937.910402.xyz/img/2025/01/27/uor7wf.png</t>
  </si>
  <si>
    <t>https://x1176937.910402.xyz/img/2025/01/27/uprno4.png</t>
  </si>
  <si>
    <t>https://x1176937.910402.xyz/img/2025/01/27/ur1sq3.png</t>
  </si>
  <si>
    <t>https://x1176937.910402.xyz/img/2025/01/27/vg40kl.png</t>
  </si>
  <si>
    <t>ex39</t>
  </si>
  <si>
    <t>https://x1176937.910402.xyz/img/2025/01/27/uja15s.png</t>
  </si>
  <si>
    <t>https://x1176937.910402.xyz/img/2025/01/27/ul1e8u.png</t>
  </si>
  <si>
    <t>https://x1176937.910402.xyz/img/2025/01/27/um3y7o.png</t>
  </si>
  <si>
    <t>https://x1176937.910402.xyz/img/2025/01/27/8ibxyig.png</t>
  </si>
  <si>
    <t>https://x1176937.910402.xyz/img/2025/01/27/unv8fq.png</t>
  </si>
  <si>
    <t>https://x1176937.910402.xyz/img/2025/01/27/uorc9y.png</t>
  </si>
  <si>
    <t>https://x1176937.910402.xyz/img/2025/01/27/uprsmk.png</t>
  </si>
  <si>
    <t>https://x1176937.910402.xyz/img/2025/01/27/ur1z3x.png</t>
  </si>
  <si>
    <t>https://x1176937.910402.xyz/img/2025/01/27/vg4tab.png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</si>
</sst>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24"/>
      <color theme="1"/>
      <name val="宋体"/>
      <charset val="134"/>
      <scheme val="minor"/>
    </font>
    <font>
      <b/>
      <sz val="24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  <xf numFmtId="0" fontId="2" fillId="0" borderId="1" xfId="0" applyFont="1" applyFill="1" applyBorder="1" applyAlignment="1">
      <alignment horizontal="center" vertical="top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jpeg"/><Relationship Id="rId8" Type="http://schemas.openxmlformats.org/officeDocument/2006/relationships/image" Target="media/image8.jpeg"/><Relationship Id="rId7" Type="http://schemas.openxmlformats.org/officeDocument/2006/relationships/image" Target="media/image7.jpeg"/><Relationship Id="rId6" Type="http://schemas.openxmlformats.org/officeDocument/2006/relationships/image" Target="media/image6.jpeg"/><Relationship Id="rId5" Type="http://schemas.openxmlformats.org/officeDocument/2006/relationships/image" Target="media/image5.jpeg"/><Relationship Id="rId4" Type="http://schemas.openxmlformats.org/officeDocument/2006/relationships/image" Target="media/image4.jpeg"/><Relationship Id="rId39" Type="http://schemas.openxmlformats.org/officeDocument/2006/relationships/image" Target="media/image39.jpeg"/><Relationship Id="rId38" Type="http://schemas.openxmlformats.org/officeDocument/2006/relationships/image" Target="media/image38.jpeg"/><Relationship Id="rId37" Type="http://schemas.openxmlformats.org/officeDocument/2006/relationships/image" Target="media/image37.jpeg"/><Relationship Id="rId36" Type="http://schemas.openxmlformats.org/officeDocument/2006/relationships/image" Target="media/image36.jpeg"/><Relationship Id="rId35" Type="http://schemas.openxmlformats.org/officeDocument/2006/relationships/image" Target="media/image35.jpeg"/><Relationship Id="rId34" Type="http://schemas.openxmlformats.org/officeDocument/2006/relationships/image" Target="media/image34.jpeg"/><Relationship Id="rId33" Type="http://schemas.openxmlformats.org/officeDocument/2006/relationships/image" Target="media/image33.jpeg"/><Relationship Id="rId32" Type="http://schemas.openxmlformats.org/officeDocument/2006/relationships/image" Target="media/image32.jpeg"/><Relationship Id="rId31" Type="http://schemas.openxmlformats.org/officeDocument/2006/relationships/image" Target="media/image31.jpeg"/><Relationship Id="rId30" Type="http://schemas.openxmlformats.org/officeDocument/2006/relationships/image" Target="media/image30.jpeg"/><Relationship Id="rId3" Type="http://schemas.openxmlformats.org/officeDocument/2006/relationships/image" Target="media/image3.jpeg"/><Relationship Id="rId29" Type="http://schemas.openxmlformats.org/officeDocument/2006/relationships/image" Target="media/image29.jpeg"/><Relationship Id="rId28" Type="http://schemas.openxmlformats.org/officeDocument/2006/relationships/image" Target="media/image28.jpeg"/><Relationship Id="rId27" Type="http://schemas.openxmlformats.org/officeDocument/2006/relationships/image" Target="media/image27.jpeg"/><Relationship Id="rId26" Type="http://schemas.openxmlformats.org/officeDocument/2006/relationships/image" Target="media/image26.jpeg"/><Relationship Id="rId25" Type="http://schemas.openxmlformats.org/officeDocument/2006/relationships/image" Target="media/image25.jpeg"/><Relationship Id="rId24" Type="http://schemas.openxmlformats.org/officeDocument/2006/relationships/image" Target="media/image24.jpeg"/><Relationship Id="rId23" Type="http://schemas.openxmlformats.org/officeDocument/2006/relationships/image" Target="media/image23.jpeg"/><Relationship Id="rId22" Type="http://schemas.openxmlformats.org/officeDocument/2006/relationships/image" Target="media/image22.jpeg"/><Relationship Id="rId21" Type="http://schemas.openxmlformats.org/officeDocument/2006/relationships/image" Target="media/image21.jpeg"/><Relationship Id="rId20" Type="http://schemas.openxmlformats.org/officeDocument/2006/relationships/image" Target="media/image20.jpeg"/><Relationship Id="rId2" Type="http://schemas.openxmlformats.org/officeDocument/2006/relationships/image" Target="media/image2.jpeg"/><Relationship Id="rId19" Type="http://schemas.openxmlformats.org/officeDocument/2006/relationships/image" Target="media/image19.jpeg"/><Relationship Id="rId18" Type="http://schemas.openxmlformats.org/officeDocument/2006/relationships/image" Target="media/image18.jpeg"/><Relationship Id="rId17" Type="http://schemas.openxmlformats.org/officeDocument/2006/relationships/image" Target="media/image17.jpeg"/><Relationship Id="rId16" Type="http://schemas.openxmlformats.org/officeDocument/2006/relationships/image" Target="media/image16.jpeg"/><Relationship Id="rId15" Type="http://schemas.openxmlformats.org/officeDocument/2006/relationships/image" Target="media/image15.jpeg"/><Relationship Id="rId14" Type="http://schemas.openxmlformats.org/officeDocument/2006/relationships/image" Target="media/image14.jpeg"/><Relationship Id="rId13" Type="http://schemas.openxmlformats.org/officeDocument/2006/relationships/image" Target="media/image13.jpeg"/><Relationship Id="rId12" Type="http://schemas.openxmlformats.org/officeDocument/2006/relationships/image" Target="media/image12.jpeg"/><Relationship Id="rId11" Type="http://schemas.openxmlformats.org/officeDocument/2006/relationships/image" Target="media/image11.jpeg"/><Relationship Id="rId10" Type="http://schemas.openxmlformats.org/officeDocument/2006/relationships/image" Target="media/image10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x1176937.910402.xyz/img/2025/01/27/ur1z3x.png" TargetMode="External"/><Relationship Id="rId1" Type="http://schemas.openxmlformats.org/officeDocument/2006/relationships/hyperlink" Target="https://x1176937.910402.xyz/img/2025/01/27/unfopl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0"/>
  <sheetViews>
    <sheetView tabSelected="1" workbookViewId="0">
      <selection activeCell="A2" sqref="A2"/>
    </sheetView>
  </sheetViews>
  <sheetFormatPr defaultColWidth="9" defaultRowHeight="14.4"/>
  <cols>
    <col min="1" max="1" width="29" customWidth="1"/>
    <col min="2" max="2" width="48.3333333333333" customWidth="1"/>
    <col min="3" max="11" width="70.5" customWidth="1"/>
  </cols>
  <sheetData>
    <row r="1" s="1" customFormat="1" ht="30.6" spans="1:11">
      <c r="A1" s="2" t="s">
        <v>0</v>
      </c>
      <c r="B1" s="2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" t="s">
        <v>10</v>
      </c>
    </row>
    <row r="2" ht="240.4" spans="1:11">
      <c r="A2" t="s">
        <v>11</v>
      </c>
      <c r="B2" t="str">
        <f>_xlfn.DISPIMG("ID_A31F7269C3AE4EC6AA8ADEE8F709DD07",1)</f>
        <v>=DISPIMG("ID_A31F7269C3AE4EC6AA8ADEE8F709DD07",1)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 t="s">
        <v>19</v>
      </c>
      <c r="K2" t="s">
        <v>20</v>
      </c>
    </row>
    <row r="3" ht="241.75" spans="1:11">
      <c r="A3" t="s">
        <v>21</v>
      </c>
      <c r="B3" t="str">
        <f>_xlfn.DISPIMG("ID_4EAD525486974DBF879B97F1F4F250EF",1)</f>
        <v>=DISPIMG("ID_4EAD525486974DBF879B97F1F4F250EF",1)</v>
      </c>
      <c r="C3" t="s">
        <v>22</v>
      </c>
      <c r="D3" t="s">
        <v>23</v>
      </c>
      <c r="E3" t="s">
        <v>24</v>
      </c>
      <c r="F3" t="s">
        <v>25</v>
      </c>
      <c r="G3" t="s">
        <v>26</v>
      </c>
      <c r="H3" t="s">
        <v>27</v>
      </c>
      <c r="I3" t="s">
        <v>28</v>
      </c>
      <c r="J3" t="s">
        <v>29</v>
      </c>
      <c r="K3" t="s">
        <v>30</v>
      </c>
    </row>
    <row r="4" ht="237.4" spans="1:11">
      <c r="A4" t="s">
        <v>31</v>
      </c>
      <c r="B4" t="str">
        <f>_xlfn.DISPIMG("ID_E7D9F3CAD4E24BD2ACD567AA34A3296A",1)</f>
        <v>=DISPIMG("ID_E7D9F3CAD4E24BD2ACD567AA34A3296A",1)</v>
      </c>
      <c r="C4" t="s">
        <v>32</v>
      </c>
      <c r="D4" t="s">
        <v>33</v>
      </c>
      <c r="E4" t="s">
        <v>34</v>
      </c>
      <c r="F4" t="s">
        <v>35</v>
      </c>
      <c r="G4" t="s">
        <v>36</v>
      </c>
      <c r="H4" t="s">
        <v>37</v>
      </c>
      <c r="I4" t="s">
        <v>38</v>
      </c>
      <c r="J4" t="s">
        <v>39</v>
      </c>
      <c r="K4" t="s">
        <v>40</v>
      </c>
    </row>
    <row r="5" ht="239.4" spans="1:11">
      <c r="A5" t="s">
        <v>41</v>
      </c>
      <c r="B5" t="str">
        <f>_xlfn.DISPIMG("ID_86B22FF8CEFA4BE3A8F7B8385AD241C4",1)</f>
        <v>=DISPIMG("ID_86B22FF8CEFA4BE3A8F7B8385AD241C4",1)</v>
      </c>
      <c r="C5" t="s">
        <v>42</v>
      </c>
      <c r="D5" t="s">
        <v>43</v>
      </c>
      <c r="E5" t="s">
        <v>44</v>
      </c>
      <c r="F5" t="s">
        <v>45</v>
      </c>
      <c r="G5" t="s">
        <v>46</v>
      </c>
      <c r="H5" t="s">
        <v>47</v>
      </c>
      <c r="I5" t="s">
        <v>48</v>
      </c>
      <c r="J5" t="s">
        <v>49</v>
      </c>
      <c r="K5" t="s">
        <v>50</v>
      </c>
    </row>
    <row r="6" ht="244.95" spans="1:11">
      <c r="A6" t="s">
        <v>51</v>
      </c>
      <c r="B6" t="str">
        <f>_xlfn.DISPIMG("ID_505D6BE83CD441E8AA0B194623982289",1)</f>
        <v>=DISPIMG("ID_505D6BE83CD441E8AA0B194623982289",1)</v>
      </c>
      <c r="C6" t="s">
        <v>52</v>
      </c>
      <c r="D6" t="s">
        <v>53</v>
      </c>
      <c r="E6" t="s">
        <v>54</v>
      </c>
      <c r="F6" t="s">
        <v>55</v>
      </c>
      <c r="G6" s="4" t="s">
        <v>56</v>
      </c>
      <c r="H6" t="s">
        <v>57</v>
      </c>
      <c r="I6" t="s">
        <v>58</v>
      </c>
      <c r="J6" t="s">
        <v>59</v>
      </c>
      <c r="K6" t="s">
        <v>60</v>
      </c>
    </row>
    <row r="7" ht="246.75" spans="1:11">
      <c r="A7" t="s">
        <v>61</v>
      </c>
      <c r="B7" t="str">
        <f>_xlfn.DISPIMG("ID_906AE629CEB34EEC9F98BD9F19BA9BE4",1)</f>
        <v>=DISPIMG("ID_906AE629CEB34EEC9F98BD9F19BA9BE4",1)</v>
      </c>
      <c r="C7" t="s">
        <v>62</v>
      </c>
      <c r="D7" t="s">
        <v>63</v>
      </c>
      <c r="E7" t="s">
        <v>64</v>
      </c>
      <c r="F7" t="s">
        <v>65</v>
      </c>
      <c r="G7" t="s">
        <v>66</v>
      </c>
      <c r="H7" t="s">
        <v>67</v>
      </c>
      <c r="I7" t="s">
        <v>68</v>
      </c>
      <c r="J7" t="s">
        <v>69</v>
      </c>
      <c r="K7" t="s">
        <v>70</v>
      </c>
    </row>
    <row r="8" ht="245.35" spans="1:11">
      <c r="A8" t="s">
        <v>71</v>
      </c>
      <c r="B8" t="str">
        <f>_xlfn.DISPIMG("ID_B01AB818AA034EDD811F89710A9EE8A2",1)</f>
        <v>=DISPIMG("ID_B01AB818AA034EDD811F89710A9EE8A2",1)</v>
      </c>
      <c r="C8" t="s">
        <v>72</v>
      </c>
      <c r="D8" t="s">
        <v>73</v>
      </c>
      <c r="E8" t="s">
        <v>74</v>
      </c>
      <c r="F8" t="s">
        <v>75</v>
      </c>
      <c r="G8" t="s">
        <v>76</v>
      </c>
      <c r="H8" t="s">
        <v>77</v>
      </c>
      <c r="I8" t="s">
        <v>78</v>
      </c>
      <c r="J8" t="s">
        <v>79</v>
      </c>
      <c r="K8" t="s">
        <v>80</v>
      </c>
    </row>
    <row r="9" ht="240.95" spans="1:11">
      <c r="A9" t="s">
        <v>81</v>
      </c>
      <c r="B9" t="str">
        <f>_xlfn.DISPIMG("ID_14F6B250699440BE8C8A02F20B568C7D",1)</f>
        <v>=DISPIMG("ID_14F6B250699440BE8C8A02F20B568C7D",1)</v>
      </c>
      <c r="C9" t="s">
        <v>82</v>
      </c>
      <c r="D9" t="s">
        <v>83</v>
      </c>
      <c r="E9" t="s">
        <v>84</v>
      </c>
      <c r="F9" t="s">
        <v>85</v>
      </c>
      <c r="G9" t="s">
        <v>86</v>
      </c>
      <c r="H9" t="s">
        <v>87</v>
      </c>
      <c r="I9" t="s">
        <v>88</v>
      </c>
      <c r="J9" t="s">
        <v>89</v>
      </c>
      <c r="K9" t="s">
        <v>90</v>
      </c>
    </row>
    <row r="10" ht="245.75" spans="1:11">
      <c r="A10" t="s">
        <v>91</v>
      </c>
      <c r="B10" t="str">
        <f>_xlfn.DISPIMG("ID_9E3B920FA8B142A3871C45D82387E3E3",1)</f>
        <v>=DISPIMG("ID_9E3B920FA8B142A3871C45D82387E3E3",1)</v>
      </c>
      <c r="C10" t="s">
        <v>92</v>
      </c>
      <c r="D10" t="s">
        <v>93</v>
      </c>
      <c r="E10" t="s">
        <v>94</v>
      </c>
      <c r="F10" t="s">
        <v>95</v>
      </c>
      <c r="G10" t="s">
        <v>96</v>
      </c>
      <c r="H10" t="s">
        <v>97</v>
      </c>
      <c r="I10" t="s">
        <v>98</v>
      </c>
      <c r="J10" t="s">
        <v>99</v>
      </c>
      <c r="K10" t="s">
        <v>100</v>
      </c>
    </row>
    <row r="11" ht="245.1" spans="1:11">
      <c r="A11" t="s">
        <v>101</v>
      </c>
      <c r="B11" t="str">
        <f>_xlfn.DISPIMG("ID_99A47FBF4AC3402B919C01FB4C7711C0",1)</f>
        <v>=DISPIMG("ID_99A47FBF4AC3402B919C01FB4C7711C0",1)</v>
      </c>
      <c r="C11" t="s">
        <v>102</v>
      </c>
      <c r="D11" t="s">
        <v>103</v>
      </c>
      <c r="E11" t="s">
        <v>104</v>
      </c>
      <c r="F11" t="s">
        <v>105</v>
      </c>
      <c r="G11" t="s">
        <v>106</v>
      </c>
      <c r="H11" t="s">
        <v>107</v>
      </c>
      <c r="I11" t="s">
        <v>108</v>
      </c>
      <c r="J11" t="s">
        <v>109</v>
      </c>
      <c r="K11" t="s">
        <v>110</v>
      </c>
    </row>
    <row r="12" ht="242.65" spans="1:11">
      <c r="A12" t="s">
        <v>111</v>
      </c>
      <c r="B12" t="str">
        <f>_xlfn.DISPIMG("ID_904BF2EA043349BB9EBC70CB8EF872BB",1)</f>
        <v>=DISPIMG("ID_904BF2EA043349BB9EBC70CB8EF872BB",1)</v>
      </c>
      <c r="C12" t="s">
        <v>112</v>
      </c>
      <c r="D12" t="s">
        <v>113</v>
      </c>
      <c r="E12" t="s">
        <v>114</v>
      </c>
      <c r="F12" t="s">
        <v>115</v>
      </c>
      <c r="G12" t="s">
        <v>116</v>
      </c>
      <c r="H12" t="s">
        <v>117</v>
      </c>
      <c r="I12" t="s">
        <v>118</v>
      </c>
      <c r="J12" t="s">
        <v>119</v>
      </c>
      <c r="K12" t="s">
        <v>120</v>
      </c>
    </row>
    <row r="13" ht="243.65" spans="1:11">
      <c r="A13" t="s">
        <v>121</v>
      </c>
      <c r="B13" t="str">
        <f>_xlfn.DISPIMG("ID_646604F0AA744F0ABD4A9B6123BFD417",1)</f>
        <v>=DISPIMG("ID_646604F0AA744F0ABD4A9B6123BFD417",1)</v>
      </c>
      <c r="C13" t="s">
        <v>122</v>
      </c>
      <c r="D13" t="s">
        <v>123</v>
      </c>
      <c r="E13" t="s">
        <v>124</v>
      </c>
      <c r="F13" t="s">
        <v>125</v>
      </c>
      <c r="G13" t="s">
        <v>126</v>
      </c>
      <c r="H13" t="s">
        <v>127</v>
      </c>
      <c r="I13" t="s">
        <v>128</v>
      </c>
      <c r="J13" t="s">
        <v>129</v>
      </c>
      <c r="K13" t="s">
        <v>130</v>
      </c>
    </row>
    <row r="14" ht="247.2" spans="1:11">
      <c r="A14" t="s">
        <v>131</v>
      </c>
      <c r="B14" t="str">
        <f>_xlfn.DISPIMG("ID_7F6A1AC4130A4AFF8561D3F10A8FC960",1)</f>
        <v>=DISPIMG("ID_7F6A1AC4130A4AFF8561D3F10A8FC960",1)</v>
      </c>
      <c r="C14" t="s">
        <v>132</v>
      </c>
      <c r="D14" t="s">
        <v>133</v>
      </c>
      <c r="E14" t="s">
        <v>134</v>
      </c>
      <c r="F14" t="s">
        <v>135</v>
      </c>
      <c r="G14" t="s">
        <v>136</v>
      </c>
      <c r="H14" t="s">
        <v>137</v>
      </c>
      <c r="I14" t="s">
        <v>138</v>
      </c>
      <c r="J14" t="s">
        <v>139</v>
      </c>
      <c r="K14" t="s">
        <v>140</v>
      </c>
    </row>
    <row r="15" ht="245.2" spans="1:11">
      <c r="A15" t="s">
        <v>141</v>
      </c>
      <c r="B15" t="str">
        <f>_xlfn.DISPIMG("ID_BBA669E137C54543901BCFB1E734EC6C",1)</f>
        <v>=DISPIMG("ID_BBA669E137C54543901BCFB1E734EC6C",1)</v>
      </c>
      <c r="C15" t="s">
        <v>142</v>
      </c>
      <c r="D15" t="s">
        <v>143</v>
      </c>
      <c r="E15" t="s">
        <v>144</v>
      </c>
      <c r="F15" t="s">
        <v>145</v>
      </c>
      <c r="G15" t="s">
        <v>146</v>
      </c>
      <c r="H15" t="s">
        <v>147</v>
      </c>
      <c r="I15" t="s">
        <v>148</v>
      </c>
      <c r="J15" t="s">
        <v>149</v>
      </c>
      <c r="K15" t="s">
        <v>150</v>
      </c>
    </row>
    <row r="16" ht="243.1" spans="1:11">
      <c r="A16" t="s">
        <v>151</v>
      </c>
      <c r="B16" t="str">
        <f>_xlfn.DISPIMG("ID_74123E556FD84432837C40233E694E9E",1)</f>
        <v>=DISPIMG("ID_74123E556FD84432837C40233E694E9E",1)</v>
      </c>
      <c r="C16" t="s">
        <v>152</v>
      </c>
      <c r="D16" t="s">
        <v>153</v>
      </c>
      <c r="E16" t="s">
        <v>154</v>
      </c>
      <c r="F16" t="s">
        <v>155</v>
      </c>
      <c r="G16" t="s">
        <v>156</v>
      </c>
      <c r="H16" t="s">
        <v>157</v>
      </c>
      <c r="I16" t="s">
        <v>158</v>
      </c>
      <c r="J16" t="s">
        <v>159</v>
      </c>
      <c r="K16" t="s">
        <v>160</v>
      </c>
    </row>
    <row r="17" ht="246.9" spans="1:11">
      <c r="A17" t="s">
        <v>161</v>
      </c>
      <c r="B17" t="str">
        <f>_xlfn.DISPIMG("ID_31158F3F2393454FA7C93952E752F3F1",1)</f>
        <v>=DISPIMG("ID_31158F3F2393454FA7C93952E752F3F1",1)</v>
      </c>
      <c r="C17" t="s">
        <v>162</v>
      </c>
      <c r="D17" t="s">
        <v>163</v>
      </c>
      <c r="E17" t="s">
        <v>164</v>
      </c>
      <c r="F17" t="s">
        <v>165</v>
      </c>
      <c r="G17" t="s">
        <v>166</v>
      </c>
      <c r="H17" t="s">
        <v>167</v>
      </c>
      <c r="I17" t="s">
        <v>168</v>
      </c>
      <c r="J17" t="s">
        <v>169</v>
      </c>
      <c r="K17" t="s">
        <v>170</v>
      </c>
    </row>
    <row r="18" ht="244.7" spans="1:11">
      <c r="A18" t="s">
        <v>171</v>
      </c>
      <c r="B18" t="str">
        <f>_xlfn.DISPIMG("ID_0C6F07BD31F648B793D59BFD958559AE",1)</f>
        <v>=DISPIMG("ID_0C6F07BD31F648B793D59BFD958559AE",1)</v>
      </c>
      <c r="C18" t="s">
        <v>172</v>
      </c>
      <c r="D18" t="s">
        <v>173</v>
      </c>
      <c r="E18" t="s">
        <v>174</v>
      </c>
      <c r="F18" t="s">
        <v>175</v>
      </c>
      <c r="G18" t="s">
        <v>176</v>
      </c>
      <c r="H18" t="s">
        <v>177</v>
      </c>
      <c r="I18" t="s">
        <v>178</v>
      </c>
      <c r="J18" t="s">
        <v>179</v>
      </c>
      <c r="K18" t="s">
        <v>180</v>
      </c>
    </row>
    <row r="19" ht="245.5" spans="1:11">
      <c r="A19" t="s">
        <v>181</v>
      </c>
      <c r="B19" t="str">
        <f>_xlfn.DISPIMG("ID_866E50654267479293518F4757073D22",1)</f>
        <v>=DISPIMG("ID_866E50654267479293518F4757073D22",1)</v>
      </c>
      <c r="C19" t="s">
        <v>182</v>
      </c>
      <c r="D19" t="s">
        <v>183</v>
      </c>
      <c r="E19" t="s">
        <v>184</v>
      </c>
      <c r="F19" t="s">
        <v>185</v>
      </c>
      <c r="G19" t="s">
        <v>186</v>
      </c>
      <c r="H19" t="s">
        <v>187</v>
      </c>
      <c r="I19" t="s">
        <v>188</v>
      </c>
      <c r="J19" t="s">
        <v>189</v>
      </c>
      <c r="K19" t="s">
        <v>190</v>
      </c>
    </row>
    <row r="20" ht="243.4" spans="1:11">
      <c r="A20" t="s">
        <v>191</v>
      </c>
      <c r="B20" t="str">
        <f>_xlfn.DISPIMG("ID_BF17C364B4DB4E64932152FB2122D551",1)</f>
        <v>=DISPIMG("ID_BF17C364B4DB4E64932152FB2122D551",1)</v>
      </c>
      <c r="C20" t="s">
        <v>192</v>
      </c>
      <c r="D20" t="s">
        <v>193</v>
      </c>
      <c r="E20" t="s">
        <v>194</v>
      </c>
      <c r="F20" t="s">
        <v>195</v>
      </c>
      <c r="G20" t="s">
        <v>196</v>
      </c>
      <c r="H20" t="s">
        <v>197</v>
      </c>
      <c r="I20" t="s">
        <v>198</v>
      </c>
      <c r="J20" t="s">
        <v>199</v>
      </c>
      <c r="K20" t="s">
        <v>200</v>
      </c>
    </row>
    <row r="21" ht="242.8" spans="1:11">
      <c r="A21" t="s">
        <v>201</v>
      </c>
      <c r="B21" t="str">
        <f>_xlfn.DISPIMG("ID_017FBA73070945BCA25ED580AAEA2028",1)</f>
        <v>=DISPIMG("ID_017FBA73070945BCA25ED580AAEA2028",1)</v>
      </c>
      <c r="C21" t="s">
        <v>202</v>
      </c>
      <c r="D21" t="s">
        <v>203</v>
      </c>
      <c r="E21" t="s">
        <v>204</v>
      </c>
      <c r="F21" t="s">
        <v>205</v>
      </c>
      <c r="G21" t="s">
        <v>206</v>
      </c>
      <c r="H21" t="s">
        <v>207</v>
      </c>
      <c r="I21" t="s">
        <v>208</v>
      </c>
      <c r="J21" t="s">
        <v>209</v>
      </c>
      <c r="K21" t="s">
        <v>210</v>
      </c>
    </row>
    <row r="22" ht="244.95" spans="1:11">
      <c r="A22" t="s">
        <v>211</v>
      </c>
      <c r="B22" t="str">
        <f>_xlfn.DISPIMG("ID_6F5E0B08C61A41009852E406E371EC42",1)</f>
        <v>=DISPIMG("ID_6F5E0B08C61A41009852E406E371EC42",1)</v>
      </c>
      <c r="C22" t="s">
        <v>212</v>
      </c>
      <c r="D22" t="s">
        <v>213</v>
      </c>
      <c r="E22" t="s">
        <v>214</v>
      </c>
      <c r="F22" t="s">
        <v>215</v>
      </c>
      <c r="G22" t="s">
        <v>216</v>
      </c>
      <c r="H22" t="s">
        <v>217</v>
      </c>
      <c r="I22" t="s">
        <v>218</v>
      </c>
      <c r="J22" t="s">
        <v>219</v>
      </c>
      <c r="K22" t="s">
        <v>220</v>
      </c>
    </row>
    <row r="23" ht="238.15" spans="1:11">
      <c r="A23" t="s">
        <v>221</v>
      </c>
      <c r="B23" t="str">
        <f>_xlfn.DISPIMG("ID_E38BBACDFCBD48A5952330A210829993",1)</f>
        <v>=DISPIMG("ID_E38BBACDFCBD48A5952330A210829993",1)</v>
      </c>
      <c r="C23" t="s">
        <v>222</v>
      </c>
      <c r="D23" t="s">
        <v>223</v>
      </c>
      <c r="E23" t="s">
        <v>224</v>
      </c>
      <c r="F23" t="s">
        <v>225</v>
      </c>
      <c r="G23" t="s">
        <v>226</v>
      </c>
      <c r="H23" t="s">
        <v>227</v>
      </c>
      <c r="I23" t="s">
        <v>228</v>
      </c>
      <c r="J23" t="s">
        <v>229</v>
      </c>
      <c r="K23" t="s">
        <v>230</v>
      </c>
    </row>
    <row r="24" ht="245.4" spans="1:11">
      <c r="A24" t="s">
        <v>231</v>
      </c>
      <c r="B24" t="str">
        <f>_xlfn.DISPIMG("ID_155093B5836840EBA4F670EF01E065D0",1)</f>
        <v>=DISPIMG("ID_155093B5836840EBA4F670EF01E065D0",1)</v>
      </c>
      <c r="C24" t="s">
        <v>232</v>
      </c>
      <c r="D24" t="s">
        <v>233</v>
      </c>
      <c r="E24" t="s">
        <v>234</v>
      </c>
      <c r="F24" t="s">
        <v>235</v>
      </c>
      <c r="G24" t="s">
        <v>236</v>
      </c>
      <c r="H24" t="s">
        <v>237</v>
      </c>
      <c r="I24" t="s">
        <v>238</v>
      </c>
      <c r="J24" t="s">
        <v>239</v>
      </c>
      <c r="K24" t="s">
        <v>240</v>
      </c>
    </row>
    <row r="25" ht="246.25" spans="1:11">
      <c r="A25" t="s">
        <v>241</v>
      </c>
      <c r="B25" t="str">
        <f>_xlfn.DISPIMG("ID_9BA8EEC9595342D98C4C6054F95DE300",1)</f>
        <v>=DISPIMG("ID_9BA8EEC9595342D98C4C6054F95DE300",1)</v>
      </c>
      <c r="C25" t="s">
        <v>242</v>
      </c>
      <c r="D25" t="s">
        <v>243</v>
      </c>
      <c r="E25" t="s">
        <v>244</v>
      </c>
      <c r="F25" t="s">
        <v>245</v>
      </c>
      <c r="G25" t="s">
        <v>246</v>
      </c>
      <c r="H25" t="s">
        <v>247</v>
      </c>
      <c r="I25" t="s">
        <v>248</v>
      </c>
      <c r="J25" t="s">
        <v>249</v>
      </c>
      <c r="K25" t="s">
        <v>250</v>
      </c>
    </row>
    <row r="26" ht="242.75" spans="1:11">
      <c r="A26" t="s">
        <v>251</v>
      </c>
      <c r="B26" t="str">
        <f>_xlfn.DISPIMG("ID_EBCD064146F44B8EA27B0C8E81D1C3F7",1)</f>
        <v>=DISPIMG("ID_EBCD064146F44B8EA27B0C8E81D1C3F7",1)</v>
      </c>
      <c r="C26" t="s">
        <v>252</v>
      </c>
      <c r="D26" t="s">
        <v>253</v>
      </c>
      <c r="E26" t="s">
        <v>254</v>
      </c>
      <c r="F26" t="s">
        <v>255</v>
      </c>
      <c r="G26" t="s">
        <v>256</v>
      </c>
      <c r="H26" t="s">
        <v>257</v>
      </c>
      <c r="I26" t="s">
        <v>258</v>
      </c>
      <c r="J26" t="s">
        <v>259</v>
      </c>
      <c r="K26" t="s">
        <v>260</v>
      </c>
    </row>
    <row r="27" ht="246.25" spans="1:11">
      <c r="A27" t="s">
        <v>261</v>
      </c>
      <c r="B27" t="str">
        <f>_xlfn.DISPIMG("ID_720158DA963648DDAA73A3496CDE2357",1)</f>
        <v>=DISPIMG("ID_720158DA963648DDAA73A3496CDE2357",1)</v>
      </c>
      <c r="C27" t="s">
        <v>262</v>
      </c>
      <c r="D27" t="s">
        <v>263</v>
      </c>
      <c r="E27" t="s">
        <v>264</v>
      </c>
      <c r="F27" t="s">
        <v>265</v>
      </c>
      <c r="G27" t="s">
        <v>266</v>
      </c>
      <c r="H27" t="s">
        <v>267</v>
      </c>
      <c r="I27" t="s">
        <v>268</v>
      </c>
      <c r="J27" t="s">
        <v>269</v>
      </c>
      <c r="K27" t="s">
        <v>270</v>
      </c>
    </row>
    <row r="28" ht="243.65" spans="1:11">
      <c r="A28" t="s">
        <v>271</v>
      </c>
      <c r="B28" t="str">
        <f>_xlfn.DISPIMG("ID_7D6A84C58A0243BA88E5046BBD17E849",1)</f>
        <v>=DISPIMG("ID_7D6A84C58A0243BA88E5046BBD17E849",1)</v>
      </c>
      <c r="C28" t="s">
        <v>272</v>
      </c>
      <c r="D28" t="s">
        <v>273</v>
      </c>
      <c r="E28" t="s">
        <v>274</v>
      </c>
      <c r="F28" t="s">
        <v>275</v>
      </c>
      <c r="G28" t="s">
        <v>276</v>
      </c>
      <c r="H28" t="s">
        <v>277</v>
      </c>
      <c r="I28" t="s">
        <v>278</v>
      </c>
      <c r="J28" t="s">
        <v>279</v>
      </c>
      <c r="K28" t="s">
        <v>280</v>
      </c>
    </row>
    <row r="29" ht="244.7" spans="1:11">
      <c r="A29" t="s">
        <v>281</v>
      </c>
      <c r="B29" t="str">
        <f>_xlfn.DISPIMG("ID_C2434A27239549278CF561E7A1EB982E",1)</f>
        <v>=DISPIMG("ID_C2434A27239549278CF561E7A1EB982E",1)</v>
      </c>
      <c r="C29" t="s">
        <v>282</v>
      </c>
      <c r="D29" t="s">
        <v>283</v>
      </c>
      <c r="E29" t="s">
        <v>284</v>
      </c>
      <c r="F29" t="s">
        <v>285</v>
      </c>
      <c r="G29" t="s">
        <v>286</v>
      </c>
      <c r="H29" t="s">
        <v>287</v>
      </c>
      <c r="I29" t="s">
        <v>288</v>
      </c>
      <c r="J29" t="s">
        <v>289</v>
      </c>
      <c r="K29" t="s">
        <v>290</v>
      </c>
    </row>
    <row r="30" ht="249.15" spans="1:11">
      <c r="A30" t="s">
        <v>291</v>
      </c>
      <c r="B30" t="str">
        <f>_xlfn.DISPIMG("ID_102562930E1D4B88A83A47C4899679B1",1)</f>
        <v>=DISPIMG("ID_102562930E1D4B88A83A47C4899679B1",1)</v>
      </c>
      <c r="C30" t="s">
        <v>292</v>
      </c>
      <c r="D30" t="s">
        <v>293</v>
      </c>
      <c r="E30" t="s">
        <v>294</v>
      </c>
      <c r="F30" t="s">
        <v>295</v>
      </c>
      <c r="G30" t="s">
        <v>296</v>
      </c>
      <c r="H30" t="s">
        <v>297</v>
      </c>
      <c r="I30" t="s">
        <v>298</v>
      </c>
      <c r="J30" t="s">
        <v>299</v>
      </c>
      <c r="K30" t="s">
        <v>300</v>
      </c>
    </row>
    <row r="31" ht="241.35" spans="1:11">
      <c r="A31" t="s">
        <v>301</v>
      </c>
      <c r="B31" t="str">
        <f>_xlfn.DISPIMG("ID_3BE2971872D244AB8853684EBB421675",1)</f>
        <v>=DISPIMG("ID_3BE2971872D244AB8853684EBB421675",1)</v>
      </c>
      <c r="C31" t="s">
        <v>302</v>
      </c>
      <c r="D31" t="s">
        <v>303</v>
      </c>
      <c r="E31" t="s">
        <v>304</v>
      </c>
      <c r="F31" t="s">
        <v>305</v>
      </c>
      <c r="G31" t="s">
        <v>306</v>
      </c>
      <c r="H31" t="s">
        <v>307</v>
      </c>
      <c r="I31" t="s">
        <v>308</v>
      </c>
      <c r="J31" t="s">
        <v>309</v>
      </c>
      <c r="K31" t="s">
        <v>310</v>
      </c>
    </row>
    <row r="32" ht="239.75" spans="1:11">
      <c r="A32" t="s">
        <v>311</v>
      </c>
      <c r="B32" t="str">
        <f>_xlfn.DISPIMG("ID_165FA3AC315B450C8E915A2C2278094C",1)</f>
        <v>=DISPIMG("ID_165FA3AC315B450C8E915A2C2278094C",1)</v>
      </c>
      <c r="C32" t="s">
        <v>312</v>
      </c>
      <c r="D32" t="s">
        <v>313</v>
      </c>
      <c r="E32" t="s">
        <v>314</v>
      </c>
      <c r="F32" t="s">
        <v>315</v>
      </c>
      <c r="G32" t="s">
        <v>316</v>
      </c>
      <c r="H32" t="s">
        <v>317</v>
      </c>
      <c r="I32" t="s">
        <v>318</v>
      </c>
      <c r="J32" t="s">
        <v>319</v>
      </c>
      <c r="K32" t="s">
        <v>320</v>
      </c>
    </row>
    <row r="33" ht="244.4" spans="1:11">
      <c r="A33" t="s">
        <v>321</v>
      </c>
      <c r="B33" t="str">
        <f>_xlfn.DISPIMG("ID_F26DA05309754AF1A533BA2C5F459874",1)</f>
        <v>=DISPIMG("ID_F26DA05309754AF1A533BA2C5F459874",1)</v>
      </c>
      <c r="C33" t="s">
        <v>322</v>
      </c>
      <c r="D33" t="s">
        <v>323</v>
      </c>
      <c r="E33" t="s">
        <v>324</v>
      </c>
      <c r="F33" t="s">
        <v>325</v>
      </c>
      <c r="G33" t="s">
        <v>326</v>
      </c>
      <c r="H33" t="s">
        <v>327</v>
      </c>
      <c r="I33" t="s">
        <v>328</v>
      </c>
      <c r="J33" t="s">
        <v>329</v>
      </c>
      <c r="K33" t="s">
        <v>330</v>
      </c>
    </row>
    <row r="34" ht="239.9" spans="1:11">
      <c r="A34" t="s">
        <v>331</v>
      </c>
      <c r="B34" t="str">
        <f>_xlfn.DISPIMG("ID_097533C676E44535BF822224FF650E61",1)</f>
        <v>=DISPIMG("ID_097533C676E44535BF822224FF650E61",1)</v>
      </c>
      <c r="C34" t="s">
        <v>332</v>
      </c>
      <c r="D34" t="s">
        <v>333</v>
      </c>
      <c r="E34" t="s">
        <v>334</v>
      </c>
      <c r="F34" t="s">
        <v>335</v>
      </c>
      <c r="G34" t="s">
        <v>336</v>
      </c>
      <c r="H34" t="s">
        <v>337</v>
      </c>
      <c r="I34" t="s">
        <v>338</v>
      </c>
      <c r="J34" t="s">
        <v>339</v>
      </c>
      <c r="K34" t="s">
        <v>340</v>
      </c>
    </row>
    <row r="35" ht="246.9" spans="1:11">
      <c r="A35" t="s">
        <v>341</v>
      </c>
      <c r="B35" t="str">
        <f>_xlfn.DISPIMG("ID_CFAB3F26B82E43D3A515F8F1266D5BA1",1)</f>
        <v>=DISPIMG("ID_CFAB3F26B82E43D3A515F8F1266D5BA1",1)</v>
      </c>
      <c r="C35" t="s">
        <v>342</v>
      </c>
      <c r="D35" t="s">
        <v>343</v>
      </c>
      <c r="E35" t="s">
        <v>344</v>
      </c>
      <c r="F35" t="s">
        <v>345</v>
      </c>
      <c r="G35" t="s">
        <v>346</v>
      </c>
      <c r="H35" t="s">
        <v>347</v>
      </c>
      <c r="I35" t="s">
        <v>348</v>
      </c>
      <c r="J35" t="s">
        <v>349</v>
      </c>
      <c r="K35" t="s">
        <v>350</v>
      </c>
    </row>
    <row r="36" ht="247.7" spans="1:11">
      <c r="A36" t="s">
        <v>351</v>
      </c>
      <c r="B36" t="str">
        <f>_xlfn.DISPIMG("ID_0C5ECCB11F554B2495827459FF175DAB",1)</f>
        <v>=DISPIMG("ID_0C5ECCB11F554B2495827459FF175DAB",1)</v>
      </c>
      <c r="C36" t="s">
        <v>352</v>
      </c>
      <c r="D36" t="s">
        <v>353</v>
      </c>
      <c r="E36" t="s">
        <v>354</v>
      </c>
      <c r="F36" t="s">
        <v>355</v>
      </c>
      <c r="G36" t="s">
        <v>356</v>
      </c>
      <c r="H36" t="s">
        <v>357</v>
      </c>
      <c r="I36" t="s">
        <v>358</v>
      </c>
      <c r="J36" t="s">
        <v>359</v>
      </c>
      <c r="K36" t="s">
        <v>360</v>
      </c>
    </row>
    <row r="37" ht="242.6" spans="1:11">
      <c r="A37" t="s">
        <v>361</v>
      </c>
      <c r="B37" t="str">
        <f>_xlfn.DISPIMG("ID_AE565EE8F59544EE8563B47BB6045031",1)</f>
        <v>=DISPIMG("ID_AE565EE8F59544EE8563B47BB6045031",1)</v>
      </c>
      <c r="C37" t="s">
        <v>362</v>
      </c>
      <c r="D37" t="s">
        <v>363</v>
      </c>
      <c r="E37" t="s">
        <v>364</v>
      </c>
      <c r="F37" t="s">
        <v>365</v>
      </c>
      <c r="G37" t="s">
        <v>366</v>
      </c>
      <c r="H37" t="s">
        <v>367</v>
      </c>
      <c r="I37" t="s">
        <v>368</v>
      </c>
      <c r="J37" t="s">
        <v>369</v>
      </c>
      <c r="K37" t="s">
        <v>370</v>
      </c>
    </row>
    <row r="38" ht="245.3" spans="1:11">
      <c r="A38" t="s">
        <v>371</v>
      </c>
      <c r="B38" t="str">
        <f>_xlfn.DISPIMG("ID_A9B67FC85D7D457DBC85DF7AC4277D7A",1)</f>
        <v>=DISPIMG("ID_A9B67FC85D7D457DBC85DF7AC4277D7A",1)</v>
      </c>
      <c r="C38" t="s">
        <v>372</v>
      </c>
      <c r="D38" t="s">
        <v>373</v>
      </c>
      <c r="E38" t="s">
        <v>374</v>
      </c>
      <c r="F38" t="s">
        <v>375</v>
      </c>
      <c r="G38" t="s">
        <v>376</v>
      </c>
      <c r="H38" t="s">
        <v>377</v>
      </c>
      <c r="I38" t="s">
        <v>378</v>
      </c>
      <c r="J38" t="s">
        <v>379</v>
      </c>
      <c r="K38" t="s">
        <v>380</v>
      </c>
    </row>
    <row r="39" ht="245.65" spans="1:11">
      <c r="A39" t="s">
        <v>381</v>
      </c>
      <c r="B39" t="str">
        <f>_xlfn.DISPIMG("ID_38AD22CCDCED49468C40D96E29DDF49B",1)</f>
        <v>=DISPIMG("ID_38AD22CCDCED49468C40D96E29DDF49B",1)</v>
      </c>
      <c r="C39" t="s">
        <v>382</v>
      </c>
      <c r="D39" t="s">
        <v>383</v>
      </c>
      <c r="E39" t="s">
        <v>384</v>
      </c>
      <c r="F39" t="s">
        <v>385</v>
      </c>
      <c r="G39" t="s">
        <v>386</v>
      </c>
      <c r="H39" t="s">
        <v>387</v>
      </c>
      <c r="I39" t="s">
        <v>388</v>
      </c>
      <c r="J39" t="s">
        <v>389</v>
      </c>
      <c r="K39" t="s">
        <v>390</v>
      </c>
    </row>
    <row r="40" ht="241.95" spans="1:11">
      <c r="A40" t="s">
        <v>391</v>
      </c>
      <c r="B40" t="str">
        <f>_xlfn.DISPIMG("ID_89A05C8B917146BE87DEDABEECC28546",1)</f>
        <v>=DISPIMG("ID_89A05C8B917146BE87DEDABEECC28546",1)</v>
      </c>
      <c r="C40" t="s">
        <v>392</v>
      </c>
      <c r="D40" t="s">
        <v>393</v>
      </c>
      <c r="E40" t="s">
        <v>394</v>
      </c>
      <c r="F40" t="s">
        <v>395</v>
      </c>
      <c r="G40" t="s">
        <v>396</v>
      </c>
      <c r="H40" t="s">
        <v>397</v>
      </c>
      <c r="I40" t="s">
        <v>398</v>
      </c>
      <c r="J40" s="4" t="s">
        <v>399</v>
      </c>
      <c r="K40" t="s">
        <v>400</v>
      </c>
    </row>
  </sheetData>
  <hyperlinks>
    <hyperlink ref="G6" r:id="rId1" display="https://x1176937.910402.xyz/img/2025/01/27/unfopl.png"/>
    <hyperlink ref="J40" r:id="rId2" display="https://x1176937.910402.xyz/img/2025/01/27/ur1z3x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2025-05-28T05:52:02Z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B4B0B124AF794F758DCFA747EDEC4F36_12</vt:lpwstr>
  </property>
</Properties>
</file>