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18" name="ID_319005E7D00B4B1A99FBB1687B0D8143" descr="ans5"/>
        <xdr:cNvPicPr/>
      </xdr:nvPicPr>
      <xdr:blipFill>
        <a:blip r:embed="rId1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3" name="ID_607C2CDC4A5B4A6E89A10115CE86CFB4" descr="ans34"/>
        <xdr:cNvPicPr/>
      </xdr:nvPicPr>
      <xdr:blipFill>
        <a:blip r:embed="rId2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2" name="ID_A0C28BB745AD46689B57A12B30C598DF" descr="ans23"/>
        <xdr:cNvPicPr/>
      </xdr:nvPicPr>
      <xdr:blipFill>
        <a:blip r:embed="rId3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16" name="ID_EED85342A0B64420958DB55824D40EB6" descr="ans2"/>
        <xdr:cNvPicPr/>
      </xdr:nvPicPr>
      <xdr:blipFill>
        <a:blip r:embed="rId4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4" name="ID_5A695A7178D9460E8687E489366A594F" descr="ans35"/>
        <xdr:cNvPicPr/>
      </xdr:nvPicPr>
      <xdr:blipFill>
        <a:blip r:embed="rId5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1" name="ID_6BB3963E7A994D778319691C6469873E" descr="ans15"/>
        <xdr:cNvPicPr/>
      </xdr:nvPicPr>
      <xdr:blipFill>
        <a:blip r:embed="rId6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17" name="ID_B95290A10E8D4E6087DB11E935F617C0" descr="ans1"/>
        <xdr:cNvPicPr/>
      </xdr:nvPicPr>
      <xdr:blipFill>
        <a:blip r:embed="rId7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71" name="ID_DAD74844F8774D1588E7CE39569542B1" descr="ans46"/>
        <xdr:cNvPicPr/>
      </xdr:nvPicPr>
      <xdr:blipFill>
        <a:blip r:embed="rId8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25" name="ID_DD8CFFF5A9844745978DE2421FC480CD" descr="ans8"/>
        <xdr:cNvPicPr/>
      </xdr:nvPicPr>
      <xdr:blipFill>
        <a:blip r:embed="rId9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8" name="ID_6F79261E5A7646F890FC6F7D4A3BC4BC" descr="ans18"/>
        <xdr:cNvPicPr/>
      </xdr:nvPicPr>
      <xdr:blipFill>
        <a:blip r:embed="rId10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23" name="ID_BDA005431049464E8D4575381950C75C" descr="ans3"/>
        <xdr:cNvPicPr/>
      </xdr:nvPicPr>
      <xdr:blipFill>
        <a:blip r:embed="rId11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3" name="ID_3A7E917385144AC999A4679C16022AB2" descr="ans16"/>
        <xdr:cNvPicPr/>
      </xdr:nvPicPr>
      <xdr:blipFill>
        <a:blip r:embed="rId12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19" name="ID_30D3AE2D794E41E39FC9EB82B506E450" descr="ans4"/>
        <xdr:cNvPicPr/>
      </xdr:nvPicPr>
      <xdr:blipFill>
        <a:blip r:embed="rId13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6" name="ID_F55009E78BBC4D7F96A9FFB86E7FD6F5" descr="ans49"/>
        <xdr:cNvPicPr/>
      </xdr:nvPicPr>
      <xdr:blipFill>
        <a:blip r:embed="rId14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1" name="ID_3C992D627A574A00B8B46B7309CE7372" descr="ans6"/>
        <xdr:cNvPicPr/>
      </xdr:nvPicPr>
      <xdr:blipFill>
        <a:blip r:embed="rId15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28" name="ID_7A806C3C4ABD4E7D90CC4DA685282108" descr="ans7"/>
        <xdr:cNvPicPr/>
      </xdr:nvPicPr>
      <xdr:blipFill>
        <a:blip r:embed="rId16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5" name="ID_C3288B1B58D8405F9D7858622402813D" descr="ans25"/>
        <xdr:cNvPicPr/>
      </xdr:nvPicPr>
      <xdr:blipFill>
        <a:blip r:embed="rId17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2" name="ID_0CBC3A0772D14D3D941A2F55DC0C0A79" descr="ans9"/>
        <xdr:cNvPicPr/>
      </xdr:nvPicPr>
      <xdr:blipFill>
        <a:blip r:embed="rId18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4" name="ID_E449AB0CDCF84739865736676D29FEA3" descr="ans10"/>
        <xdr:cNvPicPr/>
      </xdr:nvPicPr>
      <xdr:blipFill>
        <a:blip r:embed="rId19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6" name="ID_FD371ABF32844DC4BD83F4FDBF54965E" descr="ans11"/>
        <xdr:cNvPicPr/>
      </xdr:nvPicPr>
      <xdr:blipFill>
        <a:blip r:embed="rId20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0" name="ID_1FB7B5E7287448F398E2E9C0FF0AF6FF" descr="ans29"/>
        <xdr:cNvPicPr/>
      </xdr:nvPicPr>
      <xdr:blipFill>
        <a:blip r:embed="rId21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7" name="ID_6254F77DD76F46CD801279764463C0F4" descr="ans12"/>
        <xdr:cNvPicPr/>
      </xdr:nvPicPr>
      <xdr:blipFill>
        <a:blip r:embed="rId22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8" name="ID_0D10F772973245DCB5983F7C881847E6" descr="ans13"/>
        <xdr:cNvPicPr/>
      </xdr:nvPicPr>
      <xdr:blipFill>
        <a:blip r:embed="rId23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21" name="ID_625B278293724B36B87280AB98597DFA" descr="ans60"/>
        <xdr:cNvPicPr/>
      </xdr:nvPicPr>
      <xdr:blipFill>
        <a:blip r:embed="rId24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9" name="ID_F67B63E4EC4E45D6A1472965A02AFE28" descr="ans14"/>
        <xdr:cNvPicPr/>
      </xdr:nvPicPr>
      <xdr:blipFill>
        <a:blip r:embed="rId25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8" name="ID_3476C9B59344498295840FB4FAF785AA" descr="ans40"/>
        <xdr:cNvPicPr/>
      </xdr:nvPicPr>
      <xdr:blipFill>
        <a:blip r:embed="rId26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22" name="ID_2ED9FA2817CD4033B14DEDBD3385EE01" descr="ans36"/>
        <xdr:cNvPicPr/>
      </xdr:nvPicPr>
      <xdr:blipFill>
        <a:blip r:embed="rId27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5" name="ID_1F1D5DBE8EB6474D806141D0E7BC3B65" descr="ans17"/>
        <xdr:cNvPicPr/>
      </xdr:nvPicPr>
      <xdr:blipFill>
        <a:blip r:embed="rId28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26" name="ID_94FC4CD7132B48519C7E5F8994609103" descr="ans55"/>
        <xdr:cNvPicPr/>
      </xdr:nvPicPr>
      <xdr:blipFill>
        <a:blip r:embed="rId29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72" name="ID_9601CD9ACAFB4E0888593E7466BC2E64" descr="ans50"/>
        <xdr:cNvPicPr/>
      </xdr:nvPicPr>
      <xdr:blipFill>
        <a:blip r:embed="rId30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9" name="ID_3BE06BDA6A4442778E0F536CA46670D7" descr="ans19"/>
        <xdr:cNvPicPr/>
      </xdr:nvPicPr>
      <xdr:blipFill>
        <a:blip r:embed="rId31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1" name="ID_49E6E3428C82475C8222AE1EAE0A43FD" descr="ans20"/>
        <xdr:cNvPicPr/>
      </xdr:nvPicPr>
      <xdr:blipFill>
        <a:blip r:embed="rId32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24" name="ID_F191FF1D6C924838A61F1345DA63FC18" descr="ans33"/>
        <xdr:cNvPicPr/>
      </xdr:nvPicPr>
      <xdr:blipFill>
        <a:blip r:embed="rId33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7" name="ID_532396996E2B49C68A4CE217324F120D" descr="ans21"/>
        <xdr:cNvPicPr/>
      </xdr:nvPicPr>
      <xdr:blipFill>
        <a:blip r:embed="rId34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0" name="ID_1EAFD1F919DB49508F965F320D646F62" descr="ans31"/>
        <xdr:cNvPicPr/>
      </xdr:nvPicPr>
      <xdr:blipFill>
        <a:blip r:embed="rId35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3" name="ID_5ED2EEE9B99F482AAE153AAFDA2223D6" descr="ans22"/>
        <xdr:cNvPicPr/>
      </xdr:nvPicPr>
      <xdr:blipFill>
        <a:blip r:embed="rId36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4" name="ID_E3EC8195EDAA4DA298A95AF229D07A66" descr="ans24"/>
        <xdr:cNvPicPr/>
      </xdr:nvPicPr>
      <xdr:blipFill>
        <a:blip r:embed="rId37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7" name="ID_7507AD80618D4D9ABFC83AB84B041DA8" descr="ans26"/>
        <xdr:cNvPicPr/>
      </xdr:nvPicPr>
      <xdr:blipFill>
        <a:blip r:embed="rId38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8" name="ID_DA1335BC32D14DAA9EE39CE4AE960CAE" descr="ans27"/>
        <xdr:cNvPicPr/>
      </xdr:nvPicPr>
      <xdr:blipFill>
        <a:blip r:embed="rId39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5" name="ID_2D2D88DCB9594F528173A49F9E76A97B" descr="ans28"/>
        <xdr:cNvPicPr/>
      </xdr:nvPicPr>
      <xdr:blipFill>
        <a:blip r:embed="rId40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2" name="ID_30627EAA06684C2081FEB37E63D8B5C3" descr="ans30"/>
        <xdr:cNvPicPr/>
      </xdr:nvPicPr>
      <xdr:blipFill>
        <a:blip r:embed="rId41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27" name="ID_737A4E26E5F144D3A3D7AAF2C60970A3" descr="ans32"/>
        <xdr:cNvPicPr/>
      </xdr:nvPicPr>
      <xdr:blipFill>
        <a:blip r:embed="rId42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0" name="ID_C87B3F6F57634A52B32836DA3079B3CB" descr="ans47"/>
        <xdr:cNvPicPr/>
      </xdr:nvPicPr>
      <xdr:blipFill>
        <a:blip r:embed="rId43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5" name="ID_A12650DA34034A818D7AF4BD06A0ACF9" descr="ans37"/>
        <xdr:cNvPicPr/>
      </xdr:nvPicPr>
      <xdr:blipFill>
        <a:blip r:embed="rId44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6" name="ID_8798067CD2FA4E5FA8E075E7B4CC0BC8" descr="ans38"/>
        <xdr:cNvPicPr/>
      </xdr:nvPicPr>
      <xdr:blipFill>
        <a:blip r:embed="rId45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20" name="ID_AA319D56CE684A5EADB989C1579124ED" descr="ans59"/>
        <xdr:cNvPicPr/>
      </xdr:nvPicPr>
      <xdr:blipFill>
        <a:blip r:embed="rId46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7" name="ID_93613CD48D81480FB6F93CABEE7B82EB" descr="ans39"/>
        <xdr:cNvPicPr/>
      </xdr:nvPicPr>
      <xdr:blipFill>
        <a:blip r:embed="rId47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9" name="ID_280DA8A2398E45159427564747D0AB38" descr="ans41"/>
        <xdr:cNvPicPr/>
      </xdr:nvPicPr>
      <xdr:blipFill>
        <a:blip r:embed="rId48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70" name="ID_ED90C84F652642E783F40A638338E73C" descr="ans42"/>
        <xdr:cNvPicPr/>
      </xdr:nvPicPr>
      <xdr:blipFill>
        <a:blip r:embed="rId49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2" name="ID_8B15E1F3BA8343A7938E3856CC1F43C7" descr="ans43"/>
        <xdr:cNvPicPr/>
      </xdr:nvPicPr>
      <xdr:blipFill>
        <a:blip r:embed="rId50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6" name="ID_422762586F7B46E0ADD99ABF8A3BEA7F" descr="ans44"/>
        <xdr:cNvPicPr/>
      </xdr:nvPicPr>
      <xdr:blipFill>
        <a:blip r:embed="rId51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0" name="ID_54BF2BFA1B044518ADD6C714D83010F0" descr="ans45"/>
        <xdr:cNvPicPr/>
      </xdr:nvPicPr>
      <xdr:blipFill>
        <a:blip r:embed="rId52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75" name="ID_07BECBAEB3184EA596B89CA5120BEC1F" descr="ans58"/>
        <xdr:cNvPicPr/>
      </xdr:nvPicPr>
      <xdr:blipFill>
        <a:blip r:embed="rId53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29" name="ID_F404DB81335A4F04B4156E915997D65B" descr="ans56"/>
        <xdr:cNvPicPr/>
      </xdr:nvPicPr>
      <xdr:blipFill>
        <a:blip r:embed="rId54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4" name="ID_F78A33D058574102AACF08E354A6F446" descr="ans48"/>
        <xdr:cNvPicPr/>
      </xdr:nvPicPr>
      <xdr:blipFill>
        <a:blip r:embed="rId55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73" name="ID_F4698DFA72BF4BD18768B362069AAAC8" descr="ans51"/>
        <xdr:cNvPicPr/>
      </xdr:nvPicPr>
      <xdr:blipFill>
        <a:blip r:embed="rId56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3" name="ID_737C36D172F44476BEBDA8015A48F314" descr="ans52"/>
        <xdr:cNvPicPr/>
      </xdr:nvPicPr>
      <xdr:blipFill>
        <a:blip r:embed="rId57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1" name="ID_DAB95AA6E5AA438786881DEF5E919164" descr="ans53"/>
        <xdr:cNvPicPr/>
      </xdr:nvPicPr>
      <xdr:blipFill>
        <a:blip r:embed="rId58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9" name="ID_CA3B0BF070E249729555EE65065F9BDA" descr="ans54"/>
        <xdr:cNvPicPr/>
      </xdr:nvPicPr>
      <xdr:blipFill>
        <a:blip r:embed="rId59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74" name="ID_DED375F8070640EC9320F931CDF14FFB" descr="ans57"/>
        <xdr:cNvPicPr/>
      </xdr:nvPicPr>
      <xdr:blipFill>
        <a:blip r:embed="rId60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<sst xmlns="http://schemas.openxmlformats.org/spreadsheetml/2006/main" count="489" uniqueCount="489">
  <si>
    <t>name</t>
  </si>
  <si>
    <t>picture</t>
  </si>
  <si>
    <t>optionA</t>
  </si>
  <si>
    <t>optionB</t>
  </si>
  <si>
    <t>optionC</t>
  </si>
  <si>
    <t>optionD</t>
  </si>
  <si>
    <t>optionE</t>
  </si>
  <si>
    <t>optionF</t>
  </si>
  <si>
    <t>question</t>
  </si>
  <si>
    <t>ans1.jpg</t>
  </si>
  <si>
    <t>https://x1176937.910402.xyz/img/2025/01/27/vpzye1.png</t>
  </si>
  <si>
    <t>https://x1176937.910402.xyz/img/2025/01/27/vrur1p.png</t>
  </si>
  <si>
    <t>https://x1176937.910402.xyz/img/2025/01/27/vtqn3u.png</t>
  </si>
  <si>
    <t>https://x1176937.910402.xyz/img/2025/01/27/vuuq78.png</t>
  </si>
  <si>
    <t>https://x1176937.910402.xyz/img/2025/01/27/vwm4wu.png</t>
  </si>
  <si>
    <t>https://x1176937.910402.xyz/img/2025/01/27/vyys7e.png</t>
  </si>
  <si>
    <t>https://x1176937.910402.xyz/img/2025/01/27/w0oqgu.png</t>
  </si>
  <si>
    <t>ans2.jpg</t>
  </si>
  <si>
    <t>https://x1176937.910402.xyz/img/2025/01/27/vq045a.png</t>
  </si>
  <si>
    <t>https://x1176937.910402.xyz/img/2025/01/27/vrus9s.png</t>
  </si>
  <si>
    <t>https://x1176937.910402.xyz/img/2025/01/27/vtqlwr.png</t>
  </si>
  <si>
    <t>https://x1176937.910402.xyz/img/2025/01/27/vuux3f.png</t>
  </si>
  <si>
    <t>https://x1176937.910402.xyz/img/2025/01/27/vwmhqf.png</t>
  </si>
  <si>
    <t>https://x1176937.910402.xyz/img/2025/01/27/vyz5lm.png</t>
  </si>
  <si>
    <t>https://x1176937.910402.xyz/img/2025/01/27/w0pkze.png</t>
  </si>
  <si>
    <t>ans3.jpg</t>
  </si>
  <si>
    <t>https://x1176937.910402.xyz/img/2025/01/27/vq03zi.png</t>
  </si>
  <si>
    <t>https://x1176937.910402.xyz/img/2025/01/27/vruxmp.png</t>
  </si>
  <si>
    <t>https://x1176937.910402.xyz/img/2025/01/27/8u9g2ct.png</t>
  </si>
  <si>
    <t>https://x1176937.910402.xyz/img/2025/01/27/vuvacb.png</t>
  </si>
  <si>
    <t>https://x1176937.910402.xyz/img/2025/01/27/vwmdmv.png</t>
  </si>
  <si>
    <t>https://x1176937.910402.xyz/img/2025/01/27/vyz0ks.png</t>
  </si>
  <si>
    <t>https://x1176937.910402.xyz/img/2025/01/27/w0q0fv.png</t>
  </si>
  <si>
    <t>ans4.jpg</t>
  </si>
  <si>
    <t>https://x1176937.910402.xyz/img/2025/01/27/vq0k2d.png</t>
  </si>
  <si>
    <t>https://x1176937.910402.xyz/img/2025/01/27/vrv3fu.png</t>
  </si>
  <si>
    <t>https://x1176937.910402.xyz/img/2025/01/27/vtr9n8.png</t>
  </si>
  <si>
    <t>https://x1176937.910402.xyz/img/2025/01/27/vuvf51.png</t>
  </si>
  <si>
    <t>https://x1176937.910402.xyz/img/2025/01/27/8v29g31.png</t>
  </si>
  <si>
    <t>https://x1176937.910402.xyz/img/2025/01/27/vyzd07.png</t>
  </si>
  <si>
    <t>https://x1176937.910402.xyz/img/2025/01/27/w0qh7f.png</t>
  </si>
  <si>
    <t>ans5.jpg</t>
  </si>
  <si>
    <t>https://x1176937.910402.xyz/img/2025/01/27/vq0oy0.png</t>
  </si>
  <si>
    <t>https://x1176937.910402.xyz/img/2025/01/27/vrvbt6.png</t>
  </si>
  <si>
    <t>https://x1176937.910402.xyz/img/2025/01/27/vtrgz8.png</t>
  </si>
  <si>
    <t>https://x1176937.910402.xyz/img/2025/01/27/vuvnhn.png</t>
  </si>
  <si>
    <t>https://x1176937.910402.xyz/img/2025/01/27/vwmtnw.png</t>
  </si>
  <si>
    <t>https://x1176937.910402.xyz/img/2025/01/27/vyzkee.png</t>
  </si>
  <si>
    <t>https://x1176937.910402.xyz/img/2025/01/27/w0r6vn.png</t>
  </si>
  <si>
    <t>ans6.jpg</t>
  </si>
  <si>
    <t>https://x1176937.910402.xyz/img/2025/01/27/vq0zvl.png</t>
  </si>
  <si>
    <t>https://x1176937.910402.xyz/img/2025/01/27/vrvm5o.png</t>
  </si>
  <si>
    <t>https://x1176937.910402.xyz/img/2025/01/27/vtrq7c.png</t>
  </si>
  <si>
    <t>https://x1176937.910402.xyz/img/2025/01/27/vuvrtu.png</t>
  </si>
  <si>
    <t>https://x1176937.910402.xyz/img/2025/01/27/vwn216.png</t>
  </si>
  <si>
    <t>https://x1176937.910402.xyz/img/2025/01/27/vyzrk5.png</t>
  </si>
  <si>
    <t>https://x1176937.910402.xyz/img/2025/01/27/w0rbg2.png</t>
  </si>
  <si>
    <t>ans7.jpg</t>
  </si>
  <si>
    <t>https://x1176937.910402.xyz/img/2025/01/27/vq191x.png</t>
  </si>
  <si>
    <t>https://x1176937.910402.xyz/img/2025/01/27/vrvu3p.png</t>
  </si>
  <si>
    <t>https://x1176937.910402.xyz/img/2025/01/27/8u9qs64.png</t>
  </si>
  <si>
    <t>https://x1176937.910402.xyz/img/2025/01/27/vuw0n0.png</t>
  </si>
  <si>
    <t>https://x1176937.910402.xyz/img/2025/01/27/vwnc7s.png</t>
  </si>
  <si>
    <t>https://x1176937.910402.xyz/img/2025/01/27/vyzxd1.png</t>
  </si>
  <si>
    <t>https://x1176937.910402.xyz/img/2025/01/27/w0rog1.png</t>
  </si>
  <si>
    <t>ans8.jpg</t>
  </si>
  <si>
    <t>https://x1176937.910402.xyz/img/2025/01/27/vq1akv.png</t>
  </si>
  <si>
    <t>https://x1176937.910402.xyz/img/2025/01/27/vrw45x.png</t>
  </si>
  <si>
    <t>https://x1176937.910402.xyz/img/2025/01/27/vts5ae.png</t>
  </si>
  <si>
    <t>https://x1176937.910402.xyz/img/2025/01/27/vuwah6.png</t>
  </si>
  <si>
    <t>https://x1176937.910402.xyz/img/2025/01/27/vwnk0b.png</t>
  </si>
  <si>
    <t>https://x1176937.910402.xyz/img/2025/01/27/vz04da.png</t>
  </si>
  <si>
    <t>https://x1176937.910402.xyz/img/2025/01/27/w0rwd8.png</t>
  </si>
  <si>
    <t>ans9.jpg</t>
  </si>
  <si>
    <t>https://x1176937.910402.xyz/img/2025/01/27/vq1ldk.png</t>
  </si>
  <si>
    <t>https://x1176937.910402.xyz/img/2025/01/27/vrw9f8.png</t>
  </si>
  <si>
    <t>https://x1176937.910402.xyz/img/2025/01/27/vts7c1.png</t>
  </si>
  <si>
    <t>https://x1176937.910402.xyz/img/2025/01/27/vuwi1n.png</t>
  </si>
  <si>
    <t>https://x1176937.910402.xyz/img/2025/01/27/vwnnmm.png</t>
  </si>
  <si>
    <t>https://x1176937.910402.xyz/img/2025/01/27/vz0epp.png</t>
  </si>
  <si>
    <t>https://x1176937.910402.xyz/img/2025/01/27/w0rzaw.png</t>
  </si>
  <si>
    <t>ans10.jpg</t>
  </si>
  <si>
    <t>https://x1176937.910402.xyz/img/2025/01/27/vq1unh.png</t>
  </si>
  <si>
    <t>https://x1176937.910402.xyz/img/2025/01/27/vrwjv2.png</t>
  </si>
  <si>
    <t>https://x1176937.910402.xyz/img/2025/01/27/vtsdmy.png</t>
  </si>
  <si>
    <t>https://x1176937.910402.xyz/img/2025/01/27/vuwpkg.png</t>
  </si>
  <si>
    <t>https://x1176937.910402.xyz/img/2025/01/27/vwnwm9.png</t>
  </si>
  <si>
    <t>https://x1176937.910402.xyz/img/2025/01/27/vz0kbe.png</t>
  </si>
  <si>
    <t>https://x1176937.910402.xyz/img/2025/01/27/w0sffe.png</t>
  </si>
  <si>
    <t>ans11.jpg</t>
  </si>
  <si>
    <t>https://x1176937.910402.xyz/img/2025/01/27/vq22l6.png</t>
  </si>
  <si>
    <t>https://x1176937.910402.xyz/img/2025/01/27/vrwy9q.png</t>
  </si>
  <si>
    <t>https://x1176937.910402.xyz/img/2025/01/27/vtsmtj.png</t>
  </si>
  <si>
    <t>https://x1176937.910402.xyz/img/2025/01/27/vuwyib.png</t>
  </si>
  <si>
    <t>https://x1176937.910402.xyz/img/2025/01/27/vwo5n8.png</t>
  </si>
  <si>
    <t>https://x1176937.910402.xyz/img/2025/01/27/vz0v4g.png</t>
  </si>
  <si>
    <t>https://x1176937.910402.xyz/img/2025/01/27/w0sts3.png</t>
  </si>
  <si>
    <t>ans12.jpg</t>
  </si>
  <si>
    <t>https://x1176937.910402.xyz/img/2025/01/27/vq29am.png</t>
  </si>
  <si>
    <t>https://x1176937.910402.xyz/img/2025/01/27/vrx0z4.png</t>
  </si>
  <si>
    <t>https://x1176937.910402.xyz/img/2025/01/27/vtsx1f.png</t>
  </si>
  <si>
    <t>https://x1176937.910402.xyz/img/2025/01/27/vux3ww.png</t>
  </si>
  <si>
    <t>https://x1176937.910402.xyz/img/2025/01/27/vwoayk.png</t>
  </si>
  <si>
    <t>https://x1176937.910402.xyz/img/2025/01/27/vz11hr.png</t>
  </si>
  <si>
    <t>https://x1176937.910402.xyz/img/2025/01/27/w0td69.png</t>
  </si>
  <si>
    <t>ans13.jpg</t>
  </si>
  <si>
    <t>https://x1176937.910402.xyz/img/2025/01/27/vq2gg7.png</t>
  </si>
  <si>
    <t>https://x1176937.910402.xyz/img/2025/01/27/vrx9z0.png</t>
  </si>
  <si>
    <t>https://x1176937.910402.xyz/img/2025/01/27/vtszvk.png</t>
  </si>
  <si>
    <t>https://x1176937.910402.xyz/img/2025/01/27/vuxaty.png</t>
  </si>
  <si>
    <t>https://x1176937.910402.xyz/img/2025/01/27/vwoj5q.png</t>
  </si>
  <si>
    <t>https://x1176937.910402.xyz/img/2025/01/27/vz18gg.png</t>
  </si>
  <si>
    <t>https://x1176937.910402.xyz/img/2025/01/27/w0tl9s.png</t>
  </si>
  <si>
    <t>ans14.jpg</t>
  </si>
  <si>
    <t>https://x1176937.910402.xyz/img/2025/01/27/vq2fg3.png</t>
  </si>
  <si>
    <t>https://x1176937.910402.xyz/img/2025/01/27/vrxhvi.png</t>
  </si>
  <si>
    <t>https://x1176937.910402.xyz/img/2025/01/27/vtt8wl.png</t>
  </si>
  <si>
    <t>https://x1176937.910402.xyz/img/2025/01/27/vuxldo.png</t>
  </si>
  <si>
    <t>https://x1176937.910402.xyz/img/2025/01/27/vwoptk.png</t>
  </si>
  <si>
    <t>https://x1176937.910402.xyz/img/2025/01/27/vz1gui.png</t>
  </si>
  <si>
    <t>https://x1176937.910402.xyz/img/2025/01/27/w0tt7a.png</t>
  </si>
  <si>
    <t>ans15.jpg</t>
  </si>
  <si>
    <t>https://x1176937.910402.xyz/img/2025/01/27/vq2og9.png</t>
  </si>
  <si>
    <t>https://x1176937.910402.xyz/img/2025/01/27/vrxo8w.png</t>
  </si>
  <si>
    <t>https://x1176937.910402.xyz/img/2025/01/27/vttjxz.png</t>
  </si>
  <si>
    <t>https://x1176937.910402.xyz/img/2025/01/27/vuxsqa.png</t>
  </si>
  <si>
    <t>https://x1176937.910402.xyz/img/2025/01/27/vwp1xt.png</t>
  </si>
  <si>
    <t>https://x1176937.910402.xyz/img/2025/01/27/8vqfn7o.png</t>
  </si>
  <si>
    <t>https://x1176937.910402.xyz/img/2025/01/27/w0twmo.png</t>
  </si>
  <si>
    <t>ans16.jpg</t>
  </si>
  <si>
    <t>https://x1176937.910402.xyz/img/2025/01/27/vq2tqn.png</t>
  </si>
  <si>
    <t>https://x1176937.910402.xyz/img/2025/01/27/8tremri.png</t>
  </si>
  <si>
    <t>https://x1176937.910402.xyz/img/2025/01/27/vttlwm.png</t>
  </si>
  <si>
    <t>https://x1176937.910402.xyz/img/2025/01/27/vuy178.png</t>
  </si>
  <si>
    <t>https://x1176937.910402.xyz/img/2025/01/27/vwpaq3.png</t>
  </si>
  <si>
    <t>https://x1176937.910402.xyz/img/2025/01/27/vz1tba.png</t>
  </si>
  <si>
    <t>https://x1176937.910402.xyz/img/2025/01/27/w0u4fu.png</t>
  </si>
  <si>
    <t>ans17.jpg</t>
  </si>
  <si>
    <t>https://x1176937.910402.xyz/img/2025/01/27/vq350k.png</t>
  </si>
  <si>
    <t>https://x1176937.910402.xyz/img/2025/01/27/vry6gu.png</t>
  </si>
  <si>
    <t>https://x1176937.910402.xyz/img/2025/01/27/vttvv3.png</t>
  </si>
  <si>
    <t>https://x1176937.910402.xyz/img/2025/01/27/vuy8yl.png</t>
  </si>
  <si>
    <t>https://x1176937.910402.xyz/img/2025/01/27/vwpe9m.png</t>
  </si>
  <si>
    <t>https://x1176937.910402.xyz/img/2025/01/27/vz1zsl.png</t>
  </si>
  <si>
    <t>https://x1176937.910402.xyz/img/2025/01/27/w0ugln.png</t>
  </si>
  <si>
    <t>ans18.jpg</t>
  </si>
  <si>
    <t>https://x1176937.910402.xyz/img/2025/01/27/vq3cmw.png</t>
  </si>
  <si>
    <t>https://x1176937.910402.xyz/img/2025/01/27/vryd8t.png</t>
  </si>
  <si>
    <t>https://x1176937.910402.xyz/img/2025/01/27/vtu2rq.png</t>
  </si>
  <si>
    <t>https://x1176937.910402.xyz/img/2025/01/27/vuydlj.png</t>
  </si>
  <si>
    <t>https://x1176937.910402.xyz/img/2025/01/27/vwpc54.png</t>
  </si>
  <si>
    <t>https://x1176937.910402.xyz/img/2025/01/27/vz23vw.png</t>
  </si>
  <si>
    <t>https://x1176937.910402.xyz/img/2025/01/27/w0uv8k.png</t>
  </si>
  <si>
    <t>ans19.jpg</t>
  </si>
  <si>
    <t>https://x1176937.910402.xyz/img/2025/01/27/vq3ied.png</t>
  </si>
  <si>
    <t>https://x1176937.910402.xyz/img/2025/01/27/vrylqu.png</t>
  </si>
  <si>
    <t>https://x1176937.910402.xyz/img/2025/01/27/vtu7k7.png</t>
  </si>
  <si>
    <t>https://x1176937.910402.xyz/img/2025/01/27/vuybse.png</t>
  </si>
  <si>
    <t>https://x1176937.910402.xyz/img/2025/01/27/vwpmfz.png</t>
  </si>
  <si>
    <t>https://x1176937.910402.xyz/img/2025/01/27/vz29lf.png</t>
  </si>
  <si>
    <t>https://x1176937.910402.xyz/img/2025/01/27/w0v142.png</t>
  </si>
  <si>
    <t>ans20.jpg</t>
  </si>
  <si>
    <t>https://x1176937.910402.xyz/img/2025/01/27/vq3o0b.png</t>
  </si>
  <si>
    <t>https://x1176937.910402.xyz/img/2025/01/27/vryryg.png</t>
  </si>
  <si>
    <t>https://x1176937.910402.xyz/img/2025/01/27/vtu9sn.png</t>
  </si>
  <si>
    <t>https://x1176937.910402.xyz/img/2025/01/27/vuyjx5.png</t>
  </si>
  <si>
    <t>https://x1176937.910402.xyz/img/2025/01/27/vwpwuy.png</t>
  </si>
  <si>
    <t>https://x1176937.910402.xyz/img/2025/01/27/vz2kjf.png</t>
  </si>
  <si>
    <t>https://x1176937.910402.xyz/img/2025/01/27/w0vbsz.png</t>
  </si>
  <si>
    <t>ans21.jpg</t>
  </si>
  <si>
    <t>https://x1176937.910402.xyz/img/2025/01/27/vq46l8.png</t>
  </si>
  <si>
    <t>https://x1176937.910402.xyz/img/2025/01/27/vrz0a8.png</t>
  </si>
  <si>
    <t>https://x1176937.910402.xyz/img/2025/01/27/8uagi72.png</t>
  </si>
  <si>
    <t>https://x1176937.910402.xyz/img/2025/01/27/vuyx6l.png</t>
  </si>
  <si>
    <t>https://x1176937.910402.xyz/img/2025/01/27/vwq0kc.png</t>
  </si>
  <si>
    <t>https://x1176937.910402.xyz/img/2025/01/27/vz2ozu.png</t>
  </si>
  <si>
    <t>https://x1176937.910402.xyz/img/2025/01/27/w0vjiu.png</t>
  </si>
  <si>
    <t>ans22.jpg</t>
  </si>
  <si>
    <t>https://x1176937.910402.xyz/img/2025/01/27/vq4bgy.png</t>
  </si>
  <si>
    <t>https://x1176937.910402.xyz/img/2025/01/27/vrz4i3.png</t>
  </si>
  <si>
    <t>https://x1176937.910402.xyz/img/2025/01/27/vtuqg5.png</t>
  </si>
  <si>
    <t>https://x1176937.910402.xyz/img/2025/01/27/vuz1ll.png</t>
  </si>
  <si>
    <t>https://x1176937.910402.xyz/img/2025/01/27/vwq9xr.png</t>
  </si>
  <si>
    <t>https://x1176937.910402.xyz/img/2025/01/27/vz2yja.png</t>
  </si>
  <si>
    <t>https://x1176937.910402.xyz/img/2025/01/27/w0vmsr.png</t>
  </si>
  <si>
    <t>ans23.jpg</t>
  </si>
  <si>
    <t>https://x1176937.910402.xyz/img/2025/01/27/vq4kd3.png</t>
  </si>
  <si>
    <t>https://x1176937.910402.xyz/img/2025/01/27/vrzayj.png</t>
  </si>
  <si>
    <t>https://x1176937.910402.xyz/img/2025/01/27/vu3jeh.png</t>
  </si>
  <si>
    <t>https://x1176937.910402.xyz/img/2025/01/27/vuzcpz.png</t>
  </si>
  <si>
    <t>https://x1176937.910402.xyz/img/2025/01/27/vwqjo1.png</t>
  </si>
  <si>
    <t>https://x1176937.910402.xyz/img/2025/01/27/vz36cw.png</t>
  </si>
  <si>
    <t>https://x1176937.910402.xyz/img/2025/01/27/w0vvj2.png</t>
  </si>
  <si>
    <t>ans24.jpg</t>
  </si>
  <si>
    <t>https://x1176937.910402.xyz/img/2025/01/27/vq4ub1.png</t>
  </si>
  <si>
    <t>https://x1176937.910402.xyz/img/2025/01/27/vrzgpv.png</t>
  </si>
  <si>
    <t>https://x1176937.910402.xyz/img/2025/01/27/vu3tdk.png</t>
  </si>
  <si>
    <t>https://x1176937.910402.xyz/img/2025/01/27/vuze2f.png</t>
  </si>
  <si>
    <t>https://x1176937.910402.xyz/img/2025/01/27/vwqo0l.png</t>
  </si>
  <si>
    <t>https://x1176937.910402.xyz/img/2025/01/27/vz3dep.png</t>
  </si>
  <si>
    <t>https://x1176937.910402.xyz/img/2025/01/27/w0w4hx.png</t>
  </si>
  <si>
    <t>ans25.jpg</t>
  </si>
  <si>
    <t>https://x1176937.910402.xyz/img/2025/01/27/vq4zag.png</t>
  </si>
  <si>
    <t>https://x1176937.910402.xyz/img/2025/01/27/vrzlsh.png</t>
  </si>
  <si>
    <t>https://x1176937.910402.xyz/img/2025/01/27/vu41b5.png</t>
  </si>
  <si>
    <t>https://x1176937.910402.xyz/img/2025/01/27/vuznnf.png</t>
  </si>
  <si>
    <t>https://x1176937.910402.xyz/img/2025/01/27/vwqz0e.png</t>
  </si>
  <si>
    <t>https://x1176937.910402.xyz/img/2025/01/27/vz3jm8.png</t>
  </si>
  <si>
    <t>https://x1176937.910402.xyz/img/2025/01/27/w0wif1.png</t>
  </si>
  <si>
    <t>ans26.jpg</t>
  </si>
  <si>
    <t>https://x1176937.910402.xyz/img/2025/01/27/vq56wd.png</t>
  </si>
  <si>
    <t>https://x1176937.910402.xyz/img/2025/01/27/vrzw8a.png</t>
  </si>
  <si>
    <t>https://x1176937.910402.xyz/img/2025/01/27/vu44lr.png</t>
  </si>
  <si>
    <t>https://x1176937.910402.xyz/img/2025/01/27/vuzwu9.png</t>
  </si>
  <si>
    <t>https://x1176937.910402.xyz/img/2025/01/27/vwr8ha.png</t>
  </si>
  <si>
    <t>https://x1176937.910402.xyz/img/2025/01/27/vz3tty.png</t>
  </si>
  <si>
    <t>https://x1176937.910402.xyz/img/2025/01/27/w0woz2.png</t>
  </si>
  <si>
    <t>ans27.jpg</t>
  </si>
  <si>
    <t>https://x1176937.910402.xyz/img/2025/01/27/vq5dtj.png</t>
  </si>
  <si>
    <t>https://x1176937.910402.xyz/img/2025/01/27/vs06gm.png</t>
  </si>
  <si>
    <t>https://x1176937.910402.xyz/img/2025/01/27/vu4e4k.png</t>
  </si>
  <si>
    <t>https://x1176937.910402.xyz/img/2025/01/27/vv067u.png</t>
  </si>
  <si>
    <t>https://x1176937.910402.xyz/img/2025/01/27/vwr6aa.png</t>
  </si>
  <si>
    <t>https://x1176937.910402.xyz/img/2025/01/27/vz3yc9.png</t>
  </si>
  <si>
    <t>https://x1176937.910402.xyz/img/2025/01/27/w0wzb1.png</t>
  </si>
  <si>
    <t>ans28.jpg</t>
  </si>
  <si>
    <t>https://x1176937.910402.xyz/img/2025/01/27/vq5q5h.png</t>
  </si>
  <si>
    <t>https://x1176937.910402.xyz/img/2025/01/27/vs0c8h.png</t>
  </si>
  <si>
    <t>https://x1176937.910402.xyz/img/2025/01/27/vu4jcd.png</t>
  </si>
  <si>
    <t>https://x1176937.910402.xyz/img/2025/01/27/vv09nx.png</t>
  </si>
  <si>
    <t>https://x1176937.910402.xyz/img/2025/01/27/vwrbkw.png</t>
  </si>
  <si>
    <t>https://x1176937.910402.xyz/img/2025/01/27/vz46yv.png</t>
  </si>
  <si>
    <t>https://x1176937.910402.xyz/img/2025/01/27/w0x5g4.png</t>
  </si>
  <si>
    <t>ans29.jpg</t>
  </si>
  <si>
    <t>https://x1176937.910402.xyz/img/2025/01/27/vq5mpt.png</t>
  </si>
  <si>
    <t>https://x1176937.910402.xyz/img/2025/01/27/vs0hoz.png</t>
  </si>
  <si>
    <t>https://x1176937.910402.xyz/img/2025/01/27/vu4ki4.png</t>
  </si>
  <si>
    <t>https://x1176937.910402.xyz/img/2025/01/27/vv0ca0.png</t>
  </si>
  <si>
    <t>https://x1176937.910402.xyz/img/2025/01/27/vwrm6p.png</t>
  </si>
  <si>
    <t>https://x1176937.910402.xyz/img/2025/01/27/vz4di2.png</t>
  </si>
  <si>
    <t>https://x1176937.910402.xyz/img/2025/01/27/w0xexx.png</t>
  </si>
  <si>
    <t>ans30.jpg</t>
  </si>
  <si>
    <t>https://x1176937.910402.xyz/img/2025/01/27/vq5tzy.png</t>
  </si>
  <si>
    <t>https://x1176937.910402.xyz/img/2025/01/27/vs0pbd.png</t>
  </si>
  <si>
    <t>https://x1176937.910402.xyz/img/2025/01/27/vu4v5f.png</t>
  </si>
  <si>
    <t>https://x1176937.910402.xyz/img/2025/01/27/vv0hyq.png</t>
  </si>
  <si>
    <t>https://x1176937.910402.xyz/img/2025/01/27/vwroyi.png</t>
  </si>
  <si>
    <t>https://x1176937.910402.xyz/img/2025/01/27/vz4p6u.png</t>
  </si>
  <si>
    <t>https://x1176937.910402.xyz/img/2025/01/27/w0xua8.png</t>
  </si>
  <si>
    <t>ans31.jpg</t>
  </si>
  <si>
    <t>https://x1176937.910402.xyz/img/2025/01/27/vq62sn.png</t>
  </si>
  <si>
    <t>https://x1176937.910402.xyz/img/2025/01/27/vs0yeq.png</t>
  </si>
  <si>
    <t>https://x1176937.910402.xyz/img/2025/01/27/vu54k3.png</t>
  </si>
  <si>
    <t>https://x1176937.910402.xyz/img/2025/01/27/vv0ob4.png</t>
  </si>
  <si>
    <t>https://x1176937.910402.xyz/img/2025/01/27/vws147.png</t>
  </si>
  <si>
    <t>https://x1176937.910402.xyz/img/2025/01/27/vz4vfx.png</t>
  </si>
  <si>
    <t>https://x1176937.910402.xyz/img/2025/01/27/w0y0ei.png</t>
  </si>
  <si>
    <t>ans32.jpg</t>
  </si>
  <si>
    <t>https://x1176937.910402.xyz/img/2025/01/27/vq6c1h.png</t>
  </si>
  <si>
    <t>https://x1176937.910402.xyz/img/2025/01/27/vs16oo.png</t>
  </si>
  <si>
    <t>https://x1176937.910402.xyz/img/2025/01/27/vu5eo5.png</t>
  </si>
  <si>
    <t>https://x1176937.910402.xyz/img/2025/01/27/vv0wap.png</t>
  </si>
  <si>
    <t>https://x1176937.910402.xyz/img/2025/01/27/vws5wv.png</t>
  </si>
  <si>
    <t>https://x1176937.910402.xyz/img/2025/01/27/vz50w0.png</t>
  </si>
  <si>
    <t>https://x1176937.910402.xyz/img/2025/01/27/w0yica.png</t>
  </si>
  <si>
    <t>ans33.jpg</t>
  </si>
  <si>
    <t>https://x1176937.910402.xyz/img/2025/01/27/vq6ikf.png</t>
  </si>
  <si>
    <t>https://x1176937.910402.xyz/img/2025/01/27/vs1h25.png</t>
  </si>
  <si>
    <t>https://x1176937.910402.xyz/img/2025/01/27/vu5mb9.png</t>
  </si>
  <si>
    <t>https://x1176937.910402.xyz/img/2025/01/27/vv14f7.png</t>
  </si>
  <si>
    <t>https://x1176937.910402.xyz/img/2025/01/27/vwsg39.png</t>
  </si>
  <si>
    <t>https://x1176937.910402.xyz/img/2025/01/27/vz529c.png</t>
  </si>
  <si>
    <t>https://x1176937.910402.xyz/img/2025/01/27/w0yqz1.png</t>
  </si>
  <si>
    <t>ans34.jpg</t>
  </si>
  <si>
    <t>https://x1176937.910402.xyz/img/2025/01/27/vq6rrk.png</t>
  </si>
  <si>
    <t>https://x1176937.910402.xyz/img/2025/01/27/vs1nu7.png</t>
  </si>
  <si>
    <t>https://x1176937.910402.xyz/img/2025/01/27/vu5tlb.png</t>
  </si>
  <si>
    <t>https://x1176937.910402.xyz/img/2025/01/27/vv1cwd.png</t>
  </si>
  <si>
    <t>https://x1176937.910402.xyz/img/2025/01/27/vwsn4r.png</t>
  </si>
  <si>
    <t>https://x1176937.910402.xyz/img/2025/01/27/vz5afd.png</t>
  </si>
  <si>
    <t>https://x1176937.910402.xyz/img/2025/01/27/w0yud0.png</t>
  </si>
  <si>
    <t>ans35.jpg</t>
  </si>
  <si>
    <t>https://x1176937.910402.xyz/img/2025/01/27/vq6z06.png</t>
  </si>
  <si>
    <t>https://x1176937.910402.xyz/img/2025/01/27/vs1ufr.png</t>
  </si>
  <si>
    <t>https://x1176937.910402.xyz/img/2025/01/27/vu63rt.png</t>
  </si>
  <si>
    <t>https://x1176937.910402.xyz/img/2025/01/27/vv1pum.png</t>
  </si>
  <si>
    <t>https://x1176937.910402.xyz/img/2025/01/27/vwsv97.png</t>
  </si>
  <si>
    <t>https://x1176937.910402.xyz/img/2025/01/27/vz5gcn.png</t>
  </si>
  <si>
    <t>https://x1176937.910402.xyz/img/2025/01/27/w0zd44.png</t>
  </si>
  <si>
    <t>ans36.jpg</t>
  </si>
  <si>
    <t>https://x1176937.910402.xyz/img/2025/01/27/vq78ms.png</t>
  </si>
  <si>
    <t>https://x1176937.910402.xyz/img/2025/01/27/vs23lv.png</t>
  </si>
  <si>
    <t>https://x1176937.910402.xyz/img/2025/01/27/vu6fig.png</t>
  </si>
  <si>
    <t>https://x1176937.910402.xyz/img/2025/01/27/vvagh0.png</t>
  </si>
  <si>
    <t>https://x1176937.910402.xyz/img/2025/01/27/vwt1zh.png</t>
  </si>
  <si>
    <t>https://x1176937.910402.xyz/img/2025/01/27/vz5osq.png</t>
  </si>
  <si>
    <t>https://x1176937.910402.xyz/img/2025/01/27/w0zt8m.png</t>
  </si>
  <si>
    <t>ans37.jpg</t>
  </si>
  <si>
    <t>https://x1176937.910402.xyz/img/2025/01/27/vq7a2w.png</t>
  </si>
  <si>
    <t>https://x1176937.910402.xyz/img/2025/01/27/vs1zup.png</t>
  </si>
  <si>
    <t>https://x1176937.910402.xyz/img/2025/01/27/vu6gwb.png</t>
  </si>
  <si>
    <t>https://x1176937.910402.xyz/img/2025/01/27/vvaprv.png</t>
  </si>
  <si>
    <t>https://x1176937.910402.xyz/img/2025/01/27/vwt34y.png</t>
  </si>
  <si>
    <t>https://x1176937.910402.xyz/img/2025/01/27/vz5xr3.png</t>
  </si>
  <si>
    <t>https://x1176937.910402.xyz/img/2025/01/27/w0zy50.png</t>
  </si>
  <si>
    <t>ans38.jpg</t>
  </si>
  <si>
    <t>https://x1176937.910402.xyz/img/2025/01/27/vq7mfo.png</t>
  </si>
  <si>
    <t>https://x1176937.910402.xyz/img/2025/01/27/vs29sr.png</t>
  </si>
  <si>
    <t>https://x1176937.910402.xyz/img/2025/01/27/8uduo7x.png</t>
  </si>
  <si>
    <t>https://x1176937.910402.xyz/img/2025/01/27/vvax05.png</t>
  </si>
  <si>
    <t>https://x1176937.910402.xyz/img/2025/01/27/vwt9hu.png</t>
  </si>
  <si>
    <t>https://x1176937.910402.xyz/img/2025/01/27/8vronk8.png</t>
  </si>
  <si>
    <t>https://x1176937.910402.xyz/img/2025/01/27/w18r2w.png</t>
  </si>
  <si>
    <t>ans39.jpg</t>
  </si>
  <si>
    <t>https://x1176937.910402.xyz/img/2025/01/27/vq7t3y.png</t>
  </si>
  <si>
    <t>https://x1176937.910402.xyz/img/2025/01/27/vs2fh9.png</t>
  </si>
  <si>
    <t>https://x1176937.910402.xyz/img/2025/01/27/vu6ztu.png</t>
  </si>
  <si>
    <t>https://x1176937.910402.xyz/img/2025/01/27/vvb4wr.png</t>
  </si>
  <si>
    <t>https://x1176937.910402.xyz/img/2025/01/27/vwthm5.png</t>
  </si>
  <si>
    <t>https://x1176937.910402.xyz/img/2025/01/27/vz6ce1.png</t>
  </si>
  <si>
    <t>https://x1176937.910402.xyz/img/2025/01/27/w18zd1.png</t>
  </si>
  <si>
    <t>ans40.jpg</t>
  </si>
  <si>
    <t>https://x1176937.910402.xyz/img/2025/01/27/vq7ysr.png</t>
  </si>
  <si>
    <t>https://x1176937.910402.xyz/img/2025/01/27/vsb5p6.png</t>
  </si>
  <si>
    <t>https://x1176937.910402.xyz/img/2025/01/27/vu6yob.png</t>
  </si>
  <si>
    <t>https://x1176937.910402.xyz/img/2025/01/27/vvb33p.png</t>
  </si>
  <si>
    <t>https://x1176937.910402.xyz/img/2025/01/27/vwtmfl.png</t>
  </si>
  <si>
    <t>https://x1176937.910402.xyz/img/2025/01/27/vz6nym.png</t>
  </si>
  <si>
    <t>https://x1176937.910402.xyz/img/2025/01/27/w19b78.png</t>
  </si>
  <si>
    <t>ans41.jpg</t>
  </si>
  <si>
    <t>https://x1176937.910402.xyz/img/2025/01/27/vq89xl.png</t>
  </si>
  <si>
    <t>https://x1176937.910402.xyz/img/2025/01/27/vsbj8b.png</t>
  </si>
  <si>
    <t>https://x1176937.910402.xyz/img/2025/01/27/vu749f.png</t>
  </si>
  <si>
    <t>https://x1176937.910402.xyz/img/2025/01/27/vvb6to.png</t>
  </si>
  <si>
    <t>https://x1176937.910402.xyz/img/2025/01/27/vwtv66.png</t>
  </si>
  <si>
    <t>https://x1176937.910402.xyz/img/2025/01/27/vz6ry1.png</t>
  </si>
  <si>
    <t>https://x1176937.910402.xyz/img/2025/01/27/w19mfk.png</t>
  </si>
  <si>
    <t>ans42.jpg</t>
  </si>
  <si>
    <t>https://x1176937.910402.xyz/img/2025/01/27/vq8adh.png</t>
  </si>
  <si>
    <t>https://x1176937.910402.xyz/img/2025/01/27/vsbli8.png</t>
  </si>
  <si>
    <t>https://x1176937.910402.xyz/img/2025/01/27/vu7giv.png</t>
  </si>
  <si>
    <t>https://x1176937.910402.xyz/img/2025/01/27/vvbjgx.png</t>
  </si>
  <si>
    <t>https://x1176937.910402.xyz/img/2025/01/27/vx2o6u.png</t>
  </si>
  <si>
    <t>https://x1176937.910402.xyz/img/2025/01/27/vz6y5e.png</t>
  </si>
  <si>
    <t>https://x1176937.910402.xyz/img/2025/01/27/w19r8g.png</t>
  </si>
  <si>
    <t>ans43.jpg</t>
  </si>
  <si>
    <t>https://x1176937.910402.xyz/img/2025/01/27/vq8e3j.png</t>
  </si>
  <si>
    <t>https://x1176937.910402.xyz/img/2025/01/27/vsbyzp.png</t>
  </si>
  <si>
    <t>https://x1176937.910402.xyz/img/2025/01/27/vu7orf.png</t>
  </si>
  <si>
    <t>https://x1176937.910402.xyz/img/2025/01/27/vvbrgv.png</t>
  </si>
  <si>
    <t>https://x1176937.910402.xyz/img/2025/01/27/vx2xxl.png</t>
  </si>
  <si>
    <t>https://x1176937.910402.xyz/img/2025/01/27/vz79ah.png</t>
  </si>
  <si>
    <t>https://x1176937.910402.xyz/img/2025/01/27/w1ab6j.png</t>
  </si>
  <si>
    <t>ans44.jpg</t>
  </si>
  <si>
    <t>https://x1176937.910402.xyz/img/2025/01/27/vq8q78.png</t>
  </si>
  <si>
    <t>https://x1176937.910402.xyz/img/2025/01/27/vsc5rl.png</t>
  </si>
  <si>
    <t>https://x1176937.910402.xyz/img/2025/01/27/vu7qq1.png</t>
  </si>
  <si>
    <t>https://x1176937.910402.xyz/img/2025/01/27/vvbz0z.png</t>
  </si>
  <si>
    <t>https://x1176937.910402.xyz/img/2025/01/27/vx383f.png</t>
  </si>
  <si>
    <t>https://x1176937.910402.xyz/img/2025/01/27/vz7cw2.png</t>
  </si>
  <si>
    <t>https://x1176937.910402.xyz/img/2025/01/27/w1ae7x.png</t>
  </si>
  <si>
    <t>ans45.jpg</t>
  </si>
  <si>
    <t>https://x1176937.910402.xyz/img/2025/01/27/vq8ulr.png</t>
  </si>
  <si>
    <t>https://x1176937.910402.xyz/img/2025/01/27/vsc9rq.png</t>
  </si>
  <si>
    <t>https://x1176937.910402.xyz/img/2025/01/27/vu84vb.png</t>
  </si>
  <si>
    <t>https://x1176937.910402.xyz/img/2025/01/27/vvc1ef.png</t>
  </si>
  <si>
    <t>https://x1176937.910402.xyz/img/2025/01/27/vx3ai2.png</t>
  </si>
  <si>
    <t>https://x1176937.910402.xyz/img/2025/01/27/vz7r83.png</t>
  </si>
  <si>
    <t>https://x1176937.910402.xyz/img/2025/01/27/8wcxttm.png</t>
  </si>
  <si>
    <t>ans46.jpg</t>
  </si>
  <si>
    <t>https://x1176937.910402.xyz/img/2025/01/27/vq91pp.png</t>
  </si>
  <si>
    <t>https://x1176937.910402.xyz/img/2025/01/27/vschqp.png</t>
  </si>
  <si>
    <t>https://x1176937.910402.xyz/img/2025/01/27/vu891f.png</t>
  </si>
  <si>
    <t>https://x1176937.910402.xyz/img/2025/01/27/vvceia.png</t>
  </si>
  <si>
    <t>https://x1176937.910402.xyz/img/2025/01/27/vx3ima.png</t>
  </si>
  <si>
    <t>https://x1176937.910402.xyz/img/2025/01/27/vz7r7p.png</t>
  </si>
  <si>
    <t>https://x1176937.910402.xyz/img/2025/01/27/w1b12q.png</t>
  </si>
  <si>
    <t>ans47.jpg</t>
  </si>
  <si>
    <t>https://x1176937.910402.xyz/img/2025/01/27/vq97p8.png</t>
  </si>
  <si>
    <t>https://x1176937.910402.xyz/img/2025/01/27/vscpvv.png</t>
  </si>
  <si>
    <t>https://x1176937.910402.xyz/img/2025/01/27/vu8hso.png</t>
  </si>
  <si>
    <t>https://x1176937.910402.xyz/img/2025/01/27/vvckoz.png</t>
  </si>
  <si>
    <t>https://x1176937.910402.xyz/img/2025/01/27/vx3t8g.png</t>
  </si>
  <si>
    <t>https://x1176937.910402.xyz/img/2025/01/27/vzghb7.png</t>
  </si>
  <si>
    <t>https://x1176937.910402.xyz/img/2025/01/27/w1bair.png</t>
  </si>
  <si>
    <t>ans48.jpg</t>
  </si>
  <si>
    <t>https://x1176937.910402.xyz/img/2025/01/27/8tam7ki.png</t>
  </si>
  <si>
    <t>https://x1176937.910402.xyz/img/2025/01/27/vsczjz.png</t>
  </si>
  <si>
    <t>https://x1176937.910402.xyz/img/2025/01/27/vu8lyr.png</t>
  </si>
  <si>
    <t>https://x1176937.910402.xyz/img/2025/01/27/vvcshc.png</t>
  </si>
  <si>
    <t>https://x1176937.910402.xyz/img/2025/01/27/vx3x3s.png</t>
  </si>
  <si>
    <t>https://x1176937.910402.xyz/img/2025/01/27/8vulojq.png</t>
  </si>
  <si>
    <t>https://x1176937.910402.xyz/img/2025/01/27/w1bk67.png</t>
  </si>
  <si>
    <t>ans49.jpg</t>
  </si>
  <si>
    <t>https://x1176937.910402.xyz/img/2025/01/27/vq9o18.png</t>
  </si>
  <si>
    <t>https://x1176937.910402.xyz/img/2025/01/27/vsd4ab.png</t>
  </si>
  <si>
    <t>https://x1176937.910402.xyz/img/2025/01/27/vu8q6g.png</t>
  </si>
  <si>
    <t>https://x1176937.910402.xyz/img/2025/01/27/vvcx4t.png</t>
  </si>
  <si>
    <t>https://x1176937.910402.xyz/img/2025/01/27/vx44rc.png</t>
  </si>
  <si>
    <t>https://x1176937.910402.xyz/img/2025/01/27/vzgx29.png</t>
  </si>
  <si>
    <t>https://x1176937.910402.xyz/img/2025/01/27/w1btot.png</t>
  </si>
  <si>
    <t>ans50.jpg</t>
  </si>
  <si>
    <t>https://x1176937.910402.xyz/img/2025/01/27/vq9xal.png</t>
  </si>
  <si>
    <t>https://x1176937.910402.xyz/img/2025/01/27/vsdcpn.png</t>
  </si>
  <si>
    <t>https://x1176937.910402.xyz/img/2025/01/27/vu92sx.png</t>
  </si>
  <si>
    <t>https://x1176937.910402.xyz/img/2025/01/27/vvd6ze.png</t>
  </si>
  <si>
    <t>https://x1176937.910402.xyz/img/2025/01/27/vx4hae.png</t>
  </si>
  <si>
    <t>https://x1176937.910402.xyz/img/2025/01/27/vzh0hs.png</t>
  </si>
  <si>
    <t>https://x1176937.910402.xyz/img/2025/01/27/w1c5o7.png</t>
  </si>
  <si>
    <t>ans51.jpg</t>
  </si>
  <si>
    <t>https://x1176937.910402.xyz/img/2025/01/27/vqa4f0.png</t>
  </si>
  <si>
    <t>https://x1176937.910402.xyz/img/2025/01/27/vsdehb.png</t>
  </si>
  <si>
    <t>https://x1176937.910402.xyz/img/2025/01/27/vu9dxc.png</t>
  </si>
  <si>
    <t>https://x1176937.910402.xyz/img/2025/01/27/vvd9vi.png</t>
  </si>
  <si>
    <t>https://x1176937.910402.xyz/img/2025/01/27/vx4pn2.png</t>
  </si>
  <si>
    <t>https://x1176937.910402.xyz/img/2025/01/27/vzhcao.png</t>
  </si>
  <si>
    <t>https://x1176937.910402.xyz/img/2025/01/27/w1cblm.png</t>
  </si>
  <si>
    <t>ans52.jpg</t>
  </si>
  <si>
    <t>https://x1176937.910402.xyz/img/2025/01/27/vqj187.png</t>
  </si>
  <si>
    <t>https://x1176937.910402.xyz/img/2025/01/27/vsdlyt.png</t>
  </si>
  <si>
    <t>https://x1176937.910402.xyz/img/2025/01/27/vu9m2x.png</t>
  </si>
  <si>
    <t>https://x1176937.910402.xyz/img/2025/01/27/vvdf00.png</t>
  </si>
  <si>
    <t>https://x1176937.910402.xyz/img/2025/01/27/vx4p1z.png</t>
  </si>
  <si>
    <t>https://x1176937.910402.xyz/img/2025/01/27/vzhk19.png</t>
  </si>
  <si>
    <t>https://x1176937.910402.xyz/img/2025/01/27/8wdh4f0.png</t>
  </si>
  <si>
    <t>ans53.jpg</t>
  </si>
  <si>
    <t>https://x1176937.910402.xyz/img/2025/01/27/vqj4d0.png</t>
  </si>
  <si>
    <t>https://x1176937.910402.xyz/img/2025/01/27/vsdua3.png</t>
  </si>
  <si>
    <t>https://x1176937.910402.xyz/img/2025/01/27/8ueoohv.png</t>
  </si>
  <si>
    <t>https://x1176937.910402.xyz/img/2025/01/27/vvdpc9.png</t>
  </si>
  <si>
    <t>https://x1176937.910402.xyz/img/2025/01/27/vx4y29.png</t>
  </si>
  <si>
    <t>https://x1176937.910402.xyz/img/2025/01/27/vzhoyl.png</t>
  </si>
  <si>
    <t>https://x1176937.910402.xyz/img/2025/01/27/w1ctil.png</t>
  </si>
  <si>
    <t>ans54.jpg</t>
  </si>
  <si>
    <t>https://x1176937.910402.xyz/img/2025/01/27/vqje2h.png</t>
  </si>
  <si>
    <t>https://x1176937.910402.xyz/img/2025/01/27/vse3yq.png</t>
  </si>
  <si>
    <t>https://x1176937.910402.xyz/img/2025/01/27/vu9w8e.png</t>
  </si>
  <si>
    <t>https://x1176937.910402.xyz/img/2025/01/27/vvduit.png</t>
  </si>
  <si>
    <t>https://x1176937.910402.xyz/img/2025/01/27/vx53ig.png</t>
  </si>
  <si>
    <t>https://x1176937.910402.xyz/img/2025/01/27/vzi12r.png</t>
  </si>
  <si>
    <t>https://x1176937.910402.xyz/img/2025/01/27/w1d5xu.png</t>
  </si>
  <si>
    <t>ans55.jpg</t>
  </si>
  <si>
    <t>https://x1176937.910402.xyz/img/2025/01/27/vqjdfl.png</t>
  </si>
  <si>
    <t>https://x1176937.910402.xyz/img/2025/01/27/vse9zi.png</t>
  </si>
  <si>
    <t>https://x1176937.910402.xyz/img/2025/01/27/vua4d9.png</t>
  </si>
  <si>
    <t>https://x1176937.910402.xyz/img/2025/01/27/vvdztp.png</t>
  </si>
  <si>
    <t>https://x1176937.910402.xyz/img/2025/01/27/vx58tq.png</t>
  </si>
  <si>
    <t>https://x1176937.910402.xyz/img/2025/01/27/vzi825.png</t>
  </si>
  <si>
    <t>https://x1176937.910402.xyz/img/2025/01/27/w1del1.png</t>
  </si>
  <si>
    <t>ans56.jpg</t>
  </si>
  <si>
    <t>https://x1176937.910402.xyz/img/2025/01/27/vqjiqx.png</t>
  </si>
  <si>
    <t>https://x1176937.910402.xyz/img/2025/01/27/vsed8z.png</t>
  </si>
  <si>
    <t>https://x1176937.910402.xyz/img/2025/01/27/vuai4p.png</t>
  </si>
  <si>
    <t>https://x1176937.910402.xyz/img/2025/01/27/vvec91.png</t>
  </si>
  <si>
    <t>https://x1176937.910402.xyz/img/2025/01/27/vx5g5r.png</t>
  </si>
  <si>
    <t>https://x1176937.910402.xyz/img/2025/01/27/vziggz.png</t>
  </si>
  <si>
    <t>https://x1176937.910402.xyz/img/2025/01/27/w1dplm.png</t>
  </si>
  <si>
    <t>ans57.jpg</t>
  </si>
  <si>
    <t>https://x1176937.910402.xyz/img/2025/01/27/vqjv0y.png</t>
  </si>
  <si>
    <t>https://x1176937.910402.xyz/img/2025/01/27/vsen6u.png</t>
  </si>
  <si>
    <t>https://x1176937.910402.xyz/img/2025/01/27/vualh8.png</t>
  </si>
  <si>
    <t>https://x1176937.910402.xyz/img/2025/01/27/vvefri.png</t>
  </si>
  <si>
    <t>https://x1176937.910402.xyz/img/2025/01/27/vx5sc0.png</t>
  </si>
  <si>
    <t>https://x1176937.910402.xyz/img/2025/01/27/vziofs.png</t>
  </si>
  <si>
    <t>https://x1176937.910402.xyz/img/2025/01/27/w1e69p.png</t>
  </si>
  <si>
    <t>ans58.jpg</t>
  </si>
  <si>
    <t>https://x1176937.910402.xyz/img/2025/01/27/vqk2sx.png</t>
  </si>
  <si>
    <t>https://x1176937.910402.xyz/img/2025/01/27/vsew9o.png</t>
  </si>
  <si>
    <t>https://x1176937.910402.xyz/img/2025/01/27/vuaqvk.png</t>
  </si>
  <si>
    <t>https://x1176937.910402.xyz/img/2025/01/27/vvepsc.png</t>
  </si>
  <si>
    <t>https://x1176937.910402.xyz/img/2025/01/27/vx5xoq.png</t>
  </si>
  <si>
    <t>https://x1176937.910402.xyz/img/2025/01/27/vziqp4.png</t>
  </si>
  <si>
    <t>https://x1176937.910402.xyz/img/2025/01/27/w1e8kg.png</t>
  </si>
  <si>
    <t>ans59.jpg</t>
  </si>
  <si>
    <t>https://x1176937.910402.xyz/img/2025/01/27/vqk61z.png</t>
  </si>
  <si>
    <t>https://x1176937.910402.xyz/img/2025/01/27/vsf6ev.png</t>
  </si>
  <si>
    <t>https://x1176937.910402.xyz/img/2025/01/27/vuaqxt.png</t>
  </si>
  <si>
    <t>https://x1176937.910402.xyz/img/2025/01/27/vveze7.png</t>
  </si>
  <si>
    <t>https://x1176937.910402.xyz/img/2025/01/27/vx65qi.png</t>
  </si>
  <si>
    <t>https://x1176937.910402.xyz/img/2025/01/27/vzj1eh.png</t>
  </si>
  <si>
    <t>https://x1176937.910402.xyz/img/2025/01/27/w1el62.png</t>
  </si>
  <si>
    <t>ans60.jpg</t>
  </si>
  <si>
    <t>https://x1176937.910402.xyz/img/2025/01/27/vqke84.png</t>
  </si>
  <si>
    <t>https://x1176937.910402.xyz/img/2025/01/27/vsfb2a.png</t>
  </si>
  <si>
    <t>https://x1176937.910402.xyz/img/2025/01/27/vub3av.png</t>
  </si>
  <si>
    <t>https://x1176937.910402.xyz/img/2025/01/27/vvf6zi.png</t>
  </si>
  <si>
    <t>https://x1176937.910402.xyz/img/2025/01/27/vx6fq9.png</t>
  </si>
  <si>
    <t>https://x1176937.910402.xyz/img/2025/01/27/vzj77j.png</t>
  </si>
  <si>
    <t>https://x1176937.910402.xyz/img/2025/01/27/w1ezsi.png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</si>
</sst>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5" applyNumberFormat="0" applyAlignment="0" applyProtection="0">
      <alignment vertical="center"/>
    </xf>
    <xf numFmtId="0" fontId="11" fillId="4" borderId="6" applyNumberFormat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7" applyNumberFormat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" fillId="0" borderId="1" xfId="0" applyFont="1" applyFill="1" applyBorder="1" applyAlignment="1">
      <alignment horizontal="center" vertical="top"/>
    </xf>
    <xf numFmtId="0" fontId="2" fillId="0" borderId="0" xfId="6">
      <alignment vertical="center"/>
    </xf>
    <xf numFmtId="0" fontId="1" fillId="0" borderId="1" xfId="0" applyFont="1" applyFill="1" applyBorder="1" applyAlignment="1">
      <alignment horizontal="center" vertical="top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jpeg"/><Relationship Id="rId8" Type="http://schemas.openxmlformats.org/officeDocument/2006/relationships/image" Target="media/image8.jpeg"/><Relationship Id="rId7" Type="http://schemas.openxmlformats.org/officeDocument/2006/relationships/image" Target="media/image7.jpeg"/><Relationship Id="rId60" Type="http://schemas.openxmlformats.org/officeDocument/2006/relationships/image" Target="media/image60.jpeg"/><Relationship Id="rId6" Type="http://schemas.openxmlformats.org/officeDocument/2006/relationships/image" Target="media/image6.jpeg"/><Relationship Id="rId59" Type="http://schemas.openxmlformats.org/officeDocument/2006/relationships/image" Target="media/image59.jpeg"/><Relationship Id="rId58" Type="http://schemas.openxmlformats.org/officeDocument/2006/relationships/image" Target="media/image58.jpeg"/><Relationship Id="rId57" Type="http://schemas.openxmlformats.org/officeDocument/2006/relationships/image" Target="media/image57.jpeg"/><Relationship Id="rId56" Type="http://schemas.openxmlformats.org/officeDocument/2006/relationships/image" Target="media/image56.jpeg"/><Relationship Id="rId55" Type="http://schemas.openxmlformats.org/officeDocument/2006/relationships/image" Target="media/image55.jpeg"/><Relationship Id="rId54" Type="http://schemas.openxmlformats.org/officeDocument/2006/relationships/image" Target="media/image54.jpeg"/><Relationship Id="rId53" Type="http://schemas.openxmlformats.org/officeDocument/2006/relationships/image" Target="media/image53.jpeg"/><Relationship Id="rId52" Type="http://schemas.openxmlformats.org/officeDocument/2006/relationships/image" Target="media/image52.jpeg"/><Relationship Id="rId51" Type="http://schemas.openxmlformats.org/officeDocument/2006/relationships/image" Target="media/image51.jpeg"/><Relationship Id="rId50" Type="http://schemas.openxmlformats.org/officeDocument/2006/relationships/image" Target="media/image50.jpeg"/><Relationship Id="rId5" Type="http://schemas.openxmlformats.org/officeDocument/2006/relationships/image" Target="media/image5.jpeg"/><Relationship Id="rId49" Type="http://schemas.openxmlformats.org/officeDocument/2006/relationships/image" Target="media/image49.jpeg"/><Relationship Id="rId48" Type="http://schemas.openxmlformats.org/officeDocument/2006/relationships/image" Target="media/image48.jpeg"/><Relationship Id="rId47" Type="http://schemas.openxmlformats.org/officeDocument/2006/relationships/image" Target="media/image47.jpeg"/><Relationship Id="rId46" Type="http://schemas.openxmlformats.org/officeDocument/2006/relationships/image" Target="media/image46.jpeg"/><Relationship Id="rId45" Type="http://schemas.openxmlformats.org/officeDocument/2006/relationships/image" Target="media/image45.jpeg"/><Relationship Id="rId44" Type="http://schemas.openxmlformats.org/officeDocument/2006/relationships/image" Target="media/image44.jpeg"/><Relationship Id="rId43" Type="http://schemas.openxmlformats.org/officeDocument/2006/relationships/image" Target="media/image43.jpeg"/><Relationship Id="rId42" Type="http://schemas.openxmlformats.org/officeDocument/2006/relationships/image" Target="media/image42.jpeg"/><Relationship Id="rId41" Type="http://schemas.openxmlformats.org/officeDocument/2006/relationships/image" Target="media/image41.jpeg"/><Relationship Id="rId40" Type="http://schemas.openxmlformats.org/officeDocument/2006/relationships/image" Target="media/image40.jpeg"/><Relationship Id="rId4" Type="http://schemas.openxmlformats.org/officeDocument/2006/relationships/image" Target="media/image4.jpeg"/><Relationship Id="rId39" Type="http://schemas.openxmlformats.org/officeDocument/2006/relationships/image" Target="media/image39.jpeg"/><Relationship Id="rId38" Type="http://schemas.openxmlformats.org/officeDocument/2006/relationships/image" Target="media/image38.jpeg"/><Relationship Id="rId37" Type="http://schemas.openxmlformats.org/officeDocument/2006/relationships/image" Target="media/image37.jpeg"/><Relationship Id="rId36" Type="http://schemas.openxmlformats.org/officeDocument/2006/relationships/image" Target="media/image36.jpeg"/><Relationship Id="rId35" Type="http://schemas.openxmlformats.org/officeDocument/2006/relationships/image" Target="media/image35.jpeg"/><Relationship Id="rId34" Type="http://schemas.openxmlformats.org/officeDocument/2006/relationships/image" Target="media/image34.jpeg"/><Relationship Id="rId33" Type="http://schemas.openxmlformats.org/officeDocument/2006/relationships/image" Target="media/image33.jpeg"/><Relationship Id="rId32" Type="http://schemas.openxmlformats.org/officeDocument/2006/relationships/image" Target="media/image32.jpeg"/><Relationship Id="rId31" Type="http://schemas.openxmlformats.org/officeDocument/2006/relationships/image" Target="media/image31.jpeg"/><Relationship Id="rId30" Type="http://schemas.openxmlformats.org/officeDocument/2006/relationships/image" Target="media/image30.jpeg"/><Relationship Id="rId3" Type="http://schemas.openxmlformats.org/officeDocument/2006/relationships/image" Target="media/image3.jpeg"/><Relationship Id="rId29" Type="http://schemas.openxmlformats.org/officeDocument/2006/relationships/image" Target="media/image29.jpeg"/><Relationship Id="rId28" Type="http://schemas.openxmlformats.org/officeDocument/2006/relationships/image" Target="media/image28.jpeg"/><Relationship Id="rId27" Type="http://schemas.openxmlformats.org/officeDocument/2006/relationships/image" Target="media/image27.jpeg"/><Relationship Id="rId26" Type="http://schemas.openxmlformats.org/officeDocument/2006/relationships/image" Target="media/image26.jpeg"/><Relationship Id="rId25" Type="http://schemas.openxmlformats.org/officeDocument/2006/relationships/image" Target="media/image25.jpeg"/><Relationship Id="rId24" Type="http://schemas.openxmlformats.org/officeDocument/2006/relationships/image" Target="media/image24.jpeg"/><Relationship Id="rId23" Type="http://schemas.openxmlformats.org/officeDocument/2006/relationships/image" Target="media/image23.jpeg"/><Relationship Id="rId22" Type="http://schemas.openxmlformats.org/officeDocument/2006/relationships/image" Target="media/image22.jpeg"/><Relationship Id="rId21" Type="http://schemas.openxmlformats.org/officeDocument/2006/relationships/image" Target="media/image21.jpeg"/><Relationship Id="rId20" Type="http://schemas.openxmlformats.org/officeDocument/2006/relationships/image" Target="media/image20.jpeg"/><Relationship Id="rId2" Type="http://schemas.openxmlformats.org/officeDocument/2006/relationships/image" Target="media/image2.jpeg"/><Relationship Id="rId19" Type="http://schemas.openxmlformats.org/officeDocument/2006/relationships/image" Target="media/image19.jpeg"/><Relationship Id="rId18" Type="http://schemas.openxmlformats.org/officeDocument/2006/relationships/image" Target="media/image18.jpeg"/><Relationship Id="rId17" Type="http://schemas.openxmlformats.org/officeDocument/2006/relationships/image" Target="media/image17.jpeg"/><Relationship Id="rId16" Type="http://schemas.openxmlformats.org/officeDocument/2006/relationships/image" Target="media/image16.jpeg"/><Relationship Id="rId15" Type="http://schemas.openxmlformats.org/officeDocument/2006/relationships/image" Target="media/image15.jpeg"/><Relationship Id="rId14" Type="http://schemas.openxmlformats.org/officeDocument/2006/relationships/image" Target="media/image14.jpeg"/><Relationship Id="rId13" Type="http://schemas.openxmlformats.org/officeDocument/2006/relationships/image" Target="media/image13.jpeg"/><Relationship Id="rId12" Type="http://schemas.openxmlformats.org/officeDocument/2006/relationships/image" Target="media/image12.jpeg"/><Relationship Id="rId11" Type="http://schemas.openxmlformats.org/officeDocument/2006/relationships/image" Target="media/image11.jpeg"/><Relationship Id="rId10" Type="http://schemas.openxmlformats.org/officeDocument/2006/relationships/image" Target="media/image10.jpeg"/><Relationship Id="rId1" Type="http://schemas.openxmlformats.org/officeDocument/2006/relationships/image" Target="media/image1.jpe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x1176937.910402.xyz/img/2025/01/27/vqke84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61"/>
  <sheetViews>
    <sheetView tabSelected="1" zoomScale="40" zoomScaleNormal="40" workbookViewId="0">
      <selection activeCell="C2" sqref="C2"/>
    </sheetView>
  </sheetViews>
  <sheetFormatPr defaultColWidth="9" defaultRowHeight="14.4"/>
  <cols>
    <col min="1" max="1" width="16" customWidth="1"/>
    <col min="2" max="2" width="34.3333333333333" customWidth="1"/>
    <col min="3" max="9" width="61.2222222222222" customWidth="1"/>
  </cols>
  <sheetData>
    <row r="1" spans="1:9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t="s">
        <v>6</v>
      </c>
      <c r="H1" t="s">
        <v>7</v>
      </c>
      <c r="I1" s="4" t="s">
        <v>8</v>
      </c>
    </row>
    <row r="2" ht="284.6" spans="1:9">
      <c r="A2" t="s">
        <v>9</v>
      </c>
      <c r="B2" t="str">
        <f>_xlfn.DISPIMG("ID_B95290A10E8D4E6087DB11E935F617C0",1)</f>
        <v>=DISPIMG("ID_B95290A10E8D4E6087DB11E935F617C0",1)</v>
      </c>
      <c r="C2" t="s">
        <v>10</v>
      </c>
      <c r="D2" t="s">
        <v>11</v>
      </c>
      <c r="E2" t="s">
        <v>12</v>
      </c>
      <c r="F2" t="s">
        <v>13</v>
      </c>
      <c r="G2" t="s">
        <v>14</v>
      </c>
      <c r="H2" t="s">
        <v>15</v>
      </c>
      <c r="I2" t="s">
        <v>16</v>
      </c>
    </row>
    <row r="3" ht="284.6" spans="1:9">
      <c r="A3" t="s">
        <v>17</v>
      </c>
      <c r="B3" t="str">
        <f>_xlfn.DISPIMG("ID_EED85342A0B64420958DB55824D40EB6",1)</f>
        <v>=DISPIMG("ID_EED85342A0B64420958DB55824D40EB6",1)</v>
      </c>
      <c r="C3" t="s">
        <v>18</v>
      </c>
      <c r="D3" t="s">
        <v>19</v>
      </c>
      <c r="E3" t="s">
        <v>20</v>
      </c>
      <c r="F3" t="s">
        <v>21</v>
      </c>
      <c r="G3" t="s">
        <v>22</v>
      </c>
      <c r="H3" t="s">
        <v>23</v>
      </c>
      <c r="I3" t="s">
        <v>24</v>
      </c>
    </row>
    <row r="4" ht="284.6" spans="1:9">
      <c r="A4" t="s">
        <v>25</v>
      </c>
      <c r="B4" t="str">
        <f>_xlfn.DISPIMG("ID_BDA005431049464E8D4575381950C75C",1)</f>
        <v>=DISPIMG("ID_BDA005431049464E8D4575381950C75C",1)</v>
      </c>
      <c r="C4" t="s">
        <v>26</v>
      </c>
      <c r="D4" t="s">
        <v>27</v>
      </c>
      <c r="E4" t="s">
        <v>28</v>
      </c>
      <c r="F4" t="s">
        <v>29</v>
      </c>
      <c r="G4" t="s">
        <v>30</v>
      </c>
      <c r="H4" t="s">
        <v>31</v>
      </c>
      <c r="I4" t="s">
        <v>32</v>
      </c>
    </row>
    <row r="5" ht="284.6" spans="1:9">
      <c r="A5" t="s">
        <v>33</v>
      </c>
      <c r="B5" t="str">
        <f>_xlfn.DISPIMG("ID_30D3AE2D794E41E39FC9EB82B506E450",1)</f>
        <v>=DISPIMG("ID_30D3AE2D794E41E39FC9EB82B506E450",1)</v>
      </c>
      <c r="C5" t="s">
        <v>34</v>
      </c>
      <c r="D5" t="s">
        <v>35</v>
      </c>
      <c r="E5" t="s">
        <v>36</v>
      </c>
      <c r="F5" t="s">
        <v>37</v>
      </c>
      <c r="G5" t="s">
        <v>38</v>
      </c>
      <c r="H5" t="s">
        <v>39</v>
      </c>
      <c r="I5" t="s">
        <v>40</v>
      </c>
    </row>
    <row r="6" ht="284.6" spans="1:9">
      <c r="A6" t="s">
        <v>41</v>
      </c>
      <c r="B6" t="str">
        <f>_xlfn.DISPIMG("ID_319005E7D00B4B1A99FBB1687B0D8143",1)</f>
        <v>=DISPIMG("ID_319005E7D00B4B1A99FBB1687B0D8143",1)</v>
      </c>
      <c r="C6" t="s">
        <v>42</v>
      </c>
      <c r="D6" t="s">
        <v>43</v>
      </c>
      <c r="E6" t="s">
        <v>44</v>
      </c>
      <c r="F6" t="s">
        <v>45</v>
      </c>
      <c r="G6" t="s">
        <v>46</v>
      </c>
      <c r="H6" t="s">
        <v>47</v>
      </c>
      <c r="I6" t="s">
        <v>48</v>
      </c>
    </row>
    <row r="7" ht="284.6" spans="1:9">
      <c r="A7" t="s">
        <v>49</v>
      </c>
      <c r="B7" t="str">
        <f>_xlfn.DISPIMG("ID_3C992D627A574A00B8B46B7309CE7372",1)</f>
        <v>=DISPIMG("ID_3C992D627A574A00B8B46B7309CE7372",1)</v>
      </c>
      <c r="C7" t="s">
        <v>50</v>
      </c>
      <c r="D7" t="s">
        <v>51</v>
      </c>
      <c r="E7" t="s">
        <v>52</v>
      </c>
      <c r="F7" t="s">
        <v>53</v>
      </c>
      <c r="G7" t="s">
        <v>54</v>
      </c>
      <c r="H7" t="s">
        <v>55</v>
      </c>
      <c r="I7" t="s">
        <v>56</v>
      </c>
    </row>
    <row r="8" ht="284.6" spans="1:9">
      <c r="A8" t="s">
        <v>57</v>
      </c>
      <c r="B8" t="str">
        <f>_xlfn.DISPIMG("ID_7A806C3C4ABD4E7D90CC4DA685282108",1)</f>
        <v>=DISPIMG("ID_7A806C3C4ABD4E7D90CC4DA685282108",1)</v>
      </c>
      <c r="C8" t="s">
        <v>58</v>
      </c>
      <c r="D8" t="s">
        <v>59</v>
      </c>
      <c r="E8" t="s">
        <v>60</v>
      </c>
      <c r="F8" t="s">
        <v>61</v>
      </c>
      <c r="G8" t="s">
        <v>62</v>
      </c>
      <c r="H8" t="s">
        <v>63</v>
      </c>
      <c r="I8" t="s">
        <v>64</v>
      </c>
    </row>
    <row r="9" ht="284.6" spans="1:9">
      <c r="A9" t="s">
        <v>65</v>
      </c>
      <c r="B9" t="str">
        <f>_xlfn.DISPIMG("ID_DD8CFFF5A9844745978DE2421FC480CD",1)</f>
        <v>=DISPIMG("ID_DD8CFFF5A9844745978DE2421FC480CD",1)</v>
      </c>
      <c r="C9" t="s">
        <v>66</v>
      </c>
      <c r="D9" t="s">
        <v>67</v>
      </c>
      <c r="E9" t="s">
        <v>68</v>
      </c>
      <c r="F9" t="s">
        <v>69</v>
      </c>
      <c r="G9" t="s">
        <v>70</v>
      </c>
      <c r="H9" t="s">
        <v>71</v>
      </c>
      <c r="I9" t="s">
        <v>72</v>
      </c>
    </row>
    <row r="10" ht="284.6" spans="1:9">
      <c r="A10" t="s">
        <v>73</v>
      </c>
      <c r="B10" t="str">
        <f>_xlfn.DISPIMG("ID_0CBC3A0772D14D3D941A2F55DC0C0A79",1)</f>
        <v>=DISPIMG("ID_0CBC3A0772D14D3D941A2F55DC0C0A79",1)</v>
      </c>
      <c r="C10" t="s">
        <v>74</v>
      </c>
      <c r="D10" t="s">
        <v>75</v>
      </c>
      <c r="E10" t="s">
        <v>76</v>
      </c>
      <c r="F10" t="s">
        <v>77</v>
      </c>
      <c r="G10" t="s">
        <v>78</v>
      </c>
      <c r="H10" t="s">
        <v>79</v>
      </c>
      <c r="I10" t="s">
        <v>80</v>
      </c>
    </row>
    <row r="11" ht="284.6" spans="1:9">
      <c r="A11" t="s">
        <v>81</v>
      </c>
      <c r="B11" t="str">
        <f>_xlfn.DISPIMG("ID_E449AB0CDCF84739865736676D29FEA3",1)</f>
        <v>=DISPIMG("ID_E449AB0CDCF84739865736676D29FEA3",1)</v>
      </c>
      <c r="C11" t="s">
        <v>82</v>
      </c>
      <c r="D11" t="s">
        <v>83</v>
      </c>
      <c r="E11" t="s">
        <v>84</v>
      </c>
      <c r="F11" t="s">
        <v>85</v>
      </c>
      <c r="G11" t="s">
        <v>86</v>
      </c>
      <c r="H11" t="s">
        <v>87</v>
      </c>
      <c r="I11" t="s">
        <v>88</v>
      </c>
    </row>
    <row r="12" ht="284.6" spans="1:9">
      <c r="A12" t="s">
        <v>89</v>
      </c>
      <c r="B12" t="str">
        <f>_xlfn.DISPIMG("ID_FD371ABF32844DC4BD83F4FDBF54965E",1)</f>
        <v>=DISPIMG("ID_FD371ABF32844DC4BD83F4FDBF54965E",1)</v>
      </c>
      <c r="C12" t="s">
        <v>90</v>
      </c>
      <c r="D12" t="s">
        <v>91</v>
      </c>
      <c r="E12" t="s">
        <v>92</v>
      </c>
      <c r="F12" t="s">
        <v>93</v>
      </c>
      <c r="G12" t="s">
        <v>94</v>
      </c>
      <c r="H12" t="s">
        <v>95</v>
      </c>
      <c r="I12" t="s">
        <v>96</v>
      </c>
    </row>
    <row r="13" ht="284.6" spans="1:9">
      <c r="A13" t="s">
        <v>97</v>
      </c>
      <c r="B13" t="str">
        <f>_xlfn.DISPIMG("ID_6254F77DD76F46CD801279764463C0F4",1)</f>
        <v>=DISPIMG("ID_6254F77DD76F46CD801279764463C0F4",1)</v>
      </c>
      <c r="C13" t="s">
        <v>98</v>
      </c>
      <c r="D13" t="s">
        <v>99</v>
      </c>
      <c r="E13" t="s">
        <v>100</v>
      </c>
      <c r="F13" t="s">
        <v>101</v>
      </c>
      <c r="G13" t="s">
        <v>102</v>
      </c>
      <c r="H13" t="s">
        <v>103</v>
      </c>
      <c r="I13" t="s">
        <v>104</v>
      </c>
    </row>
    <row r="14" ht="284.6" spans="1:9">
      <c r="A14" t="s">
        <v>105</v>
      </c>
      <c r="B14" t="str">
        <f>_xlfn.DISPIMG("ID_0D10F772973245DCB5983F7C881847E6",1)</f>
        <v>=DISPIMG("ID_0D10F772973245DCB5983F7C881847E6",1)</v>
      </c>
      <c r="C14" t="s">
        <v>106</v>
      </c>
      <c r="D14" t="s">
        <v>107</v>
      </c>
      <c r="E14" t="s">
        <v>108</v>
      </c>
      <c r="F14" t="s">
        <v>109</v>
      </c>
      <c r="G14" t="s">
        <v>110</v>
      </c>
      <c r="H14" t="s">
        <v>111</v>
      </c>
      <c r="I14" t="s">
        <v>112</v>
      </c>
    </row>
    <row r="15" ht="284.6" spans="1:9">
      <c r="A15" t="s">
        <v>113</v>
      </c>
      <c r="B15" t="str">
        <f>_xlfn.DISPIMG("ID_F67B63E4EC4E45D6A1472965A02AFE28",1)</f>
        <v>=DISPIMG("ID_F67B63E4EC4E45D6A1472965A02AFE28",1)</v>
      </c>
      <c r="C15" t="s">
        <v>114</v>
      </c>
      <c r="D15" t="s">
        <v>115</v>
      </c>
      <c r="E15" t="s">
        <v>116</v>
      </c>
      <c r="F15" t="s">
        <v>117</v>
      </c>
      <c r="G15" t="s">
        <v>118</v>
      </c>
      <c r="H15" t="s">
        <v>119</v>
      </c>
      <c r="I15" t="s">
        <v>120</v>
      </c>
    </row>
    <row r="16" ht="284.6" spans="1:9">
      <c r="A16" t="s">
        <v>121</v>
      </c>
      <c r="B16" t="str">
        <f>_xlfn.DISPIMG("ID_6BB3963E7A994D778319691C6469873E",1)</f>
        <v>=DISPIMG("ID_6BB3963E7A994D778319691C6469873E",1)</v>
      </c>
      <c r="C16" t="s">
        <v>122</v>
      </c>
      <c r="D16" t="s">
        <v>123</v>
      </c>
      <c r="E16" t="s">
        <v>124</v>
      </c>
      <c r="F16" t="s">
        <v>125</v>
      </c>
      <c r="G16" t="s">
        <v>126</v>
      </c>
      <c r="H16" t="s">
        <v>127</v>
      </c>
      <c r="I16" t="s">
        <v>128</v>
      </c>
    </row>
    <row r="17" ht="284.6" spans="1:9">
      <c r="A17" t="s">
        <v>129</v>
      </c>
      <c r="B17" t="str">
        <f>_xlfn.DISPIMG("ID_3A7E917385144AC999A4679C16022AB2",1)</f>
        <v>=DISPIMG("ID_3A7E917385144AC999A4679C16022AB2",1)</v>
      </c>
      <c r="C17" t="s">
        <v>130</v>
      </c>
      <c r="D17" t="s">
        <v>131</v>
      </c>
      <c r="E17" t="s">
        <v>132</v>
      </c>
      <c r="F17" t="s">
        <v>133</v>
      </c>
      <c r="G17" t="s">
        <v>134</v>
      </c>
      <c r="H17" t="s">
        <v>135</v>
      </c>
      <c r="I17" t="s">
        <v>136</v>
      </c>
    </row>
    <row r="18" ht="284.6" spans="1:9">
      <c r="A18" t="s">
        <v>137</v>
      </c>
      <c r="B18" t="str">
        <f>_xlfn.DISPIMG("ID_1F1D5DBE8EB6474D806141D0E7BC3B65",1)</f>
        <v>=DISPIMG("ID_1F1D5DBE8EB6474D806141D0E7BC3B65",1)</v>
      </c>
      <c r="C18" t="s">
        <v>138</v>
      </c>
      <c r="D18" t="s">
        <v>139</v>
      </c>
      <c r="E18" t="s">
        <v>140</v>
      </c>
      <c r="F18" t="s">
        <v>141</v>
      </c>
      <c r="G18" t="s">
        <v>142</v>
      </c>
      <c r="H18" t="s">
        <v>143</v>
      </c>
      <c r="I18" t="s">
        <v>144</v>
      </c>
    </row>
    <row r="19" ht="284.6" spans="1:9">
      <c r="A19" t="s">
        <v>145</v>
      </c>
      <c r="B19" t="str">
        <f>_xlfn.DISPIMG("ID_6F79261E5A7646F890FC6F7D4A3BC4BC",1)</f>
        <v>=DISPIMG("ID_6F79261E5A7646F890FC6F7D4A3BC4BC",1)</v>
      </c>
      <c r="C19" t="s">
        <v>146</v>
      </c>
      <c r="D19" t="s">
        <v>147</v>
      </c>
      <c r="E19" t="s">
        <v>148</v>
      </c>
      <c r="F19" t="s">
        <v>149</v>
      </c>
      <c r="G19" t="s">
        <v>150</v>
      </c>
      <c r="H19" t="s">
        <v>151</v>
      </c>
      <c r="I19" t="s">
        <v>152</v>
      </c>
    </row>
    <row r="20" ht="284.6" spans="1:9">
      <c r="A20" t="s">
        <v>153</v>
      </c>
      <c r="B20" t="str">
        <f>_xlfn.DISPIMG("ID_3BE06BDA6A4442778E0F536CA46670D7",1)</f>
        <v>=DISPIMG("ID_3BE06BDA6A4442778E0F536CA46670D7",1)</v>
      </c>
      <c r="C20" t="s">
        <v>154</v>
      </c>
      <c r="D20" t="s">
        <v>155</v>
      </c>
      <c r="E20" t="s">
        <v>156</v>
      </c>
      <c r="F20" t="s">
        <v>157</v>
      </c>
      <c r="G20" t="s">
        <v>158</v>
      </c>
      <c r="H20" t="s">
        <v>159</v>
      </c>
      <c r="I20" t="s">
        <v>160</v>
      </c>
    </row>
    <row r="21" ht="284.6" spans="1:9">
      <c r="A21" t="s">
        <v>161</v>
      </c>
      <c r="B21" t="str">
        <f>_xlfn.DISPIMG("ID_49E6E3428C82475C8222AE1EAE0A43FD",1)</f>
        <v>=DISPIMG("ID_49E6E3428C82475C8222AE1EAE0A43FD",1)</v>
      </c>
      <c r="C21" t="s">
        <v>162</v>
      </c>
      <c r="D21" t="s">
        <v>163</v>
      </c>
      <c r="E21" t="s">
        <v>164</v>
      </c>
      <c r="F21" t="s">
        <v>165</v>
      </c>
      <c r="G21" t="s">
        <v>166</v>
      </c>
      <c r="H21" t="s">
        <v>167</v>
      </c>
      <c r="I21" t="s">
        <v>168</v>
      </c>
    </row>
    <row r="22" ht="284.6" spans="1:9">
      <c r="A22" t="s">
        <v>169</v>
      </c>
      <c r="B22" t="str">
        <f>_xlfn.DISPIMG("ID_532396996E2B49C68A4CE217324F120D",1)</f>
        <v>=DISPIMG("ID_532396996E2B49C68A4CE217324F120D",1)</v>
      </c>
      <c r="C22" t="s">
        <v>170</v>
      </c>
      <c r="D22" t="s">
        <v>171</v>
      </c>
      <c r="E22" t="s">
        <v>172</v>
      </c>
      <c r="F22" t="s">
        <v>173</v>
      </c>
      <c r="G22" t="s">
        <v>174</v>
      </c>
      <c r="H22" t="s">
        <v>175</v>
      </c>
      <c r="I22" t="s">
        <v>176</v>
      </c>
    </row>
    <row r="23" ht="284.6" spans="1:9">
      <c r="A23" t="s">
        <v>177</v>
      </c>
      <c r="B23" t="str">
        <f>_xlfn.DISPIMG("ID_5ED2EEE9B99F482AAE153AAFDA2223D6",1)</f>
        <v>=DISPIMG("ID_5ED2EEE9B99F482AAE153AAFDA2223D6",1)</v>
      </c>
      <c r="C23" t="s">
        <v>178</v>
      </c>
      <c r="D23" t="s">
        <v>179</v>
      </c>
      <c r="E23" t="s">
        <v>180</v>
      </c>
      <c r="F23" t="s">
        <v>181</v>
      </c>
      <c r="G23" t="s">
        <v>182</v>
      </c>
      <c r="H23" t="s">
        <v>183</v>
      </c>
      <c r="I23" t="s">
        <v>184</v>
      </c>
    </row>
    <row r="24" ht="284.6" spans="1:9">
      <c r="A24" t="s">
        <v>185</v>
      </c>
      <c r="B24" t="str">
        <f>_xlfn.DISPIMG("ID_A0C28BB745AD46689B57A12B30C598DF",1)</f>
        <v>=DISPIMG("ID_A0C28BB745AD46689B57A12B30C598DF",1)</v>
      </c>
      <c r="C24" t="s">
        <v>186</v>
      </c>
      <c r="D24" t="s">
        <v>187</v>
      </c>
      <c r="E24" t="s">
        <v>188</v>
      </c>
      <c r="F24" t="s">
        <v>189</v>
      </c>
      <c r="G24" t="s">
        <v>190</v>
      </c>
      <c r="H24" t="s">
        <v>191</v>
      </c>
      <c r="I24" t="s">
        <v>192</v>
      </c>
    </row>
    <row r="25" ht="284.6" spans="1:9">
      <c r="A25" t="s">
        <v>193</v>
      </c>
      <c r="B25" t="str">
        <f>_xlfn.DISPIMG("ID_E3EC8195EDAA4DA298A95AF229D07A66",1)</f>
        <v>=DISPIMG("ID_E3EC8195EDAA4DA298A95AF229D07A66",1)</v>
      </c>
      <c r="C25" t="s">
        <v>194</v>
      </c>
      <c r="D25" t="s">
        <v>195</v>
      </c>
      <c r="E25" t="s">
        <v>196</v>
      </c>
      <c r="F25" t="s">
        <v>197</v>
      </c>
      <c r="G25" t="s">
        <v>198</v>
      </c>
      <c r="H25" t="s">
        <v>199</v>
      </c>
      <c r="I25" t="s">
        <v>200</v>
      </c>
    </row>
    <row r="26" ht="284.6" spans="1:9">
      <c r="A26" t="s">
        <v>201</v>
      </c>
      <c r="B26" t="str">
        <f>_xlfn.DISPIMG("ID_C3288B1B58D8405F9D7858622402813D",1)</f>
        <v>=DISPIMG("ID_C3288B1B58D8405F9D7858622402813D",1)</v>
      </c>
      <c r="C26" t="s">
        <v>202</v>
      </c>
      <c r="D26" t="s">
        <v>203</v>
      </c>
      <c r="E26" t="s">
        <v>204</v>
      </c>
      <c r="F26" t="s">
        <v>205</v>
      </c>
      <c r="G26" t="s">
        <v>206</v>
      </c>
      <c r="H26" t="s">
        <v>207</v>
      </c>
      <c r="I26" t="s">
        <v>208</v>
      </c>
    </row>
    <row r="27" ht="284.6" spans="1:9">
      <c r="A27" t="s">
        <v>209</v>
      </c>
      <c r="B27" t="str">
        <f>_xlfn.DISPIMG("ID_7507AD80618D4D9ABFC83AB84B041DA8",1)</f>
        <v>=DISPIMG("ID_7507AD80618D4D9ABFC83AB84B041DA8",1)</v>
      </c>
      <c r="C27" t="s">
        <v>210</v>
      </c>
      <c r="D27" t="s">
        <v>211</v>
      </c>
      <c r="E27" t="s">
        <v>212</v>
      </c>
      <c r="F27" t="s">
        <v>213</v>
      </c>
      <c r="G27" t="s">
        <v>214</v>
      </c>
      <c r="H27" t="s">
        <v>215</v>
      </c>
      <c r="I27" t="s">
        <v>216</v>
      </c>
    </row>
    <row r="28" ht="284.6" spans="1:9">
      <c r="A28" t="s">
        <v>217</v>
      </c>
      <c r="B28" t="str">
        <f>_xlfn.DISPIMG("ID_DA1335BC32D14DAA9EE39CE4AE960CAE",1)</f>
        <v>=DISPIMG("ID_DA1335BC32D14DAA9EE39CE4AE960CAE",1)</v>
      </c>
      <c r="C28" t="s">
        <v>218</v>
      </c>
      <c r="D28" t="s">
        <v>219</v>
      </c>
      <c r="E28" t="s">
        <v>220</v>
      </c>
      <c r="F28" t="s">
        <v>221</v>
      </c>
      <c r="G28" t="s">
        <v>222</v>
      </c>
      <c r="H28" t="s">
        <v>223</v>
      </c>
      <c r="I28" t="s">
        <v>224</v>
      </c>
    </row>
    <row r="29" ht="284.6" spans="1:9">
      <c r="A29" t="s">
        <v>225</v>
      </c>
      <c r="B29" t="str">
        <f>_xlfn.DISPIMG("ID_2D2D88DCB9594F528173A49F9E76A97B",1)</f>
        <v>=DISPIMG("ID_2D2D88DCB9594F528173A49F9E76A97B",1)</v>
      </c>
      <c r="C29" t="s">
        <v>226</v>
      </c>
      <c r="D29" t="s">
        <v>227</v>
      </c>
      <c r="E29" t="s">
        <v>228</v>
      </c>
      <c r="F29" t="s">
        <v>229</v>
      </c>
      <c r="G29" t="s">
        <v>230</v>
      </c>
      <c r="H29" t="s">
        <v>231</v>
      </c>
      <c r="I29" t="s">
        <v>232</v>
      </c>
    </row>
    <row r="30" ht="284.6" spans="1:9">
      <c r="A30" t="s">
        <v>233</v>
      </c>
      <c r="B30" t="str">
        <f>_xlfn.DISPIMG("ID_1FB7B5E7287448F398E2E9C0FF0AF6FF",1)</f>
        <v>=DISPIMG("ID_1FB7B5E7287448F398E2E9C0FF0AF6FF",1)</v>
      </c>
      <c r="C30" t="s">
        <v>234</v>
      </c>
      <c r="D30" t="s">
        <v>235</v>
      </c>
      <c r="E30" t="s">
        <v>236</v>
      </c>
      <c r="F30" t="s">
        <v>237</v>
      </c>
      <c r="G30" t="s">
        <v>238</v>
      </c>
      <c r="H30" t="s">
        <v>239</v>
      </c>
      <c r="I30" t="s">
        <v>240</v>
      </c>
    </row>
    <row r="31" ht="284.6" spans="1:9">
      <c r="A31" t="s">
        <v>241</v>
      </c>
      <c r="B31" t="str">
        <f>_xlfn.DISPIMG("ID_30627EAA06684C2081FEB37E63D8B5C3",1)</f>
        <v>=DISPIMG("ID_30627EAA06684C2081FEB37E63D8B5C3",1)</v>
      </c>
      <c r="C31" t="s">
        <v>242</v>
      </c>
      <c r="D31" t="s">
        <v>243</v>
      </c>
      <c r="E31" t="s">
        <v>244</v>
      </c>
      <c r="F31" t="s">
        <v>245</v>
      </c>
      <c r="G31" t="s">
        <v>246</v>
      </c>
      <c r="H31" t="s">
        <v>247</v>
      </c>
      <c r="I31" t="s">
        <v>248</v>
      </c>
    </row>
    <row r="32" ht="284.6" spans="1:9">
      <c r="A32" t="s">
        <v>249</v>
      </c>
      <c r="B32" t="str">
        <f>_xlfn.DISPIMG("ID_1EAFD1F919DB49508F965F320D646F62",1)</f>
        <v>=DISPIMG("ID_1EAFD1F919DB49508F965F320D646F62",1)</v>
      </c>
      <c r="C32" t="s">
        <v>250</v>
      </c>
      <c r="D32" t="s">
        <v>251</v>
      </c>
      <c r="E32" t="s">
        <v>252</v>
      </c>
      <c r="F32" t="s">
        <v>253</v>
      </c>
      <c r="G32" t="s">
        <v>254</v>
      </c>
      <c r="H32" t="s">
        <v>255</v>
      </c>
      <c r="I32" t="s">
        <v>256</v>
      </c>
    </row>
    <row r="33" ht="284.6" spans="1:9">
      <c r="A33" t="s">
        <v>257</v>
      </c>
      <c r="B33" t="str">
        <f>_xlfn.DISPIMG("ID_737A4E26E5F144D3A3D7AAF2C60970A3",1)</f>
        <v>=DISPIMG("ID_737A4E26E5F144D3A3D7AAF2C60970A3",1)</v>
      </c>
      <c r="C33" t="s">
        <v>258</v>
      </c>
      <c r="D33" t="s">
        <v>259</v>
      </c>
      <c r="E33" t="s">
        <v>260</v>
      </c>
      <c r="F33" t="s">
        <v>261</v>
      </c>
      <c r="G33" t="s">
        <v>262</v>
      </c>
      <c r="H33" t="s">
        <v>263</v>
      </c>
      <c r="I33" t="s">
        <v>264</v>
      </c>
    </row>
    <row r="34" ht="284.6" spans="1:9">
      <c r="A34" t="s">
        <v>265</v>
      </c>
      <c r="B34" t="str">
        <f>_xlfn.DISPIMG("ID_F191FF1D6C924838A61F1345DA63FC18",1)</f>
        <v>=DISPIMG("ID_F191FF1D6C924838A61F1345DA63FC18",1)</v>
      </c>
      <c r="C34" t="s">
        <v>266</v>
      </c>
      <c r="D34" t="s">
        <v>267</v>
      </c>
      <c r="E34" t="s">
        <v>268</v>
      </c>
      <c r="F34" t="s">
        <v>269</v>
      </c>
      <c r="G34" t="s">
        <v>270</v>
      </c>
      <c r="H34" t="s">
        <v>271</v>
      </c>
      <c r="I34" t="s">
        <v>272</v>
      </c>
    </row>
    <row r="35" ht="284.6" spans="1:9">
      <c r="A35" t="s">
        <v>273</v>
      </c>
      <c r="B35" t="str">
        <f>_xlfn.DISPIMG("ID_607C2CDC4A5B4A6E89A10115CE86CFB4",1)</f>
        <v>=DISPIMG("ID_607C2CDC4A5B4A6E89A10115CE86CFB4",1)</v>
      </c>
      <c r="C35" t="s">
        <v>274</v>
      </c>
      <c r="D35" t="s">
        <v>275</v>
      </c>
      <c r="E35" t="s">
        <v>276</v>
      </c>
      <c r="F35" t="s">
        <v>277</v>
      </c>
      <c r="G35" t="s">
        <v>278</v>
      </c>
      <c r="H35" t="s">
        <v>279</v>
      </c>
      <c r="I35" t="s">
        <v>280</v>
      </c>
    </row>
    <row r="36" ht="284.6" spans="1:9">
      <c r="A36" t="s">
        <v>281</v>
      </c>
      <c r="B36" t="str">
        <f>_xlfn.DISPIMG("ID_5A695A7178D9460E8687E489366A594F",1)</f>
        <v>=DISPIMG("ID_5A695A7178D9460E8687E489366A594F",1)</v>
      </c>
      <c r="C36" t="s">
        <v>282</v>
      </c>
      <c r="D36" t="s">
        <v>283</v>
      </c>
      <c r="E36" t="s">
        <v>284</v>
      </c>
      <c r="F36" t="s">
        <v>285</v>
      </c>
      <c r="G36" t="s">
        <v>286</v>
      </c>
      <c r="H36" t="s">
        <v>287</v>
      </c>
      <c r="I36" t="s">
        <v>288</v>
      </c>
    </row>
    <row r="37" ht="284.6" spans="1:9">
      <c r="A37" t="s">
        <v>289</v>
      </c>
      <c r="B37" t="str">
        <f>_xlfn.DISPIMG("ID_2ED9FA2817CD4033B14DEDBD3385EE01",1)</f>
        <v>=DISPIMG("ID_2ED9FA2817CD4033B14DEDBD3385EE01",1)</v>
      </c>
      <c r="C37" t="s">
        <v>290</v>
      </c>
      <c r="D37" t="s">
        <v>291</v>
      </c>
      <c r="E37" t="s">
        <v>292</v>
      </c>
      <c r="F37" t="s">
        <v>293</v>
      </c>
      <c r="G37" t="s">
        <v>294</v>
      </c>
      <c r="H37" t="s">
        <v>295</v>
      </c>
      <c r="I37" t="s">
        <v>296</v>
      </c>
    </row>
    <row r="38" ht="284.6" spans="1:9">
      <c r="A38" t="s">
        <v>297</v>
      </c>
      <c r="B38" t="str">
        <f>_xlfn.DISPIMG("ID_A12650DA34034A818D7AF4BD06A0ACF9",1)</f>
        <v>=DISPIMG("ID_A12650DA34034A818D7AF4BD06A0ACF9",1)</v>
      </c>
      <c r="C38" t="s">
        <v>298</v>
      </c>
      <c r="D38" t="s">
        <v>299</v>
      </c>
      <c r="E38" t="s">
        <v>300</v>
      </c>
      <c r="F38" t="s">
        <v>301</v>
      </c>
      <c r="G38" t="s">
        <v>302</v>
      </c>
      <c r="H38" t="s">
        <v>303</v>
      </c>
      <c r="I38" t="s">
        <v>304</v>
      </c>
    </row>
    <row r="39" ht="284.6" spans="1:9">
      <c r="A39" t="s">
        <v>305</v>
      </c>
      <c r="B39" t="str">
        <f>_xlfn.DISPIMG("ID_8798067CD2FA4E5FA8E075E7B4CC0BC8",1)</f>
        <v>=DISPIMG("ID_8798067CD2FA4E5FA8E075E7B4CC0BC8",1)</v>
      </c>
      <c r="C39" t="s">
        <v>306</v>
      </c>
      <c r="D39" t="s">
        <v>307</v>
      </c>
      <c r="E39" t="s">
        <v>308</v>
      </c>
      <c r="F39" t="s">
        <v>309</v>
      </c>
      <c r="G39" t="s">
        <v>310</v>
      </c>
      <c r="H39" t="s">
        <v>311</v>
      </c>
      <c r="I39" t="s">
        <v>312</v>
      </c>
    </row>
    <row r="40" ht="284.6" spans="1:9">
      <c r="A40" t="s">
        <v>313</v>
      </c>
      <c r="B40" t="str">
        <f>_xlfn.DISPIMG("ID_93613CD48D81480FB6F93CABEE7B82EB",1)</f>
        <v>=DISPIMG("ID_93613CD48D81480FB6F93CABEE7B82EB",1)</v>
      </c>
      <c r="C40" t="s">
        <v>314</v>
      </c>
      <c r="D40" t="s">
        <v>315</v>
      </c>
      <c r="E40" t="s">
        <v>316</v>
      </c>
      <c r="F40" t="s">
        <v>317</v>
      </c>
      <c r="G40" t="s">
        <v>318</v>
      </c>
      <c r="H40" t="s">
        <v>319</v>
      </c>
      <c r="I40" t="s">
        <v>320</v>
      </c>
    </row>
    <row r="41" ht="284.6" spans="1:9">
      <c r="A41" t="s">
        <v>321</v>
      </c>
      <c r="B41" t="str">
        <f>_xlfn.DISPIMG("ID_3476C9B59344498295840FB4FAF785AA",1)</f>
        <v>=DISPIMG("ID_3476C9B59344498295840FB4FAF785AA",1)</v>
      </c>
      <c r="C41" t="s">
        <v>322</v>
      </c>
      <c r="D41" t="s">
        <v>323</v>
      </c>
      <c r="E41" t="s">
        <v>324</v>
      </c>
      <c r="F41" t="s">
        <v>325</v>
      </c>
      <c r="G41" t="s">
        <v>326</v>
      </c>
      <c r="H41" t="s">
        <v>327</v>
      </c>
      <c r="I41" t="s">
        <v>328</v>
      </c>
    </row>
    <row r="42" ht="284.6" spans="1:9">
      <c r="A42" t="s">
        <v>329</v>
      </c>
      <c r="B42" t="str">
        <f>_xlfn.DISPIMG("ID_280DA8A2398E45159427564747D0AB38",1)</f>
        <v>=DISPIMG("ID_280DA8A2398E45159427564747D0AB38",1)</v>
      </c>
      <c r="C42" t="s">
        <v>330</v>
      </c>
      <c r="D42" t="s">
        <v>331</v>
      </c>
      <c r="E42" t="s">
        <v>332</v>
      </c>
      <c r="F42" t="s">
        <v>333</v>
      </c>
      <c r="G42" t="s">
        <v>334</v>
      </c>
      <c r="H42" t="s">
        <v>335</v>
      </c>
      <c r="I42" t="s">
        <v>336</v>
      </c>
    </row>
    <row r="43" ht="284.6" spans="1:9">
      <c r="A43" t="s">
        <v>337</v>
      </c>
      <c r="B43" t="str">
        <f>_xlfn.DISPIMG("ID_ED90C84F652642E783F40A638338E73C",1)</f>
        <v>=DISPIMG("ID_ED90C84F652642E783F40A638338E73C",1)</v>
      </c>
      <c r="C43" t="s">
        <v>338</v>
      </c>
      <c r="D43" t="s">
        <v>339</v>
      </c>
      <c r="E43" t="s">
        <v>340</v>
      </c>
      <c r="F43" t="s">
        <v>341</v>
      </c>
      <c r="G43" t="s">
        <v>342</v>
      </c>
      <c r="H43" t="s">
        <v>343</v>
      </c>
      <c r="I43" t="s">
        <v>344</v>
      </c>
    </row>
    <row r="44" ht="284.6" spans="1:9">
      <c r="A44" t="s">
        <v>345</v>
      </c>
      <c r="B44" t="str">
        <f>_xlfn.DISPIMG("ID_8B15E1F3BA8343A7938E3856CC1F43C7",1)</f>
        <v>=DISPIMG("ID_8B15E1F3BA8343A7938E3856CC1F43C7",1)</v>
      </c>
      <c r="C44" t="s">
        <v>346</v>
      </c>
      <c r="D44" t="s">
        <v>347</v>
      </c>
      <c r="E44" t="s">
        <v>348</v>
      </c>
      <c r="F44" t="s">
        <v>349</v>
      </c>
      <c r="G44" t="s">
        <v>350</v>
      </c>
      <c r="H44" t="s">
        <v>351</v>
      </c>
      <c r="I44" t="s">
        <v>352</v>
      </c>
    </row>
    <row r="45" ht="284.6" spans="1:9">
      <c r="A45" t="s">
        <v>353</v>
      </c>
      <c r="B45" t="str">
        <f>_xlfn.DISPIMG("ID_422762586F7B46E0ADD99ABF8A3BEA7F",1)</f>
        <v>=DISPIMG("ID_422762586F7B46E0ADD99ABF8A3BEA7F",1)</v>
      </c>
      <c r="C45" t="s">
        <v>354</v>
      </c>
      <c r="D45" t="s">
        <v>355</v>
      </c>
      <c r="E45" t="s">
        <v>356</v>
      </c>
      <c r="F45" t="s">
        <v>357</v>
      </c>
      <c r="G45" t="s">
        <v>358</v>
      </c>
      <c r="H45" t="s">
        <v>359</v>
      </c>
      <c r="I45" t="s">
        <v>360</v>
      </c>
    </row>
    <row r="46" ht="284.6" spans="1:9">
      <c r="A46" t="s">
        <v>361</v>
      </c>
      <c r="B46" t="str">
        <f>_xlfn.DISPIMG("ID_54BF2BFA1B044518ADD6C714D83010F0",1)</f>
        <v>=DISPIMG("ID_54BF2BFA1B044518ADD6C714D83010F0",1)</v>
      </c>
      <c r="C46" t="s">
        <v>362</v>
      </c>
      <c r="D46" t="s">
        <v>363</v>
      </c>
      <c r="E46" t="s">
        <v>364</v>
      </c>
      <c r="F46" t="s">
        <v>365</v>
      </c>
      <c r="G46" t="s">
        <v>366</v>
      </c>
      <c r="H46" t="s">
        <v>367</v>
      </c>
      <c r="I46" t="s">
        <v>368</v>
      </c>
    </row>
    <row r="47" ht="284.6" spans="1:9">
      <c r="A47" t="s">
        <v>369</v>
      </c>
      <c r="B47" t="str">
        <f>_xlfn.DISPIMG("ID_DAD74844F8774D1588E7CE39569542B1",1)</f>
        <v>=DISPIMG("ID_DAD74844F8774D1588E7CE39569542B1",1)</v>
      </c>
      <c r="C47" t="s">
        <v>370</v>
      </c>
      <c r="D47" t="s">
        <v>371</v>
      </c>
      <c r="E47" t="s">
        <v>372</v>
      </c>
      <c r="F47" t="s">
        <v>373</v>
      </c>
      <c r="G47" t="s">
        <v>374</v>
      </c>
      <c r="H47" t="s">
        <v>375</v>
      </c>
      <c r="I47" t="s">
        <v>376</v>
      </c>
    </row>
    <row r="48" ht="284.6" spans="1:9">
      <c r="A48" t="s">
        <v>377</v>
      </c>
      <c r="B48" t="str">
        <f>_xlfn.DISPIMG("ID_C87B3F6F57634A52B32836DA3079B3CB",1)</f>
        <v>=DISPIMG("ID_C87B3F6F57634A52B32836DA3079B3CB",1)</v>
      </c>
      <c r="C48" t="s">
        <v>378</v>
      </c>
      <c r="D48" t="s">
        <v>379</v>
      </c>
      <c r="E48" t="s">
        <v>380</v>
      </c>
      <c r="F48" t="s">
        <v>381</v>
      </c>
      <c r="G48" t="s">
        <v>382</v>
      </c>
      <c r="H48" t="s">
        <v>383</v>
      </c>
      <c r="I48" t="s">
        <v>384</v>
      </c>
    </row>
    <row r="49" ht="284.6" spans="1:9">
      <c r="A49" t="s">
        <v>385</v>
      </c>
      <c r="B49" t="str">
        <f>_xlfn.DISPIMG("ID_F78A33D058574102AACF08E354A6F446",1)</f>
        <v>=DISPIMG("ID_F78A33D058574102AACF08E354A6F446",1)</v>
      </c>
      <c r="C49" t="s">
        <v>386</v>
      </c>
      <c r="D49" t="s">
        <v>387</v>
      </c>
      <c r="E49" t="s">
        <v>388</v>
      </c>
      <c r="F49" t="s">
        <v>389</v>
      </c>
      <c r="G49" t="s">
        <v>390</v>
      </c>
      <c r="H49" t="s">
        <v>391</v>
      </c>
      <c r="I49" t="s">
        <v>392</v>
      </c>
    </row>
    <row r="50" ht="284.6" spans="1:9">
      <c r="A50" t="s">
        <v>393</v>
      </c>
      <c r="B50" t="str">
        <f>_xlfn.DISPIMG("ID_F55009E78BBC4D7F96A9FFB86E7FD6F5",1)</f>
        <v>=DISPIMG("ID_F55009E78BBC4D7F96A9FFB86E7FD6F5",1)</v>
      </c>
      <c r="C50" t="s">
        <v>394</v>
      </c>
      <c r="D50" t="s">
        <v>395</v>
      </c>
      <c r="E50" t="s">
        <v>396</v>
      </c>
      <c r="F50" t="s">
        <v>397</v>
      </c>
      <c r="G50" t="s">
        <v>398</v>
      </c>
      <c r="H50" t="s">
        <v>399</v>
      </c>
      <c r="I50" t="s">
        <v>400</v>
      </c>
    </row>
    <row r="51" ht="284.6" spans="1:9">
      <c r="A51" t="s">
        <v>401</v>
      </c>
      <c r="B51" t="str">
        <f>_xlfn.DISPIMG("ID_9601CD9ACAFB4E0888593E7466BC2E64",1)</f>
        <v>=DISPIMG("ID_9601CD9ACAFB4E0888593E7466BC2E64",1)</v>
      </c>
      <c r="C51" t="s">
        <v>402</v>
      </c>
      <c r="D51" t="s">
        <v>403</v>
      </c>
      <c r="E51" t="s">
        <v>404</v>
      </c>
      <c r="F51" t="s">
        <v>405</v>
      </c>
      <c r="G51" t="s">
        <v>406</v>
      </c>
      <c r="H51" t="s">
        <v>407</v>
      </c>
      <c r="I51" t="s">
        <v>408</v>
      </c>
    </row>
    <row r="52" ht="284.6" spans="1:9">
      <c r="A52" t="s">
        <v>409</v>
      </c>
      <c r="B52" t="str">
        <f>_xlfn.DISPIMG("ID_F4698DFA72BF4BD18768B362069AAAC8",1)</f>
        <v>=DISPIMG("ID_F4698DFA72BF4BD18768B362069AAAC8",1)</v>
      </c>
      <c r="C52" t="s">
        <v>410</v>
      </c>
      <c r="D52" t="s">
        <v>411</v>
      </c>
      <c r="E52" t="s">
        <v>412</v>
      </c>
      <c r="F52" t="s">
        <v>413</v>
      </c>
      <c r="G52" t="s">
        <v>414</v>
      </c>
      <c r="H52" t="s">
        <v>415</v>
      </c>
      <c r="I52" t="s">
        <v>416</v>
      </c>
    </row>
    <row r="53" ht="284.6" spans="1:9">
      <c r="A53" t="s">
        <v>417</v>
      </c>
      <c r="B53" t="str">
        <f>_xlfn.DISPIMG("ID_737C36D172F44476BEBDA8015A48F314",1)</f>
        <v>=DISPIMG("ID_737C36D172F44476BEBDA8015A48F314",1)</v>
      </c>
      <c r="C53" t="s">
        <v>418</v>
      </c>
      <c r="D53" t="s">
        <v>419</v>
      </c>
      <c r="E53" t="s">
        <v>420</v>
      </c>
      <c r="F53" t="s">
        <v>421</v>
      </c>
      <c r="G53" t="s">
        <v>422</v>
      </c>
      <c r="H53" t="s">
        <v>423</v>
      </c>
      <c r="I53" t="s">
        <v>424</v>
      </c>
    </row>
    <row r="54" ht="284.6" spans="1:9">
      <c r="A54" t="s">
        <v>425</v>
      </c>
      <c r="B54" t="str">
        <f>_xlfn.DISPIMG("ID_DAB95AA6E5AA438786881DEF5E919164",1)</f>
        <v>=DISPIMG("ID_DAB95AA6E5AA438786881DEF5E919164",1)</v>
      </c>
      <c r="C54" t="s">
        <v>426</v>
      </c>
      <c r="D54" t="s">
        <v>427</v>
      </c>
      <c r="E54" t="s">
        <v>428</v>
      </c>
      <c r="F54" t="s">
        <v>429</v>
      </c>
      <c r="G54" t="s">
        <v>430</v>
      </c>
      <c r="H54" t="s">
        <v>431</v>
      </c>
      <c r="I54" t="s">
        <v>432</v>
      </c>
    </row>
    <row r="55" ht="284.6" spans="1:9">
      <c r="A55" t="s">
        <v>433</v>
      </c>
      <c r="B55" t="str">
        <f>_xlfn.DISPIMG("ID_CA3B0BF070E249729555EE65065F9BDA",1)</f>
        <v>=DISPIMG("ID_CA3B0BF070E249729555EE65065F9BDA",1)</v>
      </c>
      <c r="C55" t="s">
        <v>434</v>
      </c>
      <c r="D55" t="s">
        <v>435</v>
      </c>
      <c r="E55" t="s">
        <v>436</v>
      </c>
      <c r="F55" t="s">
        <v>437</v>
      </c>
      <c r="G55" t="s">
        <v>438</v>
      </c>
      <c r="H55" t="s">
        <v>439</v>
      </c>
      <c r="I55" t="s">
        <v>440</v>
      </c>
    </row>
    <row r="56" ht="284.6" spans="1:9">
      <c r="A56" t="s">
        <v>441</v>
      </c>
      <c r="B56" t="str">
        <f>_xlfn.DISPIMG("ID_94FC4CD7132B48519C7E5F8994609103",1)</f>
        <v>=DISPIMG("ID_94FC4CD7132B48519C7E5F8994609103",1)</v>
      </c>
      <c r="C56" t="s">
        <v>442</v>
      </c>
      <c r="D56" t="s">
        <v>443</v>
      </c>
      <c r="E56" t="s">
        <v>444</v>
      </c>
      <c r="F56" t="s">
        <v>445</v>
      </c>
      <c r="G56" t="s">
        <v>446</v>
      </c>
      <c r="H56" t="s">
        <v>447</v>
      </c>
      <c r="I56" t="s">
        <v>448</v>
      </c>
    </row>
    <row r="57" ht="284.6" spans="1:9">
      <c r="A57" t="s">
        <v>449</v>
      </c>
      <c r="B57" t="str">
        <f>_xlfn.DISPIMG("ID_F404DB81335A4F04B4156E915997D65B",1)</f>
        <v>=DISPIMG("ID_F404DB81335A4F04B4156E915997D65B",1)</v>
      </c>
      <c r="C57" t="s">
        <v>450</v>
      </c>
      <c r="D57" t="s">
        <v>451</v>
      </c>
      <c r="E57" t="s">
        <v>452</v>
      </c>
      <c r="F57" t="s">
        <v>453</v>
      </c>
      <c r="G57" t="s">
        <v>454</v>
      </c>
      <c r="H57" t="s">
        <v>455</v>
      </c>
      <c r="I57" t="s">
        <v>456</v>
      </c>
    </row>
    <row r="58" ht="284.6" spans="1:9">
      <c r="A58" t="s">
        <v>457</v>
      </c>
      <c r="B58" t="str">
        <f>_xlfn.DISPIMG("ID_DED375F8070640EC9320F931CDF14FFB",1)</f>
        <v>=DISPIMG("ID_DED375F8070640EC9320F931CDF14FFB",1)</v>
      </c>
      <c r="C58" t="s">
        <v>458</v>
      </c>
      <c r="D58" t="s">
        <v>459</v>
      </c>
      <c r="E58" t="s">
        <v>460</v>
      </c>
      <c r="F58" t="s">
        <v>461</v>
      </c>
      <c r="G58" t="s">
        <v>462</v>
      </c>
      <c r="H58" t="s">
        <v>463</v>
      </c>
      <c r="I58" t="s">
        <v>464</v>
      </c>
    </row>
    <row r="59" ht="284.6" spans="1:9">
      <c r="A59" t="s">
        <v>465</v>
      </c>
      <c r="B59" t="str">
        <f>_xlfn.DISPIMG("ID_07BECBAEB3184EA596B89CA5120BEC1F",1)</f>
        <v>=DISPIMG("ID_07BECBAEB3184EA596B89CA5120BEC1F",1)</v>
      </c>
      <c r="C59" t="s">
        <v>466</v>
      </c>
      <c r="D59" t="s">
        <v>467</v>
      </c>
      <c r="E59" t="s">
        <v>468</v>
      </c>
      <c r="F59" t="s">
        <v>469</v>
      </c>
      <c r="G59" t="s">
        <v>470</v>
      </c>
      <c r="H59" t="s">
        <v>471</v>
      </c>
      <c r="I59" t="s">
        <v>472</v>
      </c>
    </row>
    <row r="60" ht="284.6" spans="1:9">
      <c r="A60" t="s">
        <v>473</v>
      </c>
      <c r="B60" t="str">
        <f>_xlfn.DISPIMG("ID_AA319D56CE684A5EADB989C1579124ED",1)</f>
        <v>=DISPIMG("ID_AA319D56CE684A5EADB989C1579124ED",1)</v>
      </c>
      <c r="C60" t="s">
        <v>474</v>
      </c>
      <c r="D60" t="s">
        <v>475</v>
      </c>
      <c r="E60" t="s">
        <v>476</v>
      </c>
      <c r="F60" t="s">
        <v>477</v>
      </c>
      <c r="G60" t="s">
        <v>478</v>
      </c>
      <c r="H60" t="s">
        <v>479</v>
      </c>
      <c r="I60" t="s">
        <v>480</v>
      </c>
    </row>
    <row r="61" ht="284.6" spans="1:9">
      <c r="A61" t="s">
        <v>481</v>
      </c>
      <c r="B61" t="str">
        <f>_xlfn.DISPIMG("ID_625B278293724B36B87280AB98597DFA",1)</f>
        <v>=DISPIMG("ID_625B278293724B36B87280AB98597DFA",1)</v>
      </c>
      <c r="C61" s="3" t="s">
        <v>482</v>
      </c>
      <c r="D61" t="s">
        <v>483</v>
      </c>
      <c r="E61" t="s">
        <v>484</v>
      </c>
      <c r="F61" t="s">
        <v>485</v>
      </c>
      <c r="G61" t="s">
        <v>486</v>
      </c>
      <c r="H61" t="s">
        <v>487</v>
      </c>
      <c r="I61" t="s">
        <v>488</v>
      </c>
    </row>
  </sheetData>
  <hyperlinks>
    <hyperlink ref="C61" r:id="rId1" display="https://x1176937.910402.xyz/img/2025/01/27/vqke84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2023-05-12T11:15:00Z</dcterms:created>
  <dcterms:modified xsi:type="dcterms:W3CDTF">2025-05-28T05:53:42Z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317ED580075D485F8BEB3477A56AC559_12</vt:lpwstr>
  </property>
</Properties>
</file>