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84" name="ID_B56FF51D5FC44E93886911F6D1BE0E07" descr="图片 47"/>
        <xdr:cNvPicPr/>
      </xdr:nvPicPr>
      <xdr:blipFill>
        <a:blip r:embed="rId1"/>
        <a:stretch>
          <a:fillRect/>
        </a:stretch>
      </xdr:blipFill>
      <xdr:spPr>
        <a:xfrm>
          <a:off x="0" y="0"/>
          <a:ext cx="6667500" cy="2924175"/>
        </a:xfrm>
        <a:prstGeom prst="rect">
          <a:avLst/>
        </a:prstGeom>
      </xdr:spPr>
    </xdr:pic>
  </etc:cellImage>
  <etc:cellImage>
    <xdr:pic>
      <xdr:nvPicPr>
        <xdr:cNvPr id="238" name="ID_872525A68AE64948B76A09DF88CEED8E" descr="图片 1"/>
        <xdr:cNvPicPr/>
      </xdr:nvPicPr>
      <xdr:blipFill>
        <a:blip r:embed="rId2"/>
        <a:stretch>
          <a:fillRect/>
        </a:stretch>
      </xdr:blipFill>
      <xdr:spPr>
        <a:xfrm>
          <a:off x="0" y="0"/>
          <a:ext cx="5715000" cy="2524125"/>
        </a:xfrm>
        <a:prstGeom prst="rect">
          <a:avLst/>
        </a:prstGeom>
      </xdr:spPr>
    </xdr:pic>
  </etc:cellImage>
  <etc:cellImage>
    <xdr:pic>
      <xdr:nvPicPr>
        <xdr:cNvPr id="264" name="ID_C90E3CC3CEAE4BA1AED97F2CC1239174" descr="图片 27"/>
        <xdr:cNvPicPr/>
      </xdr:nvPicPr>
      <xdr:blipFill>
        <a:blip r:embed="rId3"/>
        <a:stretch>
          <a:fillRect/>
        </a:stretch>
      </xdr:blipFill>
      <xdr:spPr>
        <a:xfrm>
          <a:off x="0" y="0"/>
          <a:ext cx="5295900" cy="6210300"/>
        </a:xfrm>
        <a:prstGeom prst="rect">
          <a:avLst/>
        </a:prstGeom>
      </xdr:spPr>
    </xdr:pic>
  </etc:cellImage>
  <etc:cellImage>
    <xdr:pic>
      <xdr:nvPicPr>
        <xdr:cNvPr id="241" name="ID_588D75B24C6B4FD1B7DDDB536CC0D094" descr="图片 4"/>
        <xdr:cNvPicPr/>
      </xdr:nvPicPr>
      <xdr:blipFill>
        <a:blip r:embed="rId4"/>
        <a:stretch>
          <a:fillRect/>
        </a:stretch>
      </xdr:blipFill>
      <xdr:spPr>
        <a:xfrm>
          <a:off x="0" y="0"/>
          <a:ext cx="6076950" cy="3324225"/>
        </a:xfrm>
        <a:prstGeom prst="rect">
          <a:avLst/>
        </a:prstGeom>
      </xdr:spPr>
    </xdr:pic>
  </etc:cellImage>
  <etc:cellImage>
    <xdr:pic>
      <xdr:nvPicPr>
        <xdr:cNvPr id="240" name="ID_A8CCE164CA7F426AADA5F944665F2E9C" descr="图片 3"/>
        <xdr:cNvPicPr/>
      </xdr:nvPicPr>
      <xdr:blipFill>
        <a:blip r:embed="rId5"/>
        <a:stretch>
          <a:fillRect/>
        </a:stretch>
      </xdr:blipFill>
      <xdr:spPr>
        <a:xfrm>
          <a:off x="0" y="0"/>
          <a:ext cx="5543550" cy="2590800"/>
        </a:xfrm>
        <a:prstGeom prst="rect">
          <a:avLst/>
        </a:prstGeom>
      </xdr:spPr>
    </xdr:pic>
  </etc:cellImage>
  <etc:cellImage>
    <xdr:pic>
      <xdr:nvPicPr>
        <xdr:cNvPr id="262" name="ID_3EF6DF9FA8C84E96A13C1B317C6E3D40" descr="图片 25"/>
        <xdr:cNvPicPr/>
      </xdr:nvPicPr>
      <xdr:blipFill>
        <a:blip r:embed="rId6"/>
        <a:stretch>
          <a:fillRect/>
        </a:stretch>
      </xdr:blipFill>
      <xdr:spPr>
        <a:xfrm>
          <a:off x="0" y="0"/>
          <a:ext cx="6667500" cy="2876550"/>
        </a:xfrm>
        <a:prstGeom prst="rect">
          <a:avLst/>
        </a:prstGeom>
      </xdr:spPr>
    </xdr:pic>
  </etc:cellImage>
  <etc:cellImage>
    <xdr:pic>
      <xdr:nvPicPr>
        <xdr:cNvPr id="239" name="ID_4F3CA9D780F74626BD32681E98CFF6C9" descr="图片 2"/>
        <xdr:cNvPicPr/>
      </xdr:nvPicPr>
      <xdr:blipFill>
        <a:blip r:embed="rId7"/>
        <a:stretch>
          <a:fillRect/>
        </a:stretch>
      </xdr:blipFill>
      <xdr:spPr>
        <a:xfrm>
          <a:off x="0" y="0"/>
          <a:ext cx="4286250" cy="5153025"/>
        </a:xfrm>
        <a:prstGeom prst="rect">
          <a:avLst/>
        </a:prstGeom>
      </xdr:spPr>
    </xdr:pic>
  </etc:cellImage>
  <etc:cellImage>
    <xdr:pic>
      <xdr:nvPicPr>
        <xdr:cNvPr id="244" name="ID_693369A4B78B49AFAB528F245A0592C1" descr="图片 7"/>
        <xdr:cNvPicPr/>
      </xdr:nvPicPr>
      <xdr:blipFill>
        <a:blip r:embed="rId8"/>
        <a:stretch>
          <a:fillRect/>
        </a:stretch>
      </xdr:blipFill>
      <xdr:spPr>
        <a:xfrm>
          <a:off x="0" y="0"/>
          <a:ext cx="6038850" cy="6781800"/>
        </a:xfrm>
        <a:prstGeom prst="rect">
          <a:avLst/>
        </a:prstGeom>
      </xdr:spPr>
    </xdr:pic>
  </etc:cellImage>
  <etc:cellImage>
    <xdr:pic>
      <xdr:nvPicPr>
        <xdr:cNvPr id="289" name="ID_83EF6918F24A498FA7E583BFB927632A" descr="图片 52"/>
        <xdr:cNvPicPr/>
      </xdr:nvPicPr>
      <xdr:blipFill>
        <a:blip r:embed="rId9"/>
        <a:stretch>
          <a:fillRect/>
        </a:stretch>
      </xdr:blipFill>
      <xdr:spPr>
        <a:xfrm>
          <a:off x="0" y="0"/>
          <a:ext cx="6667500" cy="3276600"/>
        </a:xfrm>
        <a:prstGeom prst="rect">
          <a:avLst/>
        </a:prstGeom>
      </xdr:spPr>
    </xdr:pic>
  </etc:cellImage>
  <etc:cellImage>
    <xdr:pic>
      <xdr:nvPicPr>
        <xdr:cNvPr id="266" name="ID_68FC5870D4D043FBB9015CABC02042BF" descr="图片 29"/>
        <xdr:cNvPicPr/>
      </xdr:nvPicPr>
      <xdr:blipFill>
        <a:blip r:embed="rId10"/>
        <a:stretch>
          <a:fillRect/>
        </a:stretch>
      </xdr:blipFill>
      <xdr:spPr>
        <a:xfrm>
          <a:off x="0" y="0"/>
          <a:ext cx="6343650" cy="2571750"/>
        </a:xfrm>
        <a:prstGeom prst="rect">
          <a:avLst/>
        </a:prstGeom>
      </xdr:spPr>
    </xdr:pic>
  </etc:cellImage>
  <etc:cellImage>
    <xdr:pic>
      <xdr:nvPicPr>
        <xdr:cNvPr id="243" name="ID_98CF0DE0F2314F5A823D864CB38279CB" descr="图片 6"/>
        <xdr:cNvPicPr/>
      </xdr:nvPicPr>
      <xdr:blipFill>
        <a:blip r:embed="rId11"/>
        <a:stretch>
          <a:fillRect/>
        </a:stretch>
      </xdr:blipFill>
      <xdr:spPr>
        <a:xfrm>
          <a:off x="0" y="0"/>
          <a:ext cx="6667500" cy="2657475"/>
        </a:xfrm>
        <a:prstGeom prst="rect">
          <a:avLst/>
        </a:prstGeom>
      </xdr:spPr>
    </xdr:pic>
  </etc:cellImage>
  <etc:cellImage>
    <xdr:pic>
      <xdr:nvPicPr>
        <xdr:cNvPr id="267" name="ID_657B7B3D9F9C4D2FB5FD38326EACD16B" descr="图片 30"/>
        <xdr:cNvPicPr/>
      </xdr:nvPicPr>
      <xdr:blipFill>
        <a:blip r:embed="rId12"/>
        <a:stretch>
          <a:fillRect/>
        </a:stretch>
      </xdr:blipFill>
      <xdr:spPr>
        <a:xfrm>
          <a:off x="0" y="0"/>
          <a:ext cx="6667500" cy="3038475"/>
        </a:xfrm>
        <a:prstGeom prst="rect">
          <a:avLst/>
        </a:prstGeom>
      </xdr:spPr>
    </xdr:pic>
  </etc:cellImage>
  <etc:cellImage>
    <xdr:pic>
      <xdr:nvPicPr>
        <xdr:cNvPr id="242" name="ID_BA030C1EE22A4EB182CABFEAF3BD18A3" descr="图片 5"/>
        <xdr:cNvPicPr/>
      </xdr:nvPicPr>
      <xdr:blipFill>
        <a:blip r:embed="rId13"/>
        <a:stretch>
          <a:fillRect/>
        </a:stretch>
      </xdr:blipFill>
      <xdr:spPr>
        <a:xfrm>
          <a:off x="0" y="0"/>
          <a:ext cx="2762250" cy="3048000"/>
        </a:xfrm>
        <a:prstGeom prst="rect">
          <a:avLst/>
        </a:prstGeom>
      </xdr:spPr>
    </xdr:pic>
  </etc:cellImage>
  <etc:cellImage>
    <xdr:pic>
      <xdr:nvPicPr>
        <xdr:cNvPr id="268" name="ID_E58956452F2E4E7AB622E1C057D233C1" descr="图片 31"/>
        <xdr:cNvPicPr/>
      </xdr:nvPicPr>
      <xdr:blipFill>
        <a:blip r:embed="rId14"/>
        <a:stretch>
          <a:fillRect/>
        </a:stretch>
      </xdr:blipFill>
      <xdr:spPr>
        <a:xfrm>
          <a:off x="0" y="0"/>
          <a:ext cx="6457950" cy="4429125"/>
        </a:xfrm>
        <a:prstGeom prst="rect">
          <a:avLst/>
        </a:prstGeom>
      </xdr:spPr>
    </xdr:pic>
  </etc:cellImage>
  <etc:cellImage>
    <xdr:pic>
      <xdr:nvPicPr>
        <xdr:cNvPr id="245" name="ID_B9CF66C5DF4A40EBAF3E538BCDDE415B" descr="图片 8"/>
        <xdr:cNvPicPr/>
      </xdr:nvPicPr>
      <xdr:blipFill>
        <a:blip r:embed="rId15"/>
        <a:stretch>
          <a:fillRect/>
        </a:stretch>
      </xdr:blipFill>
      <xdr:spPr>
        <a:xfrm>
          <a:off x="0" y="0"/>
          <a:ext cx="6667500" cy="3028950"/>
        </a:xfrm>
        <a:prstGeom prst="rect">
          <a:avLst/>
        </a:prstGeom>
      </xdr:spPr>
    </xdr:pic>
  </etc:cellImage>
  <etc:cellImage>
    <xdr:pic>
      <xdr:nvPicPr>
        <xdr:cNvPr id="246" name="ID_C6232D9A64434611BB6D3354A3BFCAEA" descr="图片 9"/>
        <xdr:cNvPicPr/>
      </xdr:nvPicPr>
      <xdr:blipFill>
        <a:blip r:embed="rId16"/>
        <a:stretch>
          <a:fillRect/>
        </a:stretch>
      </xdr:blipFill>
      <xdr:spPr>
        <a:xfrm>
          <a:off x="0" y="0"/>
          <a:ext cx="5314950" cy="2828925"/>
        </a:xfrm>
        <a:prstGeom prst="rect">
          <a:avLst/>
        </a:prstGeom>
      </xdr:spPr>
    </xdr:pic>
  </etc:cellImage>
  <etc:cellImage>
    <xdr:pic>
      <xdr:nvPicPr>
        <xdr:cNvPr id="270" name="ID_572BB1AFD95B48ECB42238324471322B" descr="图片 33"/>
        <xdr:cNvPicPr/>
      </xdr:nvPicPr>
      <xdr:blipFill>
        <a:blip r:embed="rId17"/>
        <a:stretch>
          <a:fillRect/>
        </a:stretch>
      </xdr:blipFill>
      <xdr:spPr>
        <a:xfrm>
          <a:off x="0" y="0"/>
          <a:ext cx="5400675" cy="6286500"/>
        </a:xfrm>
        <a:prstGeom prst="rect">
          <a:avLst/>
        </a:prstGeom>
      </xdr:spPr>
    </xdr:pic>
  </etc:cellImage>
  <etc:cellImage>
    <xdr:pic>
      <xdr:nvPicPr>
        <xdr:cNvPr id="247" name="ID_EA7BE5AF20624BB7A4FAF585FA4BB030" descr="图片 10"/>
        <xdr:cNvPicPr/>
      </xdr:nvPicPr>
      <xdr:blipFill>
        <a:blip r:embed="rId18"/>
        <a:stretch>
          <a:fillRect/>
        </a:stretch>
      </xdr:blipFill>
      <xdr:spPr>
        <a:xfrm>
          <a:off x="0" y="0"/>
          <a:ext cx="4514850" cy="2390775"/>
        </a:xfrm>
        <a:prstGeom prst="rect">
          <a:avLst/>
        </a:prstGeom>
      </xdr:spPr>
    </xdr:pic>
  </etc:cellImage>
  <etc:cellImage>
    <xdr:pic>
      <xdr:nvPicPr>
        <xdr:cNvPr id="249" name="ID_4E7D280A740947239291D627798017F2" descr="图片 12"/>
        <xdr:cNvPicPr/>
      </xdr:nvPicPr>
      <xdr:blipFill>
        <a:blip r:embed="rId19"/>
        <a:stretch>
          <a:fillRect/>
        </a:stretch>
      </xdr:blipFill>
      <xdr:spPr>
        <a:xfrm>
          <a:off x="0" y="0"/>
          <a:ext cx="6667500" cy="7000875"/>
        </a:xfrm>
        <a:prstGeom prst="rect">
          <a:avLst/>
        </a:prstGeom>
      </xdr:spPr>
    </xdr:pic>
  </etc:cellImage>
  <etc:cellImage>
    <xdr:pic>
      <xdr:nvPicPr>
        <xdr:cNvPr id="273" name="ID_B3FD239CE1AE431393E6DB1A813C7554" descr="图片 36"/>
        <xdr:cNvPicPr/>
      </xdr:nvPicPr>
      <xdr:blipFill>
        <a:blip r:embed="rId20"/>
        <a:stretch>
          <a:fillRect/>
        </a:stretch>
      </xdr:blipFill>
      <xdr:spPr>
        <a:xfrm>
          <a:off x="0" y="0"/>
          <a:ext cx="5248275" cy="6162675"/>
        </a:xfrm>
        <a:prstGeom prst="rect">
          <a:avLst/>
        </a:prstGeom>
      </xdr:spPr>
    </xdr:pic>
  </etc:cellImage>
  <etc:cellImage>
    <xdr:pic>
      <xdr:nvPicPr>
        <xdr:cNvPr id="250" name="ID_BE565276A1F94090BE70F03007F988DC" descr="图片 13"/>
        <xdr:cNvPicPr/>
      </xdr:nvPicPr>
      <xdr:blipFill>
        <a:blip r:embed="rId21"/>
        <a:stretch>
          <a:fillRect/>
        </a:stretch>
      </xdr:blipFill>
      <xdr:spPr>
        <a:xfrm>
          <a:off x="0" y="0"/>
          <a:ext cx="4762500" cy="1609725"/>
        </a:xfrm>
        <a:prstGeom prst="rect">
          <a:avLst/>
        </a:prstGeom>
      </xdr:spPr>
    </xdr:pic>
  </etc:cellImage>
  <etc:cellImage>
    <xdr:pic>
      <xdr:nvPicPr>
        <xdr:cNvPr id="251" name="ID_2735921814004695AA42F23B19907E0B" descr="图片 14"/>
        <xdr:cNvPicPr/>
      </xdr:nvPicPr>
      <xdr:blipFill>
        <a:blip r:embed="rId22"/>
        <a:stretch>
          <a:fillRect/>
        </a:stretch>
      </xdr:blipFill>
      <xdr:spPr>
        <a:xfrm>
          <a:off x="0" y="0"/>
          <a:ext cx="5772150" cy="3209925"/>
        </a:xfrm>
        <a:prstGeom prst="rect">
          <a:avLst/>
        </a:prstGeom>
      </xdr:spPr>
    </xdr:pic>
  </etc:cellImage>
  <etc:cellImage>
    <xdr:pic>
      <xdr:nvPicPr>
        <xdr:cNvPr id="252" name="ID_F6C17025484A4F159E93D6922C586E59" descr="图片 15"/>
        <xdr:cNvPicPr/>
      </xdr:nvPicPr>
      <xdr:blipFill>
        <a:blip r:embed="rId23"/>
        <a:stretch>
          <a:fillRect/>
        </a:stretch>
      </xdr:blipFill>
      <xdr:spPr>
        <a:xfrm>
          <a:off x="0" y="0"/>
          <a:ext cx="3362325" cy="3838575"/>
        </a:xfrm>
        <a:prstGeom prst="rect">
          <a:avLst/>
        </a:prstGeom>
      </xdr:spPr>
    </xdr:pic>
  </etc:cellImage>
  <etc:cellImage>
    <xdr:pic>
      <xdr:nvPicPr>
        <xdr:cNvPr id="253" name="ID_8043BC889A334A6F9D31E5AB0554EA4B" descr="图片 16"/>
        <xdr:cNvPicPr/>
      </xdr:nvPicPr>
      <xdr:blipFill>
        <a:blip r:embed="rId24"/>
        <a:stretch>
          <a:fillRect/>
        </a:stretch>
      </xdr:blipFill>
      <xdr:spPr>
        <a:xfrm>
          <a:off x="0" y="0"/>
          <a:ext cx="6667500" cy="3524250"/>
        </a:xfrm>
        <a:prstGeom prst="rect">
          <a:avLst/>
        </a:prstGeom>
      </xdr:spPr>
    </xdr:pic>
  </etc:cellImage>
  <etc:cellImage>
    <xdr:pic>
      <xdr:nvPicPr>
        <xdr:cNvPr id="277" name="ID_386EB23BED1E4E9480AF9CBC5CA6456F" descr="图片 40"/>
        <xdr:cNvPicPr/>
      </xdr:nvPicPr>
      <xdr:blipFill>
        <a:blip r:embed="rId25"/>
        <a:stretch>
          <a:fillRect/>
        </a:stretch>
      </xdr:blipFill>
      <xdr:spPr>
        <a:xfrm>
          <a:off x="0" y="0"/>
          <a:ext cx="6667500" cy="3476625"/>
        </a:xfrm>
        <a:prstGeom prst="rect">
          <a:avLst/>
        </a:prstGeom>
      </xdr:spPr>
    </xdr:pic>
  </etc:cellImage>
  <etc:cellImage>
    <xdr:pic>
      <xdr:nvPicPr>
        <xdr:cNvPr id="254" name="ID_8ABD84AB559B44CDAE5CCC0E9ABDE615" descr="图片 17"/>
        <xdr:cNvPicPr/>
      </xdr:nvPicPr>
      <xdr:blipFill>
        <a:blip r:embed="rId26"/>
        <a:stretch>
          <a:fillRect/>
        </a:stretch>
      </xdr:blipFill>
      <xdr:spPr>
        <a:xfrm>
          <a:off x="0" y="0"/>
          <a:ext cx="3714750" cy="4352925"/>
        </a:xfrm>
        <a:prstGeom prst="rect">
          <a:avLst/>
        </a:prstGeom>
      </xdr:spPr>
    </xdr:pic>
  </etc:cellImage>
  <etc:cellImage>
    <xdr:pic>
      <xdr:nvPicPr>
        <xdr:cNvPr id="255" name="ID_1E846FE80E8D481DBEE20AADD8C8292F" descr="图片 18"/>
        <xdr:cNvPicPr/>
      </xdr:nvPicPr>
      <xdr:blipFill>
        <a:blip r:embed="rId27"/>
        <a:stretch>
          <a:fillRect/>
        </a:stretch>
      </xdr:blipFill>
      <xdr:spPr>
        <a:xfrm>
          <a:off x="0" y="0"/>
          <a:ext cx="4676775" cy="2047875"/>
        </a:xfrm>
        <a:prstGeom prst="rect">
          <a:avLst/>
        </a:prstGeom>
      </xdr:spPr>
    </xdr:pic>
  </etc:cellImage>
  <etc:cellImage>
    <xdr:pic>
      <xdr:nvPicPr>
        <xdr:cNvPr id="256" name="ID_50D00C64E87C4B4C8918F2A974FA7347" descr="图片 19"/>
        <xdr:cNvPicPr/>
      </xdr:nvPicPr>
      <xdr:blipFill>
        <a:blip r:embed="rId28"/>
        <a:stretch>
          <a:fillRect/>
        </a:stretch>
      </xdr:blipFill>
      <xdr:spPr>
        <a:xfrm>
          <a:off x="0" y="0"/>
          <a:ext cx="5715000" cy="2943225"/>
        </a:xfrm>
        <a:prstGeom prst="rect">
          <a:avLst/>
        </a:prstGeom>
      </xdr:spPr>
    </xdr:pic>
  </etc:cellImage>
  <etc:cellImage>
    <xdr:pic>
      <xdr:nvPicPr>
        <xdr:cNvPr id="282" name="ID_977A2065769843D9B2141B5FE0E5BFF6" descr="图片 45"/>
        <xdr:cNvPicPr/>
      </xdr:nvPicPr>
      <xdr:blipFill>
        <a:blip r:embed="rId29"/>
        <a:stretch>
          <a:fillRect/>
        </a:stretch>
      </xdr:blipFill>
      <xdr:spPr>
        <a:xfrm>
          <a:off x="0" y="0"/>
          <a:ext cx="5210175" cy="6134100"/>
        </a:xfrm>
        <a:prstGeom prst="rect">
          <a:avLst/>
        </a:prstGeom>
      </xdr:spPr>
    </xdr:pic>
  </etc:cellImage>
  <etc:cellImage>
    <xdr:pic>
      <xdr:nvPicPr>
        <xdr:cNvPr id="257" name="ID_5663D76856B44095B9F39CE28EEEEACD" descr="图片 20"/>
        <xdr:cNvPicPr/>
      </xdr:nvPicPr>
      <xdr:blipFill>
        <a:blip r:embed="rId30"/>
        <a:stretch>
          <a:fillRect/>
        </a:stretch>
      </xdr:blipFill>
      <xdr:spPr>
        <a:xfrm>
          <a:off x="0" y="0"/>
          <a:ext cx="5267325" cy="1933575"/>
        </a:xfrm>
        <a:prstGeom prst="rect">
          <a:avLst/>
        </a:prstGeom>
      </xdr:spPr>
    </xdr:pic>
  </etc:cellImage>
  <etc:cellImage>
    <xdr:pic>
      <xdr:nvPicPr>
        <xdr:cNvPr id="281" name="ID_0AAD926D5188471281913439610EAF76" descr="图片 44"/>
        <xdr:cNvPicPr/>
      </xdr:nvPicPr>
      <xdr:blipFill>
        <a:blip r:embed="rId31"/>
        <a:stretch>
          <a:fillRect/>
        </a:stretch>
      </xdr:blipFill>
      <xdr:spPr>
        <a:xfrm>
          <a:off x="0" y="0"/>
          <a:ext cx="5276850" cy="6191250"/>
        </a:xfrm>
        <a:prstGeom prst="rect">
          <a:avLst/>
        </a:prstGeom>
      </xdr:spPr>
    </xdr:pic>
  </etc:cellImage>
  <etc:cellImage>
    <xdr:pic>
      <xdr:nvPicPr>
        <xdr:cNvPr id="258" name="ID_DC969A0AFA3643E095F8D53065E032C6" descr="图片 21"/>
        <xdr:cNvPicPr/>
      </xdr:nvPicPr>
      <xdr:blipFill>
        <a:blip r:embed="rId32"/>
        <a:stretch>
          <a:fillRect/>
        </a:stretch>
      </xdr:blipFill>
      <xdr:spPr>
        <a:xfrm>
          <a:off x="0" y="0"/>
          <a:ext cx="6000750" cy="2381250"/>
        </a:xfrm>
        <a:prstGeom prst="rect">
          <a:avLst/>
        </a:prstGeom>
      </xdr:spPr>
    </xdr:pic>
  </etc:cellImage>
  <etc:cellImage>
    <xdr:pic>
      <xdr:nvPicPr>
        <xdr:cNvPr id="259" name="ID_0F22F03219DE47A58CC0637B17286480" descr="图片 22"/>
        <xdr:cNvPicPr/>
      </xdr:nvPicPr>
      <xdr:blipFill>
        <a:blip r:embed="rId33"/>
        <a:stretch>
          <a:fillRect/>
        </a:stretch>
      </xdr:blipFill>
      <xdr:spPr>
        <a:xfrm>
          <a:off x="0" y="0"/>
          <a:ext cx="6667500" cy="5391150"/>
        </a:xfrm>
        <a:prstGeom prst="rect">
          <a:avLst/>
        </a:prstGeom>
      </xdr:spPr>
    </xdr:pic>
  </etc:cellImage>
  <etc:cellImage>
    <xdr:pic>
      <xdr:nvPicPr>
        <xdr:cNvPr id="260" name="ID_DBAF7653599F4282B92ED7CC2A0A5D81" descr="图片 23"/>
        <xdr:cNvPicPr/>
      </xdr:nvPicPr>
      <xdr:blipFill>
        <a:blip r:embed="rId34"/>
        <a:stretch>
          <a:fillRect/>
        </a:stretch>
      </xdr:blipFill>
      <xdr:spPr>
        <a:xfrm>
          <a:off x="0" y="0"/>
          <a:ext cx="6667500" cy="3381375"/>
        </a:xfrm>
        <a:prstGeom prst="rect">
          <a:avLst/>
        </a:prstGeom>
      </xdr:spPr>
    </xdr:pic>
  </etc:cellImage>
  <etc:cellImage>
    <xdr:pic>
      <xdr:nvPicPr>
        <xdr:cNvPr id="261" name="ID_00EA5963A2814C51AF2EB99684D5000C" descr="图片 24"/>
        <xdr:cNvPicPr/>
      </xdr:nvPicPr>
      <xdr:blipFill>
        <a:blip r:embed="rId35"/>
        <a:stretch>
          <a:fillRect/>
        </a:stretch>
      </xdr:blipFill>
      <xdr:spPr>
        <a:xfrm>
          <a:off x="0" y="0"/>
          <a:ext cx="6667500" cy="3371850"/>
        </a:xfrm>
        <a:prstGeom prst="rect">
          <a:avLst/>
        </a:prstGeom>
      </xdr:spPr>
    </xdr:pic>
  </etc:cellImage>
  <etc:cellImage>
    <xdr:pic>
      <xdr:nvPicPr>
        <xdr:cNvPr id="263" name="ID_F1C4360CF9BB4426BD517764EB5F60CA" descr="图片 26"/>
        <xdr:cNvPicPr/>
      </xdr:nvPicPr>
      <xdr:blipFill>
        <a:blip r:embed="rId36"/>
        <a:stretch>
          <a:fillRect/>
        </a:stretch>
      </xdr:blipFill>
      <xdr:spPr>
        <a:xfrm>
          <a:off x="0" y="0"/>
          <a:ext cx="5581650" cy="6486525"/>
        </a:xfrm>
        <a:prstGeom prst="rect">
          <a:avLst/>
        </a:prstGeom>
      </xdr:spPr>
    </xdr:pic>
  </etc:cellImage>
  <etc:cellImage>
    <xdr:pic>
      <xdr:nvPicPr>
        <xdr:cNvPr id="290" name="ID_9AD110EDA26D4AFDA098B3604326ABBC" descr="图片 53"/>
        <xdr:cNvPicPr/>
      </xdr:nvPicPr>
      <xdr:blipFill>
        <a:blip r:embed="rId37"/>
        <a:stretch>
          <a:fillRect/>
        </a:stretch>
      </xdr:blipFill>
      <xdr:spPr>
        <a:xfrm>
          <a:off x="0" y="0"/>
          <a:ext cx="6667500" cy="2876550"/>
        </a:xfrm>
        <a:prstGeom prst="rect">
          <a:avLst/>
        </a:prstGeom>
      </xdr:spPr>
    </xdr:pic>
  </etc:cellImage>
  <etc:cellImage>
    <xdr:pic>
      <xdr:nvPicPr>
        <xdr:cNvPr id="265" name="ID_A949D4D1A92C444DA9DD148B10EF16C8" descr="图片 28"/>
        <xdr:cNvPicPr/>
      </xdr:nvPicPr>
      <xdr:blipFill>
        <a:blip r:embed="rId38"/>
        <a:stretch>
          <a:fillRect/>
        </a:stretch>
      </xdr:blipFill>
      <xdr:spPr>
        <a:xfrm>
          <a:off x="0" y="0"/>
          <a:ext cx="4219575" cy="4200525"/>
        </a:xfrm>
        <a:prstGeom prst="rect">
          <a:avLst/>
        </a:prstGeom>
      </xdr:spPr>
    </xdr:pic>
  </etc:cellImage>
  <etc:cellImage>
    <xdr:pic>
      <xdr:nvPicPr>
        <xdr:cNvPr id="269" name="ID_188954C8EA7C4B908FDE09EC0C2C0153" descr="图片 32"/>
        <xdr:cNvPicPr/>
      </xdr:nvPicPr>
      <xdr:blipFill>
        <a:blip r:embed="rId39"/>
        <a:stretch>
          <a:fillRect/>
        </a:stretch>
      </xdr:blipFill>
      <xdr:spPr>
        <a:xfrm>
          <a:off x="0" y="0"/>
          <a:ext cx="6238875" cy="6448425"/>
        </a:xfrm>
        <a:prstGeom prst="rect">
          <a:avLst/>
        </a:prstGeom>
      </xdr:spPr>
    </xdr:pic>
  </etc:cellImage>
  <etc:cellImage>
    <xdr:pic>
      <xdr:nvPicPr>
        <xdr:cNvPr id="271" name="ID_F581D560B1FB4A8B9DF7CDEC5A939539" descr="图片 34"/>
        <xdr:cNvPicPr/>
      </xdr:nvPicPr>
      <xdr:blipFill>
        <a:blip r:embed="rId40"/>
        <a:stretch>
          <a:fillRect/>
        </a:stretch>
      </xdr:blipFill>
      <xdr:spPr>
        <a:xfrm>
          <a:off x="0" y="0"/>
          <a:ext cx="6667500" cy="7867650"/>
        </a:xfrm>
        <a:prstGeom prst="rect">
          <a:avLst/>
        </a:prstGeom>
      </xdr:spPr>
    </xdr:pic>
  </etc:cellImage>
  <etc:cellImage>
    <xdr:pic>
      <xdr:nvPicPr>
        <xdr:cNvPr id="272" name="ID_A5D7B5DA0AF3475790C8A5C47BE32A26" descr="图片 35"/>
        <xdr:cNvPicPr/>
      </xdr:nvPicPr>
      <xdr:blipFill>
        <a:blip r:embed="rId41"/>
        <a:stretch>
          <a:fillRect/>
        </a:stretch>
      </xdr:blipFill>
      <xdr:spPr>
        <a:xfrm>
          <a:off x="0" y="0"/>
          <a:ext cx="5305425" cy="6200775"/>
        </a:xfrm>
        <a:prstGeom prst="rect">
          <a:avLst/>
        </a:prstGeom>
      </xdr:spPr>
    </xdr:pic>
  </etc:cellImage>
  <etc:cellImage>
    <xdr:pic>
      <xdr:nvPicPr>
        <xdr:cNvPr id="274" name="ID_BFA7ACF614B7421D9615929A8BD1DAF7" descr="图片 37"/>
        <xdr:cNvPicPr/>
      </xdr:nvPicPr>
      <xdr:blipFill>
        <a:blip r:embed="rId42"/>
        <a:stretch>
          <a:fillRect/>
        </a:stretch>
      </xdr:blipFill>
      <xdr:spPr>
        <a:xfrm>
          <a:off x="0" y="0"/>
          <a:ext cx="6667500" cy="2933700"/>
        </a:xfrm>
        <a:prstGeom prst="rect">
          <a:avLst/>
        </a:prstGeom>
      </xdr:spPr>
    </xdr:pic>
  </etc:cellImage>
  <etc:cellImage>
    <xdr:pic>
      <xdr:nvPicPr>
        <xdr:cNvPr id="275" name="ID_56B73258786443E680315E680210BFB4" descr="图片 38"/>
        <xdr:cNvPicPr/>
      </xdr:nvPicPr>
      <xdr:blipFill>
        <a:blip r:embed="rId43"/>
        <a:stretch>
          <a:fillRect/>
        </a:stretch>
      </xdr:blipFill>
      <xdr:spPr>
        <a:xfrm>
          <a:off x="0" y="0"/>
          <a:ext cx="6667500" cy="1905000"/>
        </a:xfrm>
        <a:prstGeom prst="rect">
          <a:avLst/>
        </a:prstGeom>
      </xdr:spPr>
    </xdr:pic>
  </etc:cellImage>
  <etc:cellImage>
    <xdr:pic>
      <xdr:nvPicPr>
        <xdr:cNvPr id="276" name="ID_46CFE112C7474181A3F8EBF51551CDF2" descr="图片 39"/>
        <xdr:cNvPicPr/>
      </xdr:nvPicPr>
      <xdr:blipFill>
        <a:blip r:embed="rId44"/>
        <a:stretch>
          <a:fillRect/>
        </a:stretch>
      </xdr:blipFill>
      <xdr:spPr>
        <a:xfrm>
          <a:off x="0" y="0"/>
          <a:ext cx="5324475" cy="6200775"/>
        </a:xfrm>
        <a:prstGeom prst="rect">
          <a:avLst/>
        </a:prstGeom>
      </xdr:spPr>
    </xdr:pic>
  </etc:cellImage>
  <etc:cellImage>
    <xdr:pic>
      <xdr:nvPicPr>
        <xdr:cNvPr id="279" name="ID_47305B2FB1C94DB9A5476F52DF44D4DC" descr="图片 42"/>
        <xdr:cNvPicPr/>
      </xdr:nvPicPr>
      <xdr:blipFill>
        <a:blip r:embed="rId45"/>
        <a:stretch>
          <a:fillRect/>
        </a:stretch>
      </xdr:blipFill>
      <xdr:spPr>
        <a:xfrm>
          <a:off x="0" y="0"/>
          <a:ext cx="6667500" cy="2943225"/>
        </a:xfrm>
        <a:prstGeom prst="rect">
          <a:avLst/>
        </a:prstGeom>
      </xdr:spPr>
    </xdr:pic>
  </etc:cellImage>
  <etc:cellImage>
    <xdr:pic>
      <xdr:nvPicPr>
        <xdr:cNvPr id="280" name="ID_B225FF5D95594FBAB51888EE57EA16F8" descr="图片 43"/>
        <xdr:cNvPicPr/>
      </xdr:nvPicPr>
      <xdr:blipFill>
        <a:blip r:embed="rId46"/>
        <a:stretch>
          <a:fillRect/>
        </a:stretch>
      </xdr:blipFill>
      <xdr:spPr>
        <a:xfrm>
          <a:off x="0" y="0"/>
          <a:ext cx="6667500" cy="3152775"/>
        </a:xfrm>
        <a:prstGeom prst="rect">
          <a:avLst/>
        </a:prstGeom>
      </xdr:spPr>
    </xdr:pic>
  </etc:cellImage>
  <etc:cellImage>
    <xdr:pic>
      <xdr:nvPicPr>
        <xdr:cNvPr id="283" name="ID_2745FC6921174AC98FCBDBD03A8A4D0F" descr="图片 46"/>
        <xdr:cNvPicPr/>
      </xdr:nvPicPr>
      <xdr:blipFill>
        <a:blip r:embed="rId47"/>
        <a:stretch>
          <a:fillRect/>
        </a:stretch>
      </xdr:blipFill>
      <xdr:spPr>
        <a:xfrm>
          <a:off x="0" y="0"/>
          <a:ext cx="6667500" cy="3543300"/>
        </a:xfrm>
        <a:prstGeom prst="rect">
          <a:avLst/>
        </a:prstGeom>
      </xdr:spPr>
    </xdr:pic>
  </etc:cellImage>
  <etc:cellImage>
    <xdr:pic>
      <xdr:nvPicPr>
        <xdr:cNvPr id="285" name="ID_206F65039EB740278233A2014370EBAF" descr="图片 48"/>
        <xdr:cNvPicPr/>
      </xdr:nvPicPr>
      <xdr:blipFill>
        <a:blip r:embed="rId48"/>
        <a:stretch>
          <a:fillRect/>
        </a:stretch>
      </xdr:blipFill>
      <xdr:spPr>
        <a:xfrm>
          <a:off x="0" y="0"/>
          <a:ext cx="6419850" cy="3133725"/>
        </a:xfrm>
        <a:prstGeom prst="rect">
          <a:avLst/>
        </a:prstGeom>
      </xdr:spPr>
    </xdr:pic>
  </etc:cellImage>
  <etc:cellImage>
    <xdr:pic>
      <xdr:nvPicPr>
        <xdr:cNvPr id="286" name="ID_B65F532BC8294B0993BB91D1B48DD68B" descr="图片 49"/>
        <xdr:cNvPicPr/>
      </xdr:nvPicPr>
      <xdr:blipFill>
        <a:blip r:embed="rId49"/>
        <a:stretch>
          <a:fillRect/>
        </a:stretch>
      </xdr:blipFill>
      <xdr:spPr>
        <a:xfrm>
          <a:off x="0" y="0"/>
          <a:ext cx="5219700" cy="6229350"/>
        </a:xfrm>
        <a:prstGeom prst="rect">
          <a:avLst/>
        </a:prstGeom>
      </xdr:spPr>
    </xdr:pic>
  </etc:cellImage>
  <etc:cellImage>
    <xdr:pic>
      <xdr:nvPicPr>
        <xdr:cNvPr id="287" name="ID_644C92C5E4934985A480239657BF41CE" descr="图片 50"/>
        <xdr:cNvPicPr/>
      </xdr:nvPicPr>
      <xdr:blipFill>
        <a:blip r:embed="rId50"/>
        <a:stretch>
          <a:fillRect/>
        </a:stretch>
      </xdr:blipFill>
      <xdr:spPr>
        <a:xfrm>
          <a:off x="0" y="0"/>
          <a:ext cx="5343525" cy="6238875"/>
        </a:xfrm>
        <a:prstGeom prst="rect">
          <a:avLst/>
        </a:prstGeom>
      </xdr:spPr>
    </xdr:pic>
  </etc:cellImage>
  <etc:cellImage>
    <xdr:pic>
      <xdr:nvPicPr>
        <xdr:cNvPr id="288" name="ID_481A2E29AF5942C09AB3D0BCFF37FD16" descr="图片 51"/>
        <xdr:cNvPicPr/>
      </xdr:nvPicPr>
      <xdr:blipFill>
        <a:blip r:embed="rId51"/>
        <a:stretch>
          <a:fillRect/>
        </a:stretch>
      </xdr:blipFill>
      <xdr:spPr>
        <a:xfrm>
          <a:off x="0" y="0"/>
          <a:ext cx="6667500" cy="3533775"/>
        </a:xfrm>
        <a:prstGeom prst="rect">
          <a:avLst/>
        </a:prstGeom>
      </xdr:spPr>
    </xdr:pic>
  </etc:cellImage>
  <etc:cellImage>
    <xdr:pic>
      <xdr:nvPicPr>
        <xdr:cNvPr id="291" name="ID_DCC89C11E4C9440586769340DD6571DF" descr="图片 54"/>
        <xdr:cNvPicPr/>
      </xdr:nvPicPr>
      <xdr:blipFill>
        <a:blip r:embed="rId52"/>
        <a:stretch>
          <a:fillRect/>
        </a:stretch>
      </xdr:blipFill>
      <xdr:spPr>
        <a:xfrm>
          <a:off x="0" y="0"/>
          <a:ext cx="6667500" cy="28956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<sst xmlns="http://schemas.openxmlformats.org/spreadsheetml/2006/main" count="319" uniqueCount="319">
  <si>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</si>
  <si>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</si>
  <si>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</si>
  <si>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</si>
  <si>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</si>
  <si>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</si>
  <si>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</si>
  <si>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</si>
  <si>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https://x1176937.910402.xyz/img/2025/01/21/r4lb12.png</t>
  </si>
  <si>
    <t>https://x1176937.910402.xyz/img/2025/01/21/r7imjc.png</t>
  </si>
  <si>
    <t>https://x1176937.910402.xyz/img/2025/01/21/sj5q89.png</t>
  </si>
  <si>
    <t>https://x1176937.910402.xyz/img/2025/01/21/sl5dna.png</t>
  </si>
  <si>
    <t>https://x1176937.910402.xyz/img/2025/01/21/smr325.png</t>
  </si>
  <si>
    <t>picture 2</t>
  </si>
  <si>
    <t>https://x1176937.910402.xyz/img/2025/01/21/r4lgir.png</t>
  </si>
  <si>
    <t>https://x1176937.910402.xyz/img/2025/01/21/r7iyen.png</t>
  </si>
  <si>
    <t>https://x1176937.910402.xyz/img/2025/01/21/sj66r8.png</t>
  </si>
  <si>
    <t>https://x1176937.910402.xyz/img/2025/01/21/sl5o4c.png</t>
  </si>
  <si>
    <t>https://x1176937.910402.xyz/img/2025/01/21/smrgas.png</t>
  </si>
  <si>
    <t>picture 3</t>
  </si>
  <si>
    <t>https://x1176937.910402.xyz/img/2025/01/21/r4lgcb.png</t>
  </si>
  <si>
    <t>https://x1176937.910402.xyz/img/2025/01/21/r7iy1x.png</t>
  </si>
  <si>
    <t>https://x1176937.910402.xyz/img/2025/01/21/sj6i3k.png</t>
  </si>
  <si>
    <t>https://x1176937.910402.xyz/img/2025/01/21/sl5tum.png</t>
  </si>
  <si>
    <t>https://x1176937.910402.xyz/img/2025/01/21/smru2i.png</t>
  </si>
  <si>
    <t>picture 4</t>
  </si>
  <si>
    <t>https://x1176937.910402.xyz/img/2025/01/21/r4lomv.png</t>
  </si>
  <si>
    <t>https://x1176937.910402.xyz/img/2025/01/21/r7j5wm.png</t>
  </si>
  <si>
    <t>https://x1176937.910402.xyz/img/2025/01/21/sj6pgu.png</t>
  </si>
  <si>
    <t>https://x1176937.910402.xyz/img/2025/01/21/slej76.png</t>
  </si>
  <si>
    <t>https://x1176937.910402.xyz/img/2025/01/21/smsadg.png</t>
  </si>
  <si>
    <t>picture 5</t>
  </si>
  <si>
    <t>https://x1176937.910402.xyz/img/2025/01/21/r4lxoh.png</t>
  </si>
  <si>
    <t>https://x1176937.910402.xyz/img/2025/01/21/r7jmlc.png</t>
  </si>
  <si>
    <t>https://x1176937.910402.xyz/img/2025/01/21/sj721q.png</t>
  </si>
  <si>
    <t>https://x1176937.910402.xyz/img/2025/01/21/slf149.png</t>
  </si>
  <si>
    <t>https://x1176937.910402.xyz/img/2025/01/21/smsrc7.png</t>
  </si>
  <si>
    <t>picture 6</t>
  </si>
  <si>
    <t>https://x1176937.910402.xyz/img/2025/01/21/r4m0v0.png</t>
  </si>
  <si>
    <t>https://x1176937.910402.xyz/img/2025/01/21/r7jqeu.png</t>
  </si>
  <si>
    <t>https://x1176937.910402.xyz/img/2025/01/21/sj7ae7.png</t>
  </si>
  <si>
    <t>https://x1176937.910402.xyz/img/2025/01/21/slfbkc.png</t>
  </si>
  <si>
    <t>https://x1176937.910402.xyz/img/2025/01/21/smt6k1.png</t>
  </si>
  <si>
    <t>picture 7</t>
  </si>
  <si>
    <t>https://x1176937.910402.xyz/img/2025/01/21/r4m85q.png</t>
  </si>
  <si>
    <t>https://x1176937.910402.xyz/img/2025/01/21/r7k12i.png</t>
  </si>
  <si>
    <t>https://x1176937.910402.xyz/img/2025/01/21/sj7kcz.png</t>
  </si>
  <si>
    <t>https://x1176937.910402.xyz/img/2025/01/21/slfgzv.png</t>
  </si>
  <si>
    <t>https://x1176937.910402.xyz/img/2025/01/21/smtztd.png</t>
  </si>
  <si>
    <t>picture 8</t>
  </si>
  <si>
    <t>https://x1176937.910402.xyz/img/2025/01/21/r4ml9x.png</t>
  </si>
  <si>
    <t>https://x1176937.910402.xyz/img/2025/01/21/r7k6ef.png</t>
  </si>
  <si>
    <t>https://x1176937.910402.xyz/img/2025/01/21/sj7pen.png</t>
  </si>
  <si>
    <t>https://x1176937.910402.xyz/img/2025/01/21/slfxxc.png</t>
  </si>
  <si>
    <t>https://x1176937.910402.xyz/img/2025/01/21/smuta2.png</t>
  </si>
  <si>
    <t>picture 9</t>
  </si>
  <si>
    <t>https://x1176937.910402.xyz/img/2025/01/21/r4mtk7.png</t>
  </si>
  <si>
    <t>https://x1176937.910402.xyz/img/2025/01/21/r7kfvv.png</t>
  </si>
  <si>
    <t>https://x1176937.910402.xyz/img/2025/01/21/sj82ly.png</t>
  </si>
  <si>
    <t>https://x1176937.910402.xyz/img/2025/01/21/slg8mq.png</t>
  </si>
  <si>
    <t>https://x1176937.910402.xyz/img/2025/01/21/smvcb4.png</t>
  </si>
  <si>
    <t>picture 10</t>
  </si>
  <si>
    <t>https://x1176937.910402.xyz/img/2025/01/21/r4n0a7.png</t>
  </si>
  <si>
    <t>https://x1176937.910402.xyz/img/2025/01/21/r7ktdi.png</t>
  </si>
  <si>
    <t>https://x1176937.910402.xyz/img/2025/01/21/sj8ia7.png</t>
  </si>
  <si>
    <t>https://x1176937.910402.xyz/img/2025/01/21/slgrr8.png</t>
  </si>
  <si>
    <t>https://x1176937.910402.xyz/img/2025/01/21/smvs1r.png</t>
  </si>
  <si>
    <t>picture 12</t>
  </si>
  <si>
    <t>https://x1176937.910402.xyz/img/2025/01/21/r4n5h4.png</t>
  </si>
  <si>
    <t>https://x1176937.910402.xyz/img/2025/01/21/r7kxzl.png</t>
  </si>
  <si>
    <t>https://x1176937.910402.xyz/img/2025/01/21/sj91rx.png</t>
  </si>
  <si>
    <t>https://x1176937.910402.xyz/img/2025/01/21/slh79g.png</t>
  </si>
  <si>
    <t>https://x1176937.910402.xyz/img/2025/01/21/smy1ei.png</t>
  </si>
  <si>
    <t>picture 13</t>
  </si>
  <si>
    <t>https://x1176937.910402.xyz/img/2025/01/21/r4ng3g.png</t>
  </si>
  <si>
    <t>https://x1176937.910402.xyz/img/2025/01/21/r7liwr.png</t>
  </si>
  <si>
    <t>https://x1176937.910402.xyz/img/2025/01/21/sj9gjf.png</t>
  </si>
  <si>
    <t>https://x1176937.910402.xyz/img/2025/01/21/slhv9o.png</t>
  </si>
  <si>
    <t>https://x1176937.910402.xyz/img/2025/01/21/sn70sp.png</t>
  </si>
  <si>
    <t>picture 14</t>
  </si>
  <si>
    <t>https://x1176937.910402.xyz/img/2025/01/21/r4njjm.png</t>
  </si>
  <si>
    <t>https://x1176937.910402.xyz/img/2025/01/21/r7lxfx.png</t>
  </si>
  <si>
    <t>https://x1176937.910402.xyz/img/2025/01/21/sj9m42.png</t>
  </si>
  <si>
    <t>https://x1176937.910402.xyz/img/2025/01/21/sli7yw.png</t>
  </si>
  <si>
    <t>https://x1176937.910402.xyz/img/2025/01/21/sn7okc.png</t>
  </si>
  <si>
    <t>picture 15</t>
  </si>
  <si>
    <t>https://x1176937.910402.xyz/img/2025/01/21/r4nv35.png</t>
  </si>
  <si>
    <t>https://x1176937.910402.xyz/img/2025/01/21/r7maqs.png</t>
  </si>
  <si>
    <t>https://x1176937.910402.xyz/img/2025/01/21/sja3v9.png</t>
  </si>
  <si>
    <t>https://x1176937.910402.xyz/img/2025/01/21/sliqxi.png</t>
  </si>
  <si>
    <t>https://x1176937.910402.xyz/img/2025/01/21/sn85me.png</t>
  </si>
  <si>
    <t>picture 16</t>
  </si>
  <si>
    <t>https://x1176937.910402.xyz/img/2025/01/21/r4nz7m.png</t>
  </si>
  <si>
    <t>https://x1176937.910402.xyz/img/2025/01/21/r7miok.png</t>
  </si>
  <si>
    <t>https://x1176937.910402.xyz/img/2025/01/21/sja8ja.png</t>
  </si>
  <si>
    <t>https://x1176937.910402.xyz/img/2025/01/21/slixhk.png</t>
  </si>
  <si>
    <t>https://x1176937.910402.xyz/img/2025/01/21/sn8w80.png</t>
  </si>
  <si>
    <t>picture 17</t>
  </si>
  <si>
    <t>https://x1176937.910402.xyz/img/2025/01/21/r4oaun.png</t>
  </si>
  <si>
    <t>https://x1176937.910402.xyz/img/2025/01/21/r7mwhw.png</t>
  </si>
  <si>
    <t>https://x1176937.910402.xyz/img/2025/01/21/sjams9.png</t>
  </si>
  <si>
    <t>https://x1176937.910402.xyz/img/2025/01/21/sljag1.png</t>
  </si>
  <si>
    <t>https://x1176937.910402.xyz/img/2025/01/21/sn9e7c.png</t>
  </si>
  <si>
    <t>picture 18</t>
  </si>
  <si>
    <t>https://x1176937.910402.xyz/img/2025/01/21/r4ofre.png</t>
  </si>
  <si>
    <t>https://x1176937.910402.xyz/img/2025/01/21/r7ngw9.png</t>
  </si>
  <si>
    <t>https://x1176937.910402.xyz/img/2025/01/21/sjb415.png</t>
  </si>
  <si>
    <t>https://x1176937.910402.xyz/img/2025/01/21/sljm2c.png</t>
  </si>
  <si>
    <t>https://x1176937.910402.xyz/img/2025/01/21/sna46i.png</t>
  </si>
  <si>
    <t>picture 19</t>
  </si>
  <si>
    <t>https://x1176937.910402.xyz/img/2025/01/21/r4oqic.png</t>
  </si>
  <si>
    <t>https://x1176937.910402.xyz/img/2025/01/21/r7nlz8.png</t>
  </si>
  <si>
    <t>https://x1176937.910402.xyz/img/2025/01/21/sjbhrn.png</t>
  </si>
  <si>
    <t>https://x1176937.910402.xyz/img/2025/01/21/slk6hk.png</t>
  </si>
  <si>
    <t>https://x1176937.910402.xyz/img/2025/01/21/snar3o.png</t>
  </si>
  <si>
    <t>picture 20</t>
  </si>
  <si>
    <t>https://x1176937.910402.xyz/img/2025/01/21/r4ox30.png</t>
  </si>
  <si>
    <t>https://x1176937.910402.xyz/img/2025/01/21/r7ntc2.png</t>
  </si>
  <si>
    <t>https://x1176937.910402.xyz/img/2025/01/21/sjbzt7.png</t>
  </si>
  <si>
    <t>https://x1176937.910402.xyz/img/2025/01/21/slkm99.png</t>
  </si>
  <si>
    <t>https://x1176937.910402.xyz/img/2025/01/21/snaxjb.png</t>
  </si>
  <si>
    <t>picture 21</t>
  </si>
  <si>
    <t>https://x1176937.910402.xyz/img/2025/01/21/r4p4t0.png</t>
  </si>
  <si>
    <t>https://x1176937.910402.xyz/img/2025/01/21/r7oakg.png</t>
  </si>
  <si>
    <t>https://x1176937.910402.xyz/img/2025/01/21/sjca2c.png</t>
  </si>
  <si>
    <t>https://x1176937.910402.xyz/img/2025/01/21/slku42.png</t>
  </si>
  <si>
    <t>https://x1176937.910402.xyz/img/2025/01/21/7yh72uq.png</t>
  </si>
  <si>
    <t>picture 22</t>
  </si>
  <si>
    <t>https://x1176937.910402.xyz/img/2025/01/21/r4pa70.png</t>
  </si>
  <si>
    <t>https://x1176937.910402.xyz/img/2025/01/21/r7or8j.png</t>
  </si>
  <si>
    <t>https://x1176937.910402.xyz/img/2025/01/21/sjccqu.png</t>
  </si>
  <si>
    <t>https://x1176937.910402.xyz/img/2025/01/21/sll917.png</t>
  </si>
  <si>
    <t>https://x1176937.910402.xyz/img/2025/01/21/sncgvn.png</t>
  </si>
  <si>
    <t>picture 23</t>
  </si>
  <si>
    <t>https://x1176937.910402.xyz/img/2025/01/21/r4pl4d.png</t>
  </si>
  <si>
    <t>https://x1176937.910402.xyz/img/2025/01/21/r7p159.png</t>
  </si>
  <si>
    <t>https://x1176937.910402.xyz/img/2025/01/21/sjcwa3.png</t>
  </si>
  <si>
    <t>https://x1176937.910402.xyz/img/2025/01/21/sllmnu.png</t>
  </si>
  <si>
    <t>https://x1176937.910402.xyz/img/2025/01/21/sncwjh.png</t>
  </si>
  <si>
    <t>picture 24</t>
  </si>
  <si>
    <t>https://x1176937.910402.xyz/img/2025/01/21/r4psve.png</t>
  </si>
  <si>
    <t>https://x1176937.910402.xyz/img/2025/01/21/7k52emz.png</t>
  </si>
  <si>
    <t>https://x1176937.910402.xyz/img/2025/01/21/sjdasa.png</t>
  </si>
  <si>
    <t>https://x1176937.910402.xyz/img/2025/01/21/slm2s2.png</t>
  </si>
  <si>
    <t>https://x1176937.910402.xyz/img/2025/01/21/sngm0g.png</t>
  </si>
  <si>
    <t>picture 25</t>
  </si>
  <si>
    <t>https://x1176937.910402.xyz/img/2025/01/21/r4pzcl.png</t>
  </si>
  <si>
    <t>https://x1176937.910402.xyz/img/2025/01/21/r7q0na.png</t>
  </si>
  <si>
    <t>https://x1176937.910402.xyz/img/2025/01/21/sjmdct.png</t>
  </si>
  <si>
    <t>https://x1176937.910402.xyz/img/2025/01/21/slmieq.png</t>
  </si>
  <si>
    <t>https://x1176937.910402.xyz/img/2025/01/21/snh4q4.png</t>
  </si>
  <si>
    <t>picture 26</t>
  </si>
  <si>
    <t>https://x1176937.910402.xyz/img/2025/01/21/r4qfsx.png</t>
  </si>
  <si>
    <t>https://x1176937.910402.xyz/img/2025/01/21/r7q6ei.png</t>
  </si>
  <si>
    <t>https://x1176937.910402.xyz/img/2025/01/21/sjmryf.png</t>
  </si>
  <si>
    <t>https://x1176937.910402.xyz/img/2025/01/21/sln0wm.png</t>
  </si>
  <si>
    <t>https://x1176937.910402.xyz/img/2025/01/21/snhm54.png</t>
  </si>
  <si>
    <t>picture 27</t>
  </si>
  <si>
    <t>https://x1176937.910402.xyz/img/2025/01/21/r4qcf2.png</t>
  </si>
  <si>
    <t>https://x1176937.910402.xyz/img/2025/01/21/r7qffq.png</t>
  </si>
  <si>
    <t>https://x1176937.910402.xyz/img/2025/01/21/sjmx8z.png</t>
  </si>
  <si>
    <t>https://x1176937.910402.xyz/img/2025/01/21/sln2x0.png</t>
  </si>
  <si>
    <t>https://x1176937.910402.xyz/img/2025/01/21/sni7mm.png</t>
  </si>
  <si>
    <t>picture 28</t>
  </si>
  <si>
    <t>https://x1176937.910402.xyz/img/2025/01/21/r4qixt.png</t>
  </si>
  <si>
    <t>https://x1176937.910402.xyz/img/2025/01/21/r7qw3h.png</t>
  </si>
  <si>
    <t>https://x1176937.910402.xyz/img/2025/01/21/sjn815.png</t>
  </si>
  <si>
    <t>https://x1176937.910402.xyz/img/2025/01/21/slnccz.png</t>
  </si>
  <si>
    <t>https://x1176937.910402.xyz/img/2025/01/21/sniite.png</t>
  </si>
  <si>
    <t>picture 29</t>
  </si>
  <si>
    <t>https://x1176937.910402.xyz/img/2025/01/21/r4qseu.png</t>
  </si>
  <si>
    <t>https://x1176937.910402.xyz/img/2025/01/21/r7zo8y.png</t>
  </si>
  <si>
    <t>https://x1176937.910402.xyz/img/2025/01/21/sjnbof.png</t>
  </si>
  <si>
    <t>https://x1176937.910402.xyz/img/2025/01/21/slnl84.png</t>
  </si>
  <si>
    <t>https://x1176937.910402.xyz/img/2025/01/21/snj2pf.png</t>
  </si>
  <si>
    <t>picture 30</t>
  </si>
  <si>
    <t>https://x1176937.910402.xyz/img/2025/01/21/r4qzll.png</t>
  </si>
  <si>
    <t>https://x1176937.910402.xyz/img/2025/01/21/r800zr.png</t>
  </si>
  <si>
    <t>https://x1176937.910402.xyz/img/2025/01/21/sjntkb.png</t>
  </si>
  <si>
    <t>https://x1176937.910402.xyz/img/2025/01/21/slo1li.png</t>
  </si>
  <si>
    <t>https://x1176937.910402.xyz/img/2025/01/21/snjm01.png</t>
  </si>
  <si>
    <t>picture 31</t>
  </si>
  <si>
    <t>https://x1176937.910402.xyz/img/2025/01/21/r4ranb.png</t>
  </si>
  <si>
    <t>https://x1176937.910402.xyz/img/2025/01/21/r80gl4.png</t>
  </si>
  <si>
    <t>https://x1176937.910402.xyz/img/2025/01/21/sjo9sa.png</t>
  </si>
  <si>
    <t>https://x1176937.910402.xyz/img/2025/01/21/slof31.png</t>
  </si>
  <si>
    <t>https://x1176937.910402.xyz/img/2025/01/21/snsp93.png</t>
  </si>
  <si>
    <t>picture 32</t>
  </si>
  <si>
    <t>https://x1176937.910402.xyz/img/2025/01/21/r4refg.png</t>
  </si>
  <si>
    <t>https://x1176937.910402.xyz/img/2025/01/21/r80unh.png</t>
  </si>
  <si>
    <t>https://x1176937.910402.xyz/img/2025/01/21/sjonji.png</t>
  </si>
  <si>
    <t>https://x1176937.910402.xyz/img/2025/01/21/slotjg.png</t>
  </si>
  <si>
    <t>https://x1176937.910402.xyz/img/2025/01/21/snt7k3.png</t>
  </si>
  <si>
    <t>picture 33</t>
  </si>
  <si>
    <t>https://x1176937.910402.xyz/img/2025/01/21/r4rp2a.png</t>
  </si>
  <si>
    <t>https://x1176937.910402.xyz/img/2025/01/21/r812w2.png</t>
  </si>
  <si>
    <t>https://x1176937.910402.xyz/img/2025/01/21/sjows9.png</t>
  </si>
  <si>
    <t>https://x1176937.910402.xyz/img/2025/01/21/slp9q9.png</t>
  </si>
  <si>
    <t>https://x1176937.910402.xyz/img/2025/01/21/sntmjr.png</t>
  </si>
  <si>
    <t>picture 34</t>
  </si>
  <si>
    <t>https://x1176937.910402.xyz/img/2025/01/21/r50ifl.png</t>
  </si>
  <si>
    <t>https://x1176937.910402.xyz/img/2025/01/21/r81emq.png</t>
  </si>
  <si>
    <t>https://x1176937.910402.xyz/img/2025/01/21/7xgzxc7.png</t>
  </si>
  <si>
    <t>https://x1176937.910402.xyz/img/2025/01/21/slppjh.png</t>
  </si>
  <si>
    <t>https://x1176937.910402.xyz/img/2025/01/21/snugxz.png</t>
  </si>
  <si>
    <t>picture 35</t>
  </si>
  <si>
    <t>https://x1176937.910402.xyz/img/2025/01/21/r50qd8.png</t>
  </si>
  <si>
    <t>https://x1176937.910402.xyz/img/2025/01/21/r81syt.png</t>
  </si>
  <si>
    <t>https://x1176937.910402.xyz/img/2025/01/21/sjpoey.png</t>
  </si>
  <si>
    <t>https://x1176937.910402.xyz/img/2025/01/21/slq8bo.png</t>
  </si>
  <si>
    <t>https://x1176937.910402.xyz/img/2025/01/21/snvdnb.png</t>
  </si>
  <si>
    <t>picture 36</t>
  </si>
  <si>
    <t>https://x1176937.910402.xyz/img/2025/01/21/r513wg.png</t>
  </si>
  <si>
    <t>https://x1176937.910402.xyz/img/2025/01/21/r826cz.png</t>
  </si>
  <si>
    <t>https://x1176937.910402.xyz/img/2025/01/21/sjq7gc.png</t>
  </si>
  <si>
    <t>https://x1176937.910402.xyz/img/2025/01/21/slqod5.png</t>
  </si>
  <si>
    <t>https://x1176937.910402.xyz/img/2025/01/21/snxhvm.png</t>
  </si>
  <si>
    <t>picture 37</t>
  </si>
  <si>
    <t>https://x1176937.910402.xyz/img/2025/01/21/r511q0.png</t>
  </si>
  <si>
    <t>https://x1176937.910402.xyz/img/2025/01/21/r82n13.png</t>
  </si>
  <si>
    <t>https://x1176937.910402.xyz/img/2025/01/21/sjr0wo.png</t>
  </si>
  <si>
    <t>https://x1176937.910402.xyz/img/2025/01/21/slr37d.png</t>
  </si>
  <si>
    <t>https://x1176937.910402.xyz/img/2025/01/21/snxqum.png</t>
  </si>
  <si>
    <t>picture 38</t>
  </si>
  <si>
    <t>https://x1176937.910402.xyz/img/2025/01/21/r51k0t.png</t>
  </si>
  <si>
    <t>https://x1176937.910402.xyz/img/2025/01/21/r82w5p.png</t>
  </si>
  <si>
    <t>https://x1176937.910402.xyz/img/2025/01/21/sjrf63.png</t>
  </si>
  <si>
    <t>https://x1176937.910402.xyz/img/2025/01/21/sm09yf.png</t>
  </si>
  <si>
    <t>https://x1176937.910402.xyz/img/2025/01/21/snyek9.png</t>
  </si>
  <si>
    <t>picture 39</t>
  </si>
  <si>
    <t>https://x1176937.910402.xyz/img/2025/01/21/r51jk4.png</t>
  </si>
  <si>
    <t>https://x1176937.910402.xyz/img/2025/01/21/r83bm9.png</t>
  </si>
  <si>
    <t>https://x1176937.910402.xyz/img/2025/01/21/sjrvql.png</t>
  </si>
  <si>
    <t>https://x1176937.910402.xyz/img/2025/01/21/sm0o3o.png</t>
  </si>
  <si>
    <t>https://x1176937.910402.xyz/img/2025/01/21/snz1cj.png</t>
  </si>
  <si>
    <t>picture 40</t>
  </si>
  <si>
    <t>https://x1176937.910402.xyz/img/2025/01/21/r51z3m.png</t>
  </si>
  <si>
    <t>https://x1176937.910402.xyz/img/2025/01/21/r83e9a.png</t>
  </si>
  <si>
    <t>https://x1176937.910402.xyz/img/2025/01/21/sjs4zq.png</t>
  </si>
  <si>
    <t>https://x1176937.910402.xyz/img/2025/01/21/sm0xjy.png</t>
  </si>
  <si>
    <t>https://x1176937.910402.xyz/img/2025/01/21/snzgev.png</t>
  </si>
  <si>
    <t>picture 42</t>
  </si>
  <si>
    <t>https://x1176937.910402.xyz/img/2025/01/21/r51w0n.png</t>
  </si>
  <si>
    <t>https://x1176937.910402.xyz/img/2025/01/21/r83pki.png</t>
  </si>
  <si>
    <t>https://x1176937.910402.xyz/img/2025/01/21/sjskqs.png</t>
  </si>
  <si>
    <t>https://x1176937.910402.xyz/img/2025/01/21/sm14jk.png</t>
  </si>
  <si>
    <t>https://x1176937.910402.xyz/img/2025/01/21/snzq9j.png</t>
  </si>
  <si>
    <t>picture 43</t>
  </si>
  <si>
    <t>https://x1176937.910402.xyz/img/2025/01/21/r52f53.png</t>
  </si>
  <si>
    <t>https://x1176937.910402.xyz/img/2025/01/21/r845nf.png</t>
  </si>
  <si>
    <t>https://x1176937.910402.xyz/img/2025/01/21/sjt0kf.png</t>
  </si>
  <si>
    <t>https://x1176937.910402.xyz/img/2025/01/21/sm1m50.png</t>
  </si>
  <si>
    <t>https://x1176937.910402.xyz/img/2025/01/21/so0jyy.png</t>
  </si>
  <si>
    <t>picture 44</t>
  </si>
  <si>
    <t>https://x1176937.910402.xyz/img/2025/01/21/r52q6d.png</t>
  </si>
  <si>
    <t>https://x1176937.910402.xyz/img/2025/01/21/r84u3o.png</t>
  </si>
  <si>
    <t>https://x1176937.910402.xyz/img/2025/01/21/sjt9w3.png</t>
  </si>
  <si>
    <t>https://x1176937.910402.xyz/img/2025/01/21/sm1z5d.png</t>
  </si>
  <si>
    <t>https://x1176937.910402.xyz/img/2025/01/21/so1afm.png</t>
  </si>
  <si>
    <t>picture 45</t>
  </si>
  <si>
    <t>https://x1176937.910402.xyz/img/2025/01/21/r530d6.png</t>
  </si>
  <si>
    <t>https://x1176937.910402.xyz/img/2025/01/21/r84x0f.png</t>
  </si>
  <si>
    <t>https://x1176937.910402.xyz/img/2025/01/21/sjtscf.png</t>
  </si>
  <si>
    <t>https://x1176937.910402.xyz/img/2025/01/21/sm2f7h.png</t>
  </si>
  <si>
    <t>https://x1176937.910402.xyz/img/2025/01/21/so25ql.png</t>
  </si>
  <si>
    <t>picture 46</t>
  </si>
  <si>
    <t>https://x1176937.910402.xyz/img/2025/01/21/r5396o.png</t>
  </si>
  <si>
    <t>https://x1176937.910402.xyz/img/2025/01/21/r85gtq.png</t>
  </si>
  <si>
    <t>https://x1176937.910402.xyz/img/2025/01/21/sju6bp.png</t>
  </si>
  <si>
    <t>https://x1176937.910402.xyz/img/2025/01/21/sm2s39.png</t>
  </si>
  <si>
    <t>https://x1176937.910402.xyz/img/2025/01/21/so2joz.png</t>
  </si>
  <si>
    <t>picture 47</t>
  </si>
  <si>
    <t>https://x1176937.910402.xyz/img/2025/01/21/r53ecl.png</t>
  </si>
  <si>
    <t>https://x1176937.910402.xyz/img/2025/01/21/r85u7x.png</t>
  </si>
  <si>
    <t>https://x1176937.910402.xyz/img/2025/01/21/sjuo5m.png</t>
  </si>
  <si>
    <t>https://x1176937.910402.xyz/img/2025/01/21/sm381o.png</t>
  </si>
  <si>
    <t>https://x1176937.910402.xyz/img/2025/01/21/so38mp.png</t>
  </si>
  <si>
    <t>picture 48</t>
  </si>
  <si>
    <t>https://x1176937.910402.xyz/img/2025/01/21/r53l54.png</t>
  </si>
  <si>
    <t>https://x1176937.910402.xyz/img/2025/01/21/r86a6j.png</t>
  </si>
  <si>
    <t>https://x1176937.910402.xyz/img/2025/01/21/sjv57v.png</t>
  </si>
  <si>
    <t>https://x1176937.910402.xyz/img/2025/01/21/sm3pdy.png</t>
  </si>
  <si>
    <t>https://x1176937.910402.xyz/img/2025/01/21/so3wrn.png</t>
  </si>
  <si>
    <t>picture 49</t>
  </si>
  <si>
    <t>https://x1176937.910402.xyz/img/2025/01/21/r53sz1.png</t>
  </si>
  <si>
    <t>https://x1176937.910402.xyz/img/2025/01/21/r86o70.png</t>
  </si>
  <si>
    <t>https://x1176937.910402.xyz/img/2025/01/21/sjver6.png</t>
  </si>
  <si>
    <t>https://x1176937.910402.xyz/img/2025/01/21/sm466n.png</t>
  </si>
  <si>
    <t>https://x1176937.910402.xyz/img/2025/01/21/so4hqs.png</t>
  </si>
  <si>
    <t>picture 50</t>
  </si>
  <si>
    <t>https://x1176937.910402.xyz/img/2025/01/21/r540jx.png</t>
  </si>
  <si>
    <t>https://x1176937.910402.xyz/img/2025/01/21/r872uf.png</t>
  </si>
  <si>
    <t>https://x1176937.910402.xyz/img/2025/01/21/sjvpa6.png</t>
  </si>
  <si>
    <t>https://x1176937.910402.xyz/img/2025/01/21/sm49rq.png</t>
  </si>
  <si>
    <t>https://x1176937.910402.xyz/img/2025/01/21/soe0j7.png</t>
  </si>
  <si>
    <t>picture 51</t>
  </si>
  <si>
    <t>https://x1176937.910402.xyz/img/2025/01/21/r54al6.png</t>
  </si>
  <si>
    <t>https://x1176937.910402.xyz/img/2025/01/21/r87b91.png</t>
  </si>
  <si>
    <t>https://x1176937.910402.xyz/img/2025/01/21/sjw6q3.png</t>
  </si>
  <si>
    <t>https://x1176937.910402.xyz/img/2025/01/21/sm4qfy.png</t>
  </si>
  <si>
    <t>https://x1176937.910402.xyz/img/2025/01/21/soenfc.png</t>
  </si>
  <si>
    <t>picture 52</t>
  </si>
  <si>
    <t>https://x1176937.910402.xyz/img/2025/01/21/r54fa3.png</t>
  </si>
  <si>
    <t>https://x1176937.910402.xyz/img/2025/01/21/r87tij.png</t>
  </si>
  <si>
    <t>https://x1176937.910402.xyz/img/2025/01/21/sjwi9z.png</t>
  </si>
  <si>
    <t>https://x1176937.910402.xyz/img/2025/01/21/sm58lg.png</t>
  </si>
  <si>
    <t>https://x1176937.910402.xyz/img/2025/01/21/sof0hn.png</t>
  </si>
  <si>
    <t>picture 53</t>
  </si>
  <si>
    <t>https://x1176937.910402.xyz/img/2025/01/21/r54rdx.png</t>
  </si>
  <si>
    <t>https://x1176937.910402.xyz/img/2025/01/21/r886df.png</t>
  </si>
  <si>
    <t>https://x1176937.910402.xyz/img/2025/01/21/sjx3h5.png</t>
  </si>
  <si>
    <t>https://x1176937.910402.xyz/img/2025/01/21/7y5ize8.png</t>
  </si>
  <si>
    <t>https://x1176937.910402.xyz/img/2025/01/21/sofh0e.png</t>
  </si>
  <si>
    <t>picture 54</t>
  </si>
  <si>
    <t>https://x1176937.910402.xyz/img/2025/01/21/r554cg.png</t>
  </si>
  <si>
    <t>https://x1176937.910402.xyz/img/2025/01/21/r88jyd.png</t>
  </si>
  <si>
    <t>https://x1176937.910402.xyz/img/2025/01/21/sjx694.png</t>
  </si>
  <si>
    <t>https://x1176937.910402.xyz/img/2025/01/21/sm5z01.png</t>
  </si>
  <si>
    <t>https://x1176937.910402.xyz/img/2025/01/21/sofu7o.png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</si>
</sst>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5" applyNumberFormat="0" applyAlignment="0" applyProtection="0">
      <alignment vertical="center"/>
    </xf>
    <xf numFmtId="0" fontId="11" fillId="4" borderId="6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1" fillId="0" borderId="1" xfId="0" applyFont="1" applyFill="1" applyBorder="1" applyAlignment="1">
      <alignment horizontal="center" vertical="top"/>
    </xf>
    <xf numFmtId="0" fontId="2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2" Type="http://schemas.openxmlformats.org/officeDocument/2006/relationships/image" Target="media/image52.png"/><Relationship Id="rId51" Type="http://schemas.openxmlformats.org/officeDocument/2006/relationships/image" Target="media/image51.png"/><Relationship Id="rId50" Type="http://schemas.openxmlformats.org/officeDocument/2006/relationships/image" Target="media/image50.png"/><Relationship Id="rId5" Type="http://schemas.openxmlformats.org/officeDocument/2006/relationships/image" Target="media/image5.png"/><Relationship Id="rId49" Type="http://schemas.openxmlformats.org/officeDocument/2006/relationships/image" Target="media/image49.png"/><Relationship Id="rId48" Type="http://schemas.openxmlformats.org/officeDocument/2006/relationships/image" Target="media/image48.png"/><Relationship Id="rId47" Type="http://schemas.openxmlformats.org/officeDocument/2006/relationships/image" Target="media/image47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x1176937.910402.xyz/img/2025/01/21/sjx694.png" TargetMode="External"/><Relationship Id="rId1" Type="http://schemas.openxmlformats.org/officeDocument/2006/relationships/hyperlink" Target="https://x1176937.910402.xyz/img/2025/01/21/r54al6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53"/>
  <sheetViews>
    <sheetView tabSelected="1" workbookViewId="0">
      <selection activeCell="B1" sqref="B1"/>
    </sheetView>
  </sheetViews>
  <sheetFormatPr defaultColWidth="9" defaultRowHeight="13.5" outlineLevelCol="6"/>
  <cols>
    <col min="1" max="1" width="13.7522123893805" customWidth="1"/>
    <col min="2" max="2" width="13.8849557522124"/>
    <col min="7" max="7" width="60.2212389380531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ht="34.1" spans="1:7">
      <c r="A2" t="s">
        <v>7</v>
      </c>
      <c r="B2" t="str">
        <f>_xlfn.DISPIMG("ID_872525A68AE64948B76A09DF88CEED8E",1)</f>
        <v>=DISPIMG("ID_872525A68AE64948B76A09DF88CEED8E",1)</v>
      </c>
      <c r="C2" t="s">
        <v>8</v>
      </c>
      <c r="D2" t="s">
        <v>9</v>
      </c>
      <c r="E2" t="s">
        <v>10</v>
      </c>
      <c r="F2" t="s">
        <v>11</v>
      </c>
      <c r="G2" t="s">
        <v>12</v>
      </c>
    </row>
    <row r="3" ht="89.8" spans="1:7">
      <c r="A3" t="s">
        <v>13</v>
      </c>
      <c r="B3" t="str">
        <f>_xlfn.DISPIMG("ID_4F3CA9D780F74626BD32681E98CFF6C9",1)</f>
        <v>=DISPIMG("ID_4F3CA9D780F74626BD32681E98CFF6C9",1)</v>
      </c>
      <c r="C3" t="s">
        <v>14</v>
      </c>
      <c r="D3" t="s">
        <v>15</v>
      </c>
      <c r="E3" t="s">
        <v>16</v>
      </c>
      <c r="F3" t="s">
        <v>17</v>
      </c>
      <c r="G3" t="s">
        <v>18</v>
      </c>
    </row>
    <row r="4" ht="36" spans="1:7">
      <c r="A4" t="s">
        <v>19</v>
      </c>
      <c r="B4" t="str">
        <f>_xlfn.DISPIMG("ID_A8CCE164CA7F426AADA5F944665F2E9C",1)</f>
        <v>=DISPIMG("ID_A8CCE164CA7F426AADA5F944665F2E9C",1)</v>
      </c>
      <c r="C4" t="s">
        <v>20</v>
      </c>
      <c r="D4" t="s">
        <v>21</v>
      </c>
      <c r="E4" t="s">
        <v>22</v>
      </c>
      <c r="F4" t="s">
        <v>23</v>
      </c>
      <c r="G4" t="s">
        <v>24</v>
      </c>
    </row>
    <row r="5" ht="41.8" spans="1:7">
      <c r="A5" t="s">
        <v>25</v>
      </c>
      <c r="B5" t="str">
        <f>_xlfn.DISPIMG("ID_588D75B24C6B4FD1B7DDDB536CC0D094",1)</f>
        <v>=DISPIMG("ID_588D75B24C6B4FD1B7DDDB536CC0D094",1)</v>
      </c>
      <c r="C5" t="s">
        <v>26</v>
      </c>
      <c r="D5" t="s">
        <v>27</v>
      </c>
      <c r="E5" t="s">
        <v>28</v>
      </c>
      <c r="F5" t="s">
        <v>29</v>
      </c>
      <c r="G5" t="s">
        <v>30</v>
      </c>
    </row>
    <row r="6" ht="82.55" spans="1:7">
      <c r="A6" t="s">
        <v>31</v>
      </c>
      <c r="B6" t="str">
        <f>_xlfn.DISPIMG("ID_BA030C1EE22A4EB182CABFEAF3BD18A3",1)</f>
        <v>=DISPIMG("ID_BA030C1EE22A4EB182CABFEAF3BD18A3",1)</v>
      </c>
      <c r="C6" t="s">
        <v>32</v>
      </c>
      <c r="D6" t="s">
        <v>33</v>
      </c>
      <c r="E6" t="s">
        <v>34</v>
      </c>
      <c r="F6" t="s">
        <v>35</v>
      </c>
      <c r="G6" t="s">
        <v>36</v>
      </c>
    </row>
    <row r="7" ht="30.95" spans="1:7">
      <c r="A7" t="s">
        <v>37</v>
      </c>
      <c r="B7" t="str">
        <f>_xlfn.DISPIMG("ID_98CF0DE0F2314F5A823D864CB38279CB",1)</f>
        <v>=DISPIMG("ID_98CF0DE0F2314F5A823D864CB38279CB",1)</v>
      </c>
      <c r="C7" t="s">
        <v>38</v>
      </c>
      <c r="D7" t="s">
        <v>39</v>
      </c>
      <c r="E7" t="s">
        <v>40</v>
      </c>
      <c r="F7" t="s">
        <v>41</v>
      </c>
      <c r="G7" t="s">
        <v>42</v>
      </c>
    </row>
    <row r="8" ht="84" spans="1:7">
      <c r="A8" t="s">
        <v>43</v>
      </c>
      <c r="B8" t="str">
        <f>_xlfn.DISPIMG("ID_693369A4B78B49AFAB528F245A0592C1",1)</f>
        <v>=DISPIMG("ID_693369A4B78B49AFAB528F245A0592C1",1)</v>
      </c>
      <c r="C8" t="s">
        <v>44</v>
      </c>
      <c r="D8" t="s">
        <v>45</v>
      </c>
      <c r="E8" t="s">
        <v>46</v>
      </c>
      <c r="F8" t="s">
        <v>47</v>
      </c>
      <c r="G8" t="s">
        <v>48</v>
      </c>
    </row>
    <row r="9" ht="35.05" spans="1:7">
      <c r="A9" t="s">
        <v>49</v>
      </c>
      <c r="B9" t="str">
        <f>_xlfn.DISPIMG("ID_B9CF66C5DF4A40EBAF3E538BCDDE415B",1)</f>
        <v>=DISPIMG("ID_B9CF66C5DF4A40EBAF3E538BCDDE415B",1)</v>
      </c>
      <c r="C9" t="s">
        <v>50</v>
      </c>
      <c r="D9" t="s">
        <v>51</v>
      </c>
      <c r="E9" t="s">
        <v>52</v>
      </c>
      <c r="F9" t="s">
        <v>53</v>
      </c>
      <c r="G9" t="s">
        <v>54</v>
      </c>
    </row>
    <row r="10" ht="40.75" spans="1:7">
      <c r="A10" t="s">
        <v>55</v>
      </c>
      <c r="B10" t="str">
        <f>_xlfn.DISPIMG("ID_C6232D9A64434611BB6D3354A3BFCAEA",1)</f>
        <v>=DISPIMG("ID_C6232D9A64434611BB6D3354A3BFCAEA",1)</v>
      </c>
      <c r="C10" t="s">
        <v>56</v>
      </c>
      <c r="D10" t="s">
        <v>57</v>
      </c>
      <c r="E10" t="s">
        <v>58</v>
      </c>
      <c r="F10" t="s">
        <v>59</v>
      </c>
      <c r="G10" t="s">
        <v>60</v>
      </c>
    </row>
    <row r="11" ht="40.55" spans="1:7">
      <c r="A11" t="s">
        <v>61</v>
      </c>
      <c r="B11" t="str">
        <f>_xlfn.DISPIMG("ID_EA7BE5AF20624BB7A4FAF585FA4BB030",1)</f>
        <v>=DISPIMG("ID_EA7BE5AF20624BB7A4FAF585FA4BB030",1)</v>
      </c>
      <c r="C11" t="s">
        <v>62</v>
      </c>
      <c r="D11" t="s">
        <v>63</v>
      </c>
      <c r="E11" t="s">
        <v>64</v>
      </c>
      <c r="F11" t="s">
        <v>65</v>
      </c>
      <c r="G11" t="s">
        <v>66</v>
      </c>
    </row>
    <row r="12" ht="78.65" spans="1:7">
      <c r="A12" t="s">
        <v>67</v>
      </c>
      <c r="B12" t="str">
        <f>_xlfn.DISPIMG("ID_4E7D280A740947239291D627798017F2",1)</f>
        <v>=DISPIMG("ID_4E7D280A740947239291D627798017F2",1)</v>
      </c>
      <c r="C12" t="s">
        <v>68</v>
      </c>
      <c r="D12" t="s">
        <v>69</v>
      </c>
      <c r="E12" t="s">
        <v>70</v>
      </c>
      <c r="F12" t="s">
        <v>71</v>
      </c>
      <c r="G12" t="s">
        <v>72</v>
      </c>
    </row>
    <row r="13" ht="26.5" spans="1:7">
      <c r="A13" t="s">
        <v>73</v>
      </c>
      <c r="B13" t="str">
        <f>_xlfn.DISPIMG("ID_BE565276A1F94090BE70F03007F988DC",1)</f>
        <v>=DISPIMG("ID_BE565276A1F94090BE70F03007F988DC",1)</v>
      </c>
      <c r="C13" t="s">
        <v>74</v>
      </c>
      <c r="D13" t="s">
        <v>75</v>
      </c>
      <c r="E13" t="s">
        <v>76</v>
      </c>
      <c r="F13" t="s">
        <v>77</v>
      </c>
      <c r="G13" t="s">
        <v>78</v>
      </c>
    </row>
    <row r="14" ht="42.5" spans="1:7">
      <c r="A14" t="s">
        <v>79</v>
      </c>
      <c r="B14" t="str">
        <f>_xlfn.DISPIMG("ID_2735921814004695AA42F23B19907E0B",1)</f>
        <v>=DISPIMG("ID_2735921814004695AA42F23B19907E0B",1)</v>
      </c>
      <c r="C14" t="s">
        <v>80</v>
      </c>
      <c r="D14" t="s">
        <v>81</v>
      </c>
      <c r="E14" t="s">
        <v>82</v>
      </c>
      <c r="F14" t="s">
        <v>83</v>
      </c>
      <c r="G14" t="s">
        <v>84</v>
      </c>
    </row>
    <row r="15" ht="85.35" spans="1:7">
      <c r="A15" t="s">
        <v>85</v>
      </c>
      <c r="B15" t="str">
        <f>_xlfn.DISPIMG("ID_F6C17025484A4F159E93D6922C586E59",1)</f>
        <v>=DISPIMG("ID_F6C17025484A4F159E93D6922C586E59",1)</v>
      </c>
      <c r="C15" t="s">
        <v>86</v>
      </c>
      <c r="D15" t="s">
        <v>87</v>
      </c>
      <c r="E15" t="s">
        <v>88</v>
      </c>
      <c r="F15" t="s">
        <v>89</v>
      </c>
      <c r="G15" t="s">
        <v>90</v>
      </c>
    </row>
    <row r="16" ht="40.45" spans="1:7">
      <c r="A16" t="s">
        <v>91</v>
      </c>
      <c r="B16" t="str">
        <f>_xlfn.DISPIMG("ID_8043BC889A334A6F9D31E5AB0554EA4B",1)</f>
        <v>=DISPIMG("ID_8043BC889A334A6F9D31E5AB0554EA4B",1)</v>
      </c>
      <c r="C16" t="s">
        <v>92</v>
      </c>
      <c r="D16" t="s">
        <v>93</v>
      </c>
      <c r="E16" t="s">
        <v>94</v>
      </c>
      <c r="F16" t="s">
        <v>95</v>
      </c>
      <c r="G16" t="s">
        <v>96</v>
      </c>
    </row>
    <row r="17" ht="87.55" spans="1:7">
      <c r="A17" t="s">
        <v>97</v>
      </c>
      <c r="B17" t="str">
        <f>_xlfn.DISPIMG("ID_8ABD84AB559B44CDAE5CCC0E9ABDE615",1)</f>
        <v>=DISPIMG("ID_8ABD84AB559B44CDAE5CCC0E9ABDE615",1)</v>
      </c>
      <c r="C17" t="s">
        <v>98</v>
      </c>
      <c r="D17" t="s">
        <v>99</v>
      </c>
      <c r="E17" t="s">
        <v>100</v>
      </c>
      <c r="F17" t="s">
        <v>101</v>
      </c>
      <c r="G17" t="s">
        <v>102</v>
      </c>
    </row>
    <row r="18" ht="33.85" spans="1:7">
      <c r="A18" t="s">
        <v>103</v>
      </c>
      <c r="B18" t="str">
        <f>_xlfn.DISPIMG("ID_1E846FE80E8D481DBEE20AADD8C8292F",1)</f>
        <v>=DISPIMG("ID_1E846FE80E8D481DBEE20AADD8C8292F",1)</v>
      </c>
      <c r="C18" t="s">
        <v>104</v>
      </c>
      <c r="D18" t="s">
        <v>105</v>
      </c>
      <c r="E18" t="s">
        <v>106</v>
      </c>
      <c r="F18" t="s">
        <v>107</v>
      </c>
      <c r="G18" t="s">
        <v>108</v>
      </c>
    </row>
    <row r="19" ht="39.45" spans="1:7">
      <c r="A19" t="s">
        <v>109</v>
      </c>
      <c r="B19" t="str">
        <f>_xlfn.DISPIMG("ID_50D00C64E87C4B4C8918F2A974FA7347",1)</f>
        <v>=DISPIMG("ID_50D00C64E87C4B4C8918F2A974FA7347",1)</v>
      </c>
      <c r="C19" t="s">
        <v>110</v>
      </c>
      <c r="D19" t="s">
        <v>111</v>
      </c>
      <c r="E19" t="s">
        <v>112</v>
      </c>
      <c r="F19" t="s">
        <v>113</v>
      </c>
      <c r="G19" t="s">
        <v>114</v>
      </c>
    </row>
    <row r="20" ht="28.65" spans="1:7">
      <c r="A20" t="s">
        <v>115</v>
      </c>
      <c r="B20" t="str">
        <f>_xlfn.DISPIMG("ID_5663D76856B44095B9F39CE28EEEEACD",1)</f>
        <v>=DISPIMG("ID_5663D76856B44095B9F39CE28EEEEACD",1)</v>
      </c>
      <c r="C20" t="s">
        <v>116</v>
      </c>
      <c r="D20" t="s">
        <v>117</v>
      </c>
      <c r="E20" t="s">
        <v>118</v>
      </c>
      <c r="F20" t="s">
        <v>119</v>
      </c>
      <c r="G20" t="s">
        <v>120</v>
      </c>
    </row>
    <row r="21" ht="30.8" spans="1:7">
      <c r="A21" t="s">
        <v>121</v>
      </c>
      <c r="B21" t="str">
        <f>_xlfn.DISPIMG("ID_DC969A0AFA3643E095F8D53065E032C6",1)</f>
        <v>=DISPIMG("ID_DC969A0AFA3643E095F8D53065E032C6",1)</v>
      </c>
      <c r="C21" t="s">
        <v>122</v>
      </c>
      <c r="D21" t="s">
        <v>123</v>
      </c>
      <c r="E21" t="s">
        <v>124</v>
      </c>
      <c r="F21" t="s">
        <v>125</v>
      </c>
      <c r="G21" t="s">
        <v>126</v>
      </c>
    </row>
    <row r="22" ht="60.95" spans="1:7">
      <c r="A22" t="s">
        <v>127</v>
      </c>
      <c r="B22" t="str">
        <f>_xlfn.DISPIMG("ID_0F22F03219DE47A58CC0637B17286480",1)</f>
        <v>=DISPIMG("ID_0F22F03219DE47A58CC0637B17286480",1)</v>
      </c>
      <c r="C22" t="s">
        <v>128</v>
      </c>
      <c r="D22" t="s">
        <v>129</v>
      </c>
      <c r="E22" t="s">
        <v>130</v>
      </c>
      <c r="F22" t="s">
        <v>131</v>
      </c>
      <c r="G22" t="s">
        <v>132</v>
      </c>
    </row>
    <row r="23" ht="38.9" spans="1:7">
      <c r="A23" t="s">
        <v>133</v>
      </c>
      <c r="B23" t="str">
        <f>_xlfn.DISPIMG("ID_DBAF7653599F4282B92ED7CC2A0A5D81",1)</f>
        <v>=DISPIMG("ID_DBAF7653599F4282B92ED7CC2A0A5D81",1)</v>
      </c>
      <c r="C23" t="s">
        <v>134</v>
      </c>
      <c r="D23" t="s">
        <v>135</v>
      </c>
      <c r="E23" t="s">
        <v>136</v>
      </c>
      <c r="F23" t="s">
        <v>137</v>
      </c>
      <c r="G23" t="s">
        <v>138</v>
      </c>
    </row>
    <row r="24" ht="38.8" spans="1:7">
      <c r="A24" t="s">
        <v>139</v>
      </c>
      <c r="B24" t="str">
        <f>_xlfn.DISPIMG("ID_00EA5963A2814C51AF2EB99684D5000C",1)</f>
        <v>=DISPIMG("ID_00EA5963A2814C51AF2EB99684D5000C",1)</v>
      </c>
      <c r="C24" t="s">
        <v>140</v>
      </c>
      <c r="D24" t="s">
        <v>141</v>
      </c>
      <c r="E24" t="s">
        <v>142</v>
      </c>
      <c r="F24" t="s">
        <v>143</v>
      </c>
      <c r="G24" t="s">
        <v>144</v>
      </c>
    </row>
    <row r="25" ht="33.35" spans="1:7">
      <c r="A25" t="s">
        <v>145</v>
      </c>
      <c r="B25" t="str">
        <f>_xlfn.DISPIMG("ID_3EF6DF9FA8C84E96A13C1B317C6E3D40",1)</f>
        <v>=DISPIMG("ID_3EF6DF9FA8C84E96A13C1B317C6E3D40",1)</v>
      </c>
      <c r="C25" t="s">
        <v>146</v>
      </c>
      <c r="D25" t="s">
        <v>147</v>
      </c>
      <c r="E25" t="s">
        <v>148</v>
      </c>
      <c r="F25" t="s">
        <v>149</v>
      </c>
      <c r="G25" t="s">
        <v>150</v>
      </c>
    </row>
    <row r="26" ht="86.85" spans="1:7">
      <c r="A26" t="s">
        <v>151</v>
      </c>
      <c r="B26" t="str">
        <f>_xlfn.DISPIMG("ID_F1C4360CF9BB4426BD517764EB5F60CA",1)</f>
        <v>=DISPIMG("ID_F1C4360CF9BB4426BD517764EB5F60CA",1)</v>
      </c>
      <c r="C26" t="s">
        <v>152</v>
      </c>
      <c r="D26" t="s">
        <v>153</v>
      </c>
      <c r="E26" t="s">
        <v>154</v>
      </c>
      <c r="F26" t="s">
        <v>155</v>
      </c>
      <c r="G26" t="s">
        <v>156</v>
      </c>
    </row>
    <row r="27" ht="87.6" spans="1:7">
      <c r="A27" t="s">
        <v>157</v>
      </c>
      <c r="B27" t="str">
        <f>_xlfn.DISPIMG("ID_C90E3CC3CEAE4BA1AED97F2CC1239174",1)</f>
        <v>=DISPIMG("ID_C90E3CC3CEAE4BA1AED97F2CC1239174",1)</v>
      </c>
      <c r="C27" t="s">
        <v>158</v>
      </c>
      <c r="D27" t="s">
        <v>159</v>
      </c>
      <c r="E27" t="s">
        <v>160</v>
      </c>
      <c r="F27" t="s">
        <v>161</v>
      </c>
      <c r="G27" t="s">
        <v>162</v>
      </c>
    </row>
    <row r="28" ht="74.65" spans="1:7">
      <c r="A28" t="s">
        <v>163</v>
      </c>
      <c r="B28" t="str">
        <f>_xlfn.DISPIMG("ID_A949D4D1A92C444DA9DD148B10EF16C8",1)</f>
        <v>=DISPIMG("ID_A949D4D1A92C444DA9DD148B10EF16C8",1)</v>
      </c>
      <c r="C28" t="s">
        <v>164</v>
      </c>
      <c r="D28" t="s">
        <v>165</v>
      </c>
      <c r="E28" t="s">
        <v>166</v>
      </c>
      <c r="F28" t="s">
        <v>167</v>
      </c>
      <c r="G28" t="s">
        <v>168</v>
      </c>
    </row>
    <row r="29" ht="31.45" spans="1:7">
      <c r="A29" t="s">
        <v>169</v>
      </c>
      <c r="B29" t="str">
        <f>_xlfn.DISPIMG("ID_68FC5870D4D043FBB9015CABC02042BF",1)</f>
        <v>=DISPIMG("ID_68FC5870D4D043FBB9015CABC02042BF",1)</v>
      </c>
      <c r="C29" t="s">
        <v>170</v>
      </c>
      <c r="D29" t="s">
        <v>171</v>
      </c>
      <c r="E29" t="s">
        <v>172</v>
      </c>
      <c r="F29" t="s">
        <v>173</v>
      </c>
      <c r="G29" t="s">
        <v>174</v>
      </c>
    </row>
    <row r="30" ht="35.15" spans="1:7">
      <c r="A30" t="s">
        <v>175</v>
      </c>
      <c r="B30" t="str">
        <f>_xlfn.DISPIMG("ID_657B7B3D9F9C4D2FB5FD38326EACD16B",1)</f>
        <v>=DISPIMG("ID_657B7B3D9F9C4D2FB5FD38326EACD16B",1)</v>
      </c>
      <c r="C30" t="s">
        <v>176</v>
      </c>
      <c r="D30" t="s">
        <v>177</v>
      </c>
      <c r="E30" t="s">
        <v>178</v>
      </c>
      <c r="F30" t="s">
        <v>179</v>
      </c>
      <c r="G30" t="s">
        <v>180</v>
      </c>
    </row>
    <row r="31" ht="52" spans="1:7">
      <c r="A31" t="s">
        <v>181</v>
      </c>
      <c r="B31" t="str">
        <f>_xlfn.DISPIMG("ID_E58956452F2E4E7AB622E1C057D233C1",1)</f>
        <v>=DISPIMG("ID_E58956452F2E4E7AB622E1C057D233C1",1)</v>
      </c>
      <c r="C31" t="s">
        <v>182</v>
      </c>
      <c r="D31" t="s">
        <v>183</v>
      </c>
      <c r="E31" t="s">
        <v>184</v>
      </c>
      <c r="F31" t="s">
        <v>185</v>
      </c>
      <c r="G31" t="s">
        <v>186</v>
      </c>
    </row>
    <row r="32" ht="77.45" spans="1:7">
      <c r="A32" t="s">
        <v>187</v>
      </c>
      <c r="B32" t="str">
        <f>_xlfn.DISPIMG("ID_188954C8EA7C4B908FDE09EC0C2C0153",1)</f>
        <v>=DISPIMG("ID_188954C8EA7C4B908FDE09EC0C2C0153",1)</v>
      </c>
      <c r="C32" t="s">
        <v>188</v>
      </c>
      <c r="D32" t="s">
        <v>189</v>
      </c>
      <c r="E32" t="s">
        <v>190</v>
      </c>
      <c r="F32" t="s">
        <v>191</v>
      </c>
      <c r="G32" t="s">
        <v>192</v>
      </c>
    </row>
    <row r="33" ht="87" spans="1:7">
      <c r="A33" t="s">
        <v>193</v>
      </c>
      <c r="B33" t="str">
        <f>_xlfn.DISPIMG("ID_572BB1AFD95B48ECB42238324471322B",1)</f>
        <v>=DISPIMG("ID_572BB1AFD95B48ECB42238324471322B",1)</v>
      </c>
      <c r="C33" t="s">
        <v>194</v>
      </c>
      <c r="D33" t="s">
        <v>195</v>
      </c>
      <c r="E33" t="s">
        <v>196</v>
      </c>
      <c r="F33" t="s">
        <v>197</v>
      </c>
      <c r="G33" t="s">
        <v>198</v>
      </c>
    </row>
    <row r="34" ht="88.15" spans="1:7">
      <c r="A34" t="s">
        <v>199</v>
      </c>
      <c r="B34" t="str">
        <f>_xlfn.DISPIMG("ID_F581D560B1FB4A8B9DF7CDEC5A939539",1)</f>
        <v>=DISPIMG("ID_F581D560B1FB4A8B9DF7CDEC5A939539",1)</v>
      </c>
      <c r="C34" t="s">
        <v>200</v>
      </c>
      <c r="D34" t="s">
        <v>201</v>
      </c>
      <c r="E34" t="s">
        <v>202</v>
      </c>
      <c r="F34" t="s">
        <v>203</v>
      </c>
      <c r="G34" t="s">
        <v>204</v>
      </c>
    </row>
    <row r="35" ht="87.35" spans="1:7">
      <c r="A35" t="s">
        <v>205</v>
      </c>
      <c r="B35" t="str">
        <f>_xlfn.DISPIMG("ID_A5D7B5DA0AF3475790C8A5C47BE32A26",1)</f>
        <v>=DISPIMG("ID_A5D7B5DA0AF3475790C8A5C47BE32A26",1)</v>
      </c>
      <c r="C35" t="s">
        <v>206</v>
      </c>
      <c r="D35" t="s">
        <v>207</v>
      </c>
      <c r="E35" t="s">
        <v>208</v>
      </c>
      <c r="F35" t="s">
        <v>209</v>
      </c>
      <c r="G35" t="s">
        <v>210</v>
      </c>
    </row>
    <row r="36" ht="87.75" spans="1:7">
      <c r="A36" t="s">
        <v>211</v>
      </c>
      <c r="B36" t="str">
        <f>_xlfn.DISPIMG("ID_B3FD239CE1AE431393E6DB1A813C7554",1)</f>
        <v>=DISPIMG("ID_B3FD239CE1AE431393E6DB1A813C7554",1)</v>
      </c>
      <c r="C36" t="s">
        <v>212</v>
      </c>
      <c r="D36" t="s">
        <v>213</v>
      </c>
      <c r="E36" t="s">
        <v>214</v>
      </c>
      <c r="F36" t="s">
        <v>215</v>
      </c>
      <c r="G36" t="s">
        <v>216</v>
      </c>
    </row>
    <row r="37" ht="34" spans="1:7">
      <c r="A37" t="s">
        <v>217</v>
      </c>
      <c r="B37" t="str">
        <f>_xlfn.DISPIMG("ID_BFA7ACF614B7421D9615929A8BD1DAF7",1)</f>
        <v>=DISPIMG("ID_BFA7ACF614B7421D9615929A8BD1DAF7",1)</v>
      </c>
      <c r="C37" t="s">
        <v>218</v>
      </c>
      <c r="D37" t="s">
        <v>219</v>
      </c>
      <c r="E37" t="s">
        <v>220</v>
      </c>
      <c r="F37" t="s">
        <v>221</v>
      </c>
      <c r="G37" t="s">
        <v>222</v>
      </c>
    </row>
    <row r="38" ht="22.7" spans="1:7">
      <c r="A38" t="s">
        <v>223</v>
      </c>
      <c r="B38" t="str">
        <f>_xlfn.DISPIMG("ID_56B73258786443E680315E680210BFB4",1)</f>
        <v>=DISPIMG("ID_56B73258786443E680315E680210BFB4",1)</v>
      </c>
      <c r="C38" t="s">
        <v>224</v>
      </c>
      <c r="D38" t="s">
        <v>225</v>
      </c>
      <c r="E38" t="s">
        <v>226</v>
      </c>
      <c r="F38" t="s">
        <v>227</v>
      </c>
      <c r="G38" t="s">
        <v>228</v>
      </c>
    </row>
    <row r="39" ht="87" spans="1:7">
      <c r="A39" t="s">
        <v>229</v>
      </c>
      <c r="B39" t="str">
        <f>_xlfn.DISPIMG("ID_46CFE112C7474181A3F8EBF51551CDF2",1)</f>
        <v>=DISPIMG("ID_46CFE112C7474181A3F8EBF51551CDF2",1)</v>
      </c>
      <c r="C39" t="s">
        <v>230</v>
      </c>
      <c r="D39" t="s">
        <v>231</v>
      </c>
      <c r="E39" t="s">
        <v>232</v>
      </c>
      <c r="F39" t="s">
        <v>233</v>
      </c>
      <c r="G39" t="s">
        <v>234</v>
      </c>
    </row>
    <row r="40" ht="39.95" spans="1:7">
      <c r="A40" t="s">
        <v>235</v>
      </c>
      <c r="B40" t="str">
        <f>_xlfn.DISPIMG("ID_386EB23BED1E4E9480AF9CBC5CA6456F",1)</f>
        <v>=DISPIMG("ID_386EB23BED1E4E9480AF9CBC5CA6456F",1)</v>
      </c>
      <c r="C40" t="s">
        <v>236</v>
      </c>
      <c r="D40" t="s">
        <v>237</v>
      </c>
      <c r="E40" t="s">
        <v>238</v>
      </c>
      <c r="F40" t="s">
        <v>239</v>
      </c>
      <c r="G40" t="s">
        <v>240</v>
      </c>
    </row>
    <row r="41" ht="34.1" spans="1:7">
      <c r="A41" t="s">
        <v>241</v>
      </c>
      <c r="B41" t="str">
        <f>_xlfn.DISPIMG("ID_47305B2FB1C94DB9A5476F52DF44D4DC",1)</f>
        <v>=DISPIMG("ID_47305B2FB1C94DB9A5476F52DF44D4DC",1)</v>
      </c>
      <c r="C41" t="s">
        <v>242</v>
      </c>
      <c r="D41" t="s">
        <v>243</v>
      </c>
      <c r="E41" t="s">
        <v>244</v>
      </c>
      <c r="F41" t="s">
        <v>245</v>
      </c>
      <c r="G41" t="s">
        <v>246</v>
      </c>
    </row>
    <row r="42" ht="36.4" spans="1:7">
      <c r="A42" t="s">
        <v>247</v>
      </c>
      <c r="B42" t="str">
        <f>_xlfn.DISPIMG("ID_B225FF5D95594FBAB51888EE57EA16F8",1)</f>
        <v>=DISPIMG("ID_B225FF5D95594FBAB51888EE57EA16F8",1)</v>
      </c>
      <c r="C42" t="s">
        <v>248</v>
      </c>
      <c r="D42" t="s">
        <v>249</v>
      </c>
      <c r="E42" t="s">
        <v>250</v>
      </c>
      <c r="F42" t="s">
        <v>251</v>
      </c>
      <c r="G42" t="s">
        <v>252</v>
      </c>
    </row>
    <row r="43" ht="87.65" spans="1:7">
      <c r="A43" t="s">
        <v>253</v>
      </c>
      <c r="B43" t="str">
        <f>_xlfn.DISPIMG("ID_0AAD926D5188471281913439610EAF76",1)</f>
        <v>=DISPIMG("ID_0AAD926D5188471281913439610EAF76",1)</v>
      </c>
      <c r="C43" t="s">
        <v>254</v>
      </c>
      <c r="D43" t="s">
        <v>255</v>
      </c>
      <c r="E43" t="s">
        <v>256</v>
      </c>
      <c r="F43" t="s">
        <v>257</v>
      </c>
      <c r="G43" t="s">
        <v>258</v>
      </c>
    </row>
    <row r="44" ht="87.95" spans="1:7">
      <c r="A44" t="s">
        <v>259</v>
      </c>
      <c r="B44" t="str">
        <f>_xlfn.DISPIMG("ID_977A2065769843D9B2141B5FE0E5BFF6",1)</f>
        <v>=DISPIMG("ID_977A2065769843D9B2141B5FE0E5BFF6",1)</v>
      </c>
      <c r="C44" t="s">
        <v>260</v>
      </c>
      <c r="D44" t="s">
        <v>261</v>
      </c>
      <c r="E44" t="s">
        <v>262</v>
      </c>
      <c r="F44" t="s">
        <v>263</v>
      </c>
      <c r="G44" t="s">
        <v>264</v>
      </c>
    </row>
    <row r="45" ht="40.7" spans="1:7">
      <c r="A45" t="s">
        <v>265</v>
      </c>
      <c r="B45" t="str">
        <f>_xlfn.DISPIMG("ID_2745FC6921174AC98FCBDBD03A8A4D0F",1)</f>
        <v>=DISPIMG("ID_2745FC6921174AC98FCBDBD03A8A4D0F",1)</v>
      </c>
      <c r="C45" t="s">
        <v>266</v>
      </c>
      <c r="D45" t="s">
        <v>267</v>
      </c>
      <c r="E45" t="s">
        <v>268</v>
      </c>
      <c r="F45" t="s">
        <v>269</v>
      </c>
      <c r="G45" t="s">
        <v>270</v>
      </c>
    </row>
    <row r="46" ht="33.9" spans="1:7">
      <c r="A46" t="s">
        <v>271</v>
      </c>
      <c r="B46" t="str">
        <f>_xlfn.DISPIMG("ID_B56FF51D5FC44E93886911F6D1BE0E07",1)</f>
        <v>=DISPIMG("ID_B56FF51D5FC44E93886911F6D1BE0E07",1)</v>
      </c>
      <c r="C46" t="s">
        <v>272</v>
      </c>
      <c r="D46" t="s">
        <v>273</v>
      </c>
      <c r="E46" t="s">
        <v>274</v>
      </c>
      <c r="F46" t="s">
        <v>275</v>
      </c>
      <c r="G46" t="s">
        <v>276</v>
      </c>
    </row>
    <row r="47" ht="37.5" spans="1:7">
      <c r="A47" t="s">
        <v>277</v>
      </c>
      <c r="B47" t="str">
        <f>_xlfn.DISPIMG("ID_206F65039EB740278233A2014370EBAF",1)</f>
        <v>=DISPIMG("ID_206F65039EB740278233A2014370EBAF",1)</v>
      </c>
      <c r="C47" t="s">
        <v>278</v>
      </c>
      <c r="D47" t="s">
        <v>279</v>
      </c>
      <c r="E47" t="s">
        <v>280</v>
      </c>
      <c r="F47" t="s">
        <v>281</v>
      </c>
      <c r="G47" t="s">
        <v>282</v>
      </c>
    </row>
    <row r="48" ht="89.15" spans="1:7">
      <c r="A48" t="s">
        <v>283</v>
      </c>
      <c r="B48" t="str">
        <f>_xlfn.DISPIMG("ID_B65F532BC8294B0993BB91D1B48DD68B",1)</f>
        <v>=DISPIMG("ID_B65F532BC8294B0993BB91D1B48DD68B",1)</v>
      </c>
      <c r="C48" t="s">
        <v>284</v>
      </c>
      <c r="D48" t="s">
        <v>285</v>
      </c>
      <c r="E48" t="s">
        <v>286</v>
      </c>
      <c r="F48" t="s">
        <v>287</v>
      </c>
      <c r="G48" t="s">
        <v>288</v>
      </c>
    </row>
    <row r="49" ht="87.25" spans="1:7">
      <c r="A49" t="s">
        <v>289</v>
      </c>
      <c r="B49" t="str">
        <f>_xlfn.DISPIMG("ID_644C92C5E4934985A480239657BF41CE",1)</f>
        <v>=DISPIMG("ID_644C92C5E4934985A480239657BF41CE",1)</v>
      </c>
      <c r="C49" t="s">
        <v>290</v>
      </c>
      <c r="D49" t="s">
        <v>291</v>
      </c>
      <c r="E49" t="s">
        <v>292</v>
      </c>
      <c r="F49" t="s">
        <v>293</v>
      </c>
      <c r="G49" t="s">
        <v>294</v>
      </c>
    </row>
    <row r="50" ht="40.55" spans="1:7">
      <c r="A50" t="s">
        <v>295</v>
      </c>
      <c r="B50" t="str">
        <f>_xlfn.DISPIMG("ID_481A2E29AF5942C09AB3D0BCFF37FD16",1)</f>
        <v>=DISPIMG("ID_481A2E29AF5942C09AB3D0BCFF37FD16",1)</v>
      </c>
      <c r="C50" s="2" t="s">
        <v>296</v>
      </c>
      <c r="D50" t="s">
        <v>297</v>
      </c>
      <c r="E50" t="s">
        <v>298</v>
      </c>
      <c r="F50" t="s">
        <v>299</v>
      </c>
      <c r="G50" t="s">
        <v>300</v>
      </c>
    </row>
    <row r="51" ht="37.75" spans="1:7">
      <c r="A51" t="s">
        <v>301</v>
      </c>
      <c r="B51" t="str">
        <f>_xlfn.DISPIMG("ID_83EF6918F24A498FA7E583BFB927632A",1)</f>
        <v>=DISPIMG("ID_83EF6918F24A498FA7E583BFB927632A",1)</v>
      </c>
      <c r="C51" t="s">
        <v>302</v>
      </c>
      <c r="D51" t="s">
        <v>303</v>
      </c>
      <c r="E51" t="s">
        <v>304</v>
      </c>
      <c r="F51" t="s">
        <v>305</v>
      </c>
      <c r="G51" t="s">
        <v>306</v>
      </c>
    </row>
    <row r="52" ht="33.35" spans="1:7">
      <c r="A52" t="s">
        <v>307</v>
      </c>
      <c r="B52" t="str">
        <f>_xlfn.DISPIMG("ID_9AD110EDA26D4AFDA098B3604326ABBC",1)</f>
        <v>=DISPIMG("ID_9AD110EDA26D4AFDA098B3604326ABBC",1)</v>
      </c>
      <c r="C52" t="s">
        <v>308</v>
      </c>
      <c r="D52" t="s">
        <v>309</v>
      </c>
      <c r="E52" t="s">
        <v>310</v>
      </c>
      <c r="F52" t="s">
        <v>311</v>
      </c>
      <c r="G52" t="s">
        <v>312</v>
      </c>
    </row>
    <row r="53" ht="33.55" spans="1:7">
      <c r="A53" t="s">
        <v>313</v>
      </c>
      <c r="B53" t="str">
        <f>_xlfn.DISPIMG("ID_DCC89C11E4C9440586769340DD6571DF",1)</f>
        <v>=DISPIMG("ID_DCC89C11E4C9440586769340DD6571DF",1)</v>
      </c>
      <c r="C53" t="s">
        <v>314</v>
      </c>
      <c r="D53" t="s">
        <v>315</v>
      </c>
      <c r="E53" s="2" t="s">
        <v>316</v>
      </c>
      <c r="F53" t="s">
        <v>317</v>
      </c>
      <c r="G53" t="s">
        <v>318</v>
      </c>
    </row>
  </sheetData>
  <hyperlinks>
    <hyperlink ref="C50" r:id="rId1" display="https://x1176937.910402.xyz/img/2025/01/21/r54al6.png"/>
    <hyperlink ref="E53" r:id="rId2" display="https://x1176937.910402.xyz/img/2025/01/21/sjx694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2025-05-27T15:25:46Z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B5F44855191F40248A631CF7AFC5FA6D_12</vt:lpwstr>
  </property>
</Properties>
</file>