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339" name="ID_EC3651501E6F4E44BE49CE8AD4AE322F" descr="图片 48"/>
        <xdr:cNvPicPr/>
      </xdr:nvPicPr>
      <xdr:blipFill>
        <a:blip r:embed="rId1"/>
        <a:stretch>
          <a:fillRect/>
        </a:stretch>
      </xdr:blipFill>
      <xdr:spPr>
        <a:xfrm>
          <a:off x="0" y="0"/>
          <a:ext cx="6667500" cy="3019425"/>
        </a:xfrm>
        <a:prstGeom prst="rect">
          <a:avLst/>
        </a:prstGeom>
      </xdr:spPr>
    </xdr:pic>
  </etc:cellImage>
  <etc:cellImage>
    <xdr:pic>
      <xdr:nvPicPr>
        <xdr:cNvPr id="316" name="ID_A69DC50EE9864EF087466B21E99EA41D" descr="图片 25"/>
        <xdr:cNvPicPr/>
      </xdr:nvPicPr>
      <xdr:blipFill>
        <a:blip r:embed="rId2"/>
        <a:stretch>
          <a:fillRect/>
        </a:stretch>
      </xdr:blipFill>
      <xdr:spPr>
        <a:xfrm>
          <a:off x="0" y="0"/>
          <a:ext cx="4619625" cy="4895850"/>
        </a:xfrm>
        <a:prstGeom prst="rect">
          <a:avLst/>
        </a:prstGeom>
      </xdr:spPr>
    </xdr:pic>
  </etc:cellImage>
  <etc:cellImage>
    <xdr:pic>
      <xdr:nvPicPr>
        <xdr:cNvPr id="293" name="ID_970EC98EB23A4D40981C735DFD0DAEF4" descr="图片 2"/>
        <xdr:cNvPicPr/>
      </xdr:nvPicPr>
      <xdr:blipFill>
        <a:blip r:embed="rId3"/>
        <a:stretch>
          <a:fillRect/>
        </a:stretch>
      </xdr:blipFill>
      <xdr:spPr>
        <a:xfrm>
          <a:off x="0" y="0"/>
          <a:ext cx="3810000" cy="4076700"/>
        </a:xfrm>
        <a:prstGeom prst="rect">
          <a:avLst/>
        </a:prstGeom>
      </xdr:spPr>
    </xdr:pic>
  </etc:cellImage>
  <etc:cellImage>
    <xdr:pic>
      <xdr:nvPicPr>
        <xdr:cNvPr id="292" name="ID_9F76857106924BE39434174C815BB122" descr="图片 1"/>
        <xdr:cNvPicPr/>
      </xdr:nvPicPr>
      <xdr:blipFill>
        <a:blip r:embed="rId4"/>
        <a:stretch>
          <a:fillRect/>
        </a:stretch>
      </xdr:blipFill>
      <xdr:spPr>
        <a:xfrm>
          <a:off x="0" y="0"/>
          <a:ext cx="3819525" cy="4476750"/>
        </a:xfrm>
        <a:prstGeom prst="rect">
          <a:avLst/>
        </a:prstGeom>
      </xdr:spPr>
    </xdr:pic>
  </etc:cellImage>
  <etc:cellImage>
    <xdr:pic>
      <xdr:nvPicPr>
        <xdr:cNvPr id="338" name="ID_DC2EA4BB3D244CB69D5B51135D8DF253" descr="图片 47"/>
        <xdr:cNvPicPr/>
      </xdr:nvPicPr>
      <xdr:blipFill>
        <a:blip r:embed="rId5"/>
        <a:stretch>
          <a:fillRect/>
        </a:stretch>
      </xdr:blipFill>
      <xdr:spPr>
        <a:xfrm>
          <a:off x="0" y="0"/>
          <a:ext cx="5276850" cy="6229350"/>
        </a:xfrm>
        <a:prstGeom prst="rect">
          <a:avLst/>
        </a:prstGeom>
      </xdr:spPr>
    </xdr:pic>
  </etc:cellImage>
  <etc:cellImage>
    <xdr:pic>
      <xdr:nvPicPr>
        <xdr:cNvPr id="317" name="ID_A4B4E60CBE8E464FA5BE6E27B9ABC385" descr="图片 26"/>
        <xdr:cNvPicPr/>
      </xdr:nvPicPr>
      <xdr:blipFill>
        <a:blip r:embed="rId6"/>
        <a:stretch>
          <a:fillRect/>
        </a:stretch>
      </xdr:blipFill>
      <xdr:spPr>
        <a:xfrm>
          <a:off x="0" y="0"/>
          <a:ext cx="5305425" cy="2286000"/>
        </a:xfrm>
        <a:prstGeom prst="rect">
          <a:avLst/>
        </a:prstGeom>
      </xdr:spPr>
    </xdr:pic>
  </etc:cellImage>
  <etc:cellImage>
    <xdr:pic>
      <xdr:nvPicPr>
        <xdr:cNvPr id="342" name="ID_9657C96FEBEE420CA7A96738E0E3F9DD" descr="图片 51"/>
        <xdr:cNvPicPr/>
      </xdr:nvPicPr>
      <xdr:blipFill>
        <a:blip r:embed="rId7"/>
        <a:stretch>
          <a:fillRect/>
        </a:stretch>
      </xdr:blipFill>
      <xdr:spPr>
        <a:xfrm>
          <a:off x="0" y="0"/>
          <a:ext cx="6667500" cy="2838450"/>
        </a:xfrm>
        <a:prstGeom prst="rect">
          <a:avLst/>
        </a:prstGeom>
      </xdr:spPr>
    </xdr:pic>
  </etc:cellImage>
  <etc:cellImage>
    <xdr:pic>
      <xdr:nvPicPr>
        <xdr:cNvPr id="296" name="ID_E37E38B2E0FF446FA6907D5271D086F8" descr="图片 5"/>
        <xdr:cNvPicPr/>
      </xdr:nvPicPr>
      <xdr:blipFill>
        <a:blip r:embed="rId8"/>
        <a:stretch>
          <a:fillRect/>
        </a:stretch>
      </xdr:blipFill>
      <xdr:spPr>
        <a:xfrm>
          <a:off x="0" y="0"/>
          <a:ext cx="6667500" cy="2819400"/>
        </a:xfrm>
        <a:prstGeom prst="rect">
          <a:avLst/>
        </a:prstGeom>
      </xdr:spPr>
    </xdr:pic>
  </etc:cellImage>
  <etc:cellImage>
    <xdr:pic>
      <xdr:nvPicPr>
        <xdr:cNvPr id="319" name="ID_6E57ED1BB22D4049914920B557D792FC" descr="图片 28"/>
        <xdr:cNvPicPr/>
      </xdr:nvPicPr>
      <xdr:blipFill>
        <a:blip r:embed="rId9"/>
        <a:stretch>
          <a:fillRect/>
        </a:stretch>
      </xdr:blipFill>
      <xdr:spPr>
        <a:xfrm>
          <a:off x="0" y="0"/>
          <a:ext cx="5715000" cy="2457450"/>
        </a:xfrm>
        <a:prstGeom prst="rect">
          <a:avLst/>
        </a:prstGeom>
      </xdr:spPr>
    </xdr:pic>
  </etc:cellImage>
  <etc:cellImage>
    <xdr:pic>
      <xdr:nvPicPr>
        <xdr:cNvPr id="320" name="ID_3D4431907B9049408F0D7DBD9516A362" descr="图片 29"/>
        <xdr:cNvPicPr/>
      </xdr:nvPicPr>
      <xdr:blipFill>
        <a:blip r:embed="rId10"/>
        <a:stretch>
          <a:fillRect/>
        </a:stretch>
      </xdr:blipFill>
      <xdr:spPr>
        <a:xfrm>
          <a:off x="0" y="0"/>
          <a:ext cx="6362700" cy="7038975"/>
        </a:xfrm>
        <a:prstGeom prst="rect">
          <a:avLst/>
        </a:prstGeom>
      </xdr:spPr>
    </xdr:pic>
  </etc:cellImage>
  <etc:cellImage>
    <xdr:pic>
      <xdr:nvPicPr>
        <xdr:cNvPr id="295" name="ID_E10477417DAA44CDB77C0D0E800AA7CC" descr="图片 4"/>
        <xdr:cNvPicPr/>
      </xdr:nvPicPr>
      <xdr:blipFill>
        <a:blip r:embed="rId11"/>
        <a:stretch>
          <a:fillRect/>
        </a:stretch>
      </xdr:blipFill>
      <xdr:spPr>
        <a:xfrm>
          <a:off x="0" y="0"/>
          <a:ext cx="3810000" cy="4467225"/>
        </a:xfrm>
        <a:prstGeom prst="rect">
          <a:avLst/>
        </a:prstGeom>
      </xdr:spPr>
    </xdr:pic>
  </etc:cellImage>
  <etc:cellImage>
    <xdr:pic>
      <xdr:nvPicPr>
        <xdr:cNvPr id="294" name="ID_3EEFF3EDE34C4756910C3A24B317B382" descr="图片 3"/>
        <xdr:cNvPicPr/>
      </xdr:nvPicPr>
      <xdr:blipFill>
        <a:blip r:embed="rId12"/>
        <a:stretch>
          <a:fillRect/>
        </a:stretch>
      </xdr:blipFill>
      <xdr:spPr>
        <a:xfrm>
          <a:off x="0" y="0"/>
          <a:ext cx="5715000" cy="2400300"/>
        </a:xfrm>
        <a:prstGeom prst="rect">
          <a:avLst/>
        </a:prstGeom>
      </xdr:spPr>
    </xdr:pic>
  </etc:cellImage>
  <etc:cellImage>
    <xdr:pic>
      <xdr:nvPicPr>
        <xdr:cNvPr id="299" name="ID_156D640E65454F7D9F85A5FA17F4560B" descr="图片 8"/>
        <xdr:cNvPicPr/>
      </xdr:nvPicPr>
      <xdr:blipFill>
        <a:blip r:embed="rId13"/>
        <a:stretch>
          <a:fillRect/>
        </a:stretch>
      </xdr:blipFill>
      <xdr:spPr>
        <a:xfrm>
          <a:off x="0" y="0"/>
          <a:ext cx="5715000" cy="6791325"/>
        </a:xfrm>
        <a:prstGeom prst="rect">
          <a:avLst/>
        </a:prstGeom>
      </xdr:spPr>
    </xdr:pic>
  </etc:cellImage>
  <etc:cellImage>
    <xdr:pic>
      <xdr:nvPicPr>
        <xdr:cNvPr id="298" name="ID_0450C1FEAAFE4C079FB946B7EBBE2C8D" descr="图片 7"/>
        <xdr:cNvPicPr/>
      </xdr:nvPicPr>
      <xdr:blipFill>
        <a:blip r:embed="rId14"/>
        <a:stretch>
          <a:fillRect/>
        </a:stretch>
      </xdr:blipFill>
      <xdr:spPr>
        <a:xfrm>
          <a:off x="0" y="0"/>
          <a:ext cx="4286250" cy="4848225"/>
        </a:xfrm>
        <a:prstGeom prst="rect">
          <a:avLst/>
        </a:prstGeom>
      </xdr:spPr>
    </xdr:pic>
  </etc:cellImage>
  <etc:cellImage>
    <xdr:pic>
      <xdr:nvPicPr>
        <xdr:cNvPr id="297" name="ID_254E529A51684D0B8C48587BD9CB0B57" descr="图片 6"/>
        <xdr:cNvPicPr/>
      </xdr:nvPicPr>
      <xdr:blipFill>
        <a:blip r:embed="rId15"/>
        <a:stretch>
          <a:fillRect/>
        </a:stretch>
      </xdr:blipFill>
      <xdr:spPr>
        <a:xfrm>
          <a:off x="0" y="0"/>
          <a:ext cx="6667500" cy="2809875"/>
        </a:xfrm>
        <a:prstGeom prst="rect">
          <a:avLst/>
        </a:prstGeom>
      </xdr:spPr>
    </xdr:pic>
  </etc:cellImage>
  <etc:cellImage>
    <xdr:pic>
      <xdr:nvPicPr>
        <xdr:cNvPr id="323" name="ID_5DFB81E40BB84C2995665B651F08A301" descr="图片 32"/>
        <xdr:cNvPicPr/>
      </xdr:nvPicPr>
      <xdr:blipFill>
        <a:blip r:embed="rId16"/>
        <a:stretch>
          <a:fillRect/>
        </a:stretch>
      </xdr:blipFill>
      <xdr:spPr>
        <a:xfrm>
          <a:off x="0" y="0"/>
          <a:ext cx="6667500" cy="2828925"/>
        </a:xfrm>
        <a:prstGeom prst="rect">
          <a:avLst/>
        </a:prstGeom>
      </xdr:spPr>
    </xdr:pic>
  </etc:cellImage>
  <etc:cellImage>
    <xdr:pic>
      <xdr:nvPicPr>
        <xdr:cNvPr id="300" name="ID_1405B53AC8DA46B08D11D5150D378306" descr="图片 9"/>
        <xdr:cNvPicPr/>
      </xdr:nvPicPr>
      <xdr:blipFill>
        <a:blip r:embed="rId17"/>
        <a:stretch>
          <a:fillRect/>
        </a:stretch>
      </xdr:blipFill>
      <xdr:spPr>
        <a:xfrm>
          <a:off x="0" y="0"/>
          <a:ext cx="5715000" cy="2505075"/>
        </a:xfrm>
        <a:prstGeom prst="rect">
          <a:avLst/>
        </a:prstGeom>
      </xdr:spPr>
    </xdr:pic>
  </etc:cellImage>
  <etc:cellImage>
    <xdr:pic>
      <xdr:nvPicPr>
        <xdr:cNvPr id="347" name="ID_CA26B88250B148D8B7BDF6BCAB6435E1" descr="图片 56"/>
        <xdr:cNvPicPr/>
      </xdr:nvPicPr>
      <xdr:blipFill>
        <a:blip r:embed="rId18"/>
        <a:stretch>
          <a:fillRect/>
        </a:stretch>
      </xdr:blipFill>
      <xdr:spPr>
        <a:xfrm>
          <a:off x="0" y="0"/>
          <a:ext cx="6667500" cy="2876550"/>
        </a:xfrm>
        <a:prstGeom prst="rect">
          <a:avLst/>
        </a:prstGeom>
      </xdr:spPr>
    </xdr:pic>
  </etc:cellImage>
  <etc:cellImage>
    <xdr:pic>
      <xdr:nvPicPr>
        <xdr:cNvPr id="301" name="ID_BAFAF8094CC447BB95A9CB9B08A128D8" descr="图片 10"/>
        <xdr:cNvPicPr/>
      </xdr:nvPicPr>
      <xdr:blipFill>
        <a:blip r:embed="rId19"/>
        <a:stretch>
          <a:fillRect/>
        </a:stretch>
      </xdr:blipFill>
      <xdr:spPr>
        <a:xfrm>
          <a:off x="0" y="0"/>
          <a:ext cx="6115050" cy="2733675"/>
        </a:xfrm>
        <a:prstGeom prst="rect">
          <a:avLst/>
        </a:prstGeom>
      </xdr:spPr>
    </xdr:pic>
  </etc:cellImage>
  <etc:cellImage>
    <xdr:pic>
      <xdr:nvPicPr>
        <xdr:cNvPr id="302" name="ID_370724DC55E940C2A5C915359445F799" descr="图片 11"/>
        <xdr:cNvPicPr/>
      </xdr:nvPicPr>
      <xdr:blipFill>
        <a:blip r:embed="rId20"/>
        <a:stretch>
          <a:fillRect/>
        </a:stretch>
      </xdr:blipFill>
      <xdr:spPr>
        <a:xfrm>
          <a:off x="0" y="0"/>
          <a:ext cx="4705350" cy="5238750"/>
        </a:xfrm>
        <a:prstGeom prst="rect">
          <a:avLst/>
        </a:prstGeom>
      </xdr:spPr>
    </xdr:pic>
  </etc:cellImage>
  <etc:cellImage>
    <xdr:pic>
      <xdr:nvPicPr>
        <xdr:cNvPr id="328" name="ID_F716E3481DB647E888B44A3B7859BCB8" descr="图片 37"/>
        <xdr:cNvPicPr/>
      </xdr:nvPicPr>
      <xdr:blipFill>
        <a:blip r:embed="rId21"/>
        <a:stretch>
          <a:fillRect/>
        </a:stretch>
      </xdr:blipFill>
      <xdr:spPr>
        <a:xfrm>
          <a:off x="0" y="0"/>
          <a:ext cx="6667500" cy="2781300"/>
        </a:xfrm>
        <a:prstGeom prst="rect">
          <a:avLst/>
        </a:prstGeom>
      </xdr:spPr>
    </xdr:pic>
  </etc:cellImage>
  <etc:cellImage>
    <xdr:pic>
      <xdr:nvPicPr>
        <xdr:cNvPr id="303" name="ID_70DDF0B3E75044628C5C13493E41D372" descr="图片 12"/>
        <xdr:cNvPicPr/>
      </xdr:nvPicPr>
      <xdr:blipFill>
        <a:blip r:embed="rId22"/>
        <a:stretch>
          <a:fillRect/>
        </a:stretch>
      </xdr:blipFill>
      <xdr:spPr>
        <a:xfrm>
          <a:off x="0" y="0"/>
          <a:ext cx="6667500" cy="3067050"/>
        </a:xfrm>
        <a:prstGeom prst="rect">
          <a:avLst/>
        </a:prstGeom>
      </xdr:spPr>
    </xdr:pic>
  </etc:cellImage>
  <etc:cellImage>
    <xdr:pic>
      <xdr:nvPicPr>
        <xdr:cNvPr id="350" name="ID_52EC2C3D3721419EAF33F6A944C6DEA3" descr="图片 59"/>
        <xdr:cNvPicPr/>
      </xdr:nvPicPr>
      <xdr:blipFill>
        <a:blip r:embed="rId23"/>
        <a:stretch>
          <a:fillRect/>
        </a:stretch>
      </xdr:blipFill>
      <xdr:spPr>
        <a:xfrm>
          <a:off x="0" y="0"/>
          <a:ext cx="6667500" cy="3086100"/>
        </a:xfrm>
        <a:prstGeom prst="rect">
          <a:avLst/>
        </a:prstGeom>
      </xdr:spPr>
    </xdr:pic>
  </etc:cellImage>
  <etc:cellImage>
    <xdr:pic>
      <xdr:nvPicPr>
        <xdr:cNvPr id="304" name="ID_D987D34FCC2E45708FA037467B6AEEB6" descr="图片 13"/>
        <xdr:cNvPicPr/>
      </xdr:nvPicPr>
      <xdr:blipFill>
        <a:blip r:embed="rId24"/>
        <a:stretch>
          <a:fillRect/>
        </a:stretch>
      </xdr:blipFill>
      <xdr:spPr>
        <a:xfrm>
          <a:off x="0" y="0"/>
          <a:ext cx="6667500" cy="7858125"/>
        </a:xfrm>
        <a:prstGeom prst="rect">
          <a:avLst/>
        </a:prstGeom>
      </xdr:spPr>
    </xdr:pic>
  </etc:cellImage>
  <etc:cellImage>
    <xdr:pic>
      <xdr:nvPicPr>
        <xdr:cNvPr id="327" name="ID_757CD0D9D8C94A6CA33AF69ECE5527BC" descr="图片 36"/>
        <xdr:cNvPicPr/>
      </xdr:nvPicPr>
      <xdr:blipFill>
        <a:blip r:embed="rId25"/>
        <a:stretch>
          <a:fillRect/>
        </a:stretch>
      </xdr:blipFill>
      <xdr:spPr>
        <a:xfrm>
          <a:off x="0" y="0"/>
          <a:ext cx="6667500" cy="2943225"/>
        </a:xfrm>
        <a:prstGeom prst="rect">
          <a:avLst/>
        </a:prstGeom>
      </xdr:spPr>
    </xdr:pic>
  </etc:cellImage>
  <etc:cellImage>
    <xdr:pic>
      <xdr:nvPicPr>
        <xdr:cNvPr id="351" name="ID_7009DC8934B04B99893043030C115B8B" descr="图片 60"/>
        <xdr:cNvPicPr/>
      </xdr:nvPicPr>
      <xdr:blipFill>
        <a:blip r:embed="rId26"/>
        <a:stretch>
          <a:fillRect/>
        </a:stretch>
      </xdr:blipFill>
      <xdr:spPr>
        <a:xfrm>
          <a:off x="0" y="0"/>
          <a:ext cx="5276850" cy="2266950"/>
        </a:xfrm>
        <a:prstGeom prst="rect">
          <a:avLst/>
        </a:prstGeom>
      </xdr:spPr>
    </xdr:pic>
  </etc:cellImage>
  <etc:cellImage>
    <xdr:pic>
      <xdr:nvPicPr>
        <xdr:cNvPr id="326" name="ID_67594E259E45488AA8CAF93D174131A2" descr="图片 35"/>
        <xdr:cNvPicPr/>
      </xdr:nvPicPr>
      <xdr:blipFill>
        <a:blip r:embed="rId27"/>
        <a:stretch>
          <a:fillRect/>
        </a:stretch>
      </xdr:blipFill>
      <xdr:spPr>
        <a:xfrm>
          <a:off x="0" y="0"/>
          <a:ext cx="6667500" cy="2905125"/>
        </a:xfrm>
        <a:prstGeom prst="rect">
          <a:avLst/>
        </a:prstGeom>
      </xdr:spPr>
    </xdr:pic>
  </etc:cellImage>
  <etc:cellImage>
    <xdr:pic>
      <xdr:nvPicPr>
        <xdr:cNvPr id="305" name="ID_1197E0F330594C3D9783BE0FB86253C8" descr="图片 14"/>
        <xdr:cNvPicPr/>
      </xdr:nvPicPr>
      <xdr:blipFill>
        <a:blip r:embed="rId28"/>
        <a:stretch>
          <a:fillRect/>
        </a:stretch>
      </xdr:blipFill>
      <xdr:spPr>
        <a:xfrm>
          <a:off x="0" y="0"/>
          <a:ext cx="6667500" cy="3000375"/>
        </a:xfrm>
        <a:prstGeom prst="rect">
          <a:avLst/>
        </a:prstGeom>
      </xdr:spPr>
    </xdr:pic>
  </etc:cellImage>
  <etc:cellImage>
    <xdr:pic>
      <xdr:nvPicPr>
        <xdr:cNvPr id="306" name="ID_314ACB2C42A343CDBC31E82A9271C8E6" descr="图片 15"/>
        <xdr:cNvPicPr/>
      </xdr:nvPicPr>
      <xdr:blipFill>
        <a:blip r:embed="rId29"/>
        <a:stretch>
          <a:fillRect/>
        </a:stretch>
      </xdr:blipFill>
      <xdr:spPr>
        <a:xfrm>
          <a:off x="0" y="0"/>
          <a:ext cx="5248275" cy="2295525"/>
        </a:xfrm>
        <a:prstGeom prst="rect">
          <a:avLst/>
        </a:prstGeom>
      </xdr:spPr>
    </xdr:pic>
  </etc:cellImage>
  <etc:cellImage>
    <xdr:pic>
      <xdr:nvPicPr>
        <xdr:cNvPr id="307" name="ID_474CF7F5937D4D7C8296BCA75BE42E0D" descr="图片 16"/>
        <xdr:cNvPicPr/>
      </xdr:nvPicPr>
      <xdr:blipFill>
        <a:blip r:embed="rId30"/>
        <a:stretch>
          <a:fillRect/>
        </a:stretch>
      </xdr:blipFill>
      <xdr:spPr>
        <a:xfrm>
          <a:off x="0" y="0"/>
          <a:ext cx="5295900" cy="2609850"/>
        </a:xfrm>
        <a:prstGeom prst="rect">
          <a:avLst/>
        </a:prstGeom>
      </xdr:spPr>
    </xdr:pic>
  </etc:cellImage>
  <etc:cellImage>
    <xdr:pic>
      <xdr:nvPicPr>
        <xdr:cNvPr id="308" name="ID_14F5768FF8DD477FBCC146B8DFCA1FF7" descr="图片 17"/>
        <xdr:cNvPicPr/>
      </xdr:nvPicPr>
      <xdr:blipFill>
        <a:blip r:embed="rId31"/>
        <a:stretch>
          <a:fillRect/>
        </a:stretch>
      </xdr:blipFill>
      <xdr:spPr>
        <a:xfrm>
          <a:off x="0" y="0"/>
          <a:ext cx="3409950" cy="3990975"/>
        </a:xfrm>
        <a:prstGeom prst="rect">
          <a:avLst/>
        </a:prstGeom>
      </xdr:spPr>
    </xdr:pic>
  </etc:cellImage>
  <etc:cellImage>
    <xdr:pic>
      <xdr:nvPicPr>
        <xdr:cNvPr id="354" name="ID_A2277F8340AF46C58EC134C561FE13A7" descr="图片 63"/>
        <xdr:cNvPicPr/>
      </xdr:nvPicPr>
      <xdr:blipFill>
        <a:blip r:embed="rId32"/>
        <a:stretch>
          <a:fillRect/>
        </a:stretch>
      </xdr:blipFill>
      <xdr:spPr>
        <a:xfrm>
          <a:off x="0" y="0"/>
          <a:ext cx="5886450" cy="6429375"/>
        </a:xfrm>
        <a:prstGeom prst="rect">
          <a:avLst/>
        </a:prstGeom>
      </xdr:spPr>
    </xdr:pic>
  </etc:cellImage>
  <etc:cellImage>
    <xdr:pic>
      <xdr:nvPicPr>
        <xdr:cNvPr id="331" name="ID_98FDDE28717F40D38ECA68EDC8C21DD0" descr="图片 40"/>
        <xdr:cNvPicPr/>
      </xdr:nvPicPr>
      <xdr:blipFill>
        <a:blip r:embed="rId33"/>
        <a:stretch>
          <a:fillRect/>
        </a:stretch>
      </xdr:blipFill>
      <xdr:spPr>
        <a:xfrm>
          <a:off x="0" y="0"/>
          <a:ext cx="5286375" cy="6181725"/>
        </a:xfrm>
        <a:prstGeom prst="rect">
          <a:avLst/>
        </a:prstGeom>
      </xdr:spPr>
    </xdr:pic>
  </etc:cellImage>
  <etc:cellImage>
    <xdr:pic>
      <xdr:nvPicPr>
        <xdr:cNvPr id="355" name="ID_4655013C3C6F44AD9FE36A5AD4829095" descr="图片 64"/>
        <xdr:cNvPicPr/>
      </xdr:nvPicPr>
      <xdr:blipFill>
        <a:blip r:embed="rId34"/>
        <a:stretch>
          <a:fillRect/>
        </a:stretch>
      </xdr:blipFill>
      <xdr:spPr>
        <a:xfrm>
          <a:off x="0" y="0"/>
          <a:ext cx="6276975" cy="3019425"/>
        </a:xfrm>
        <a:prstGeom prst="rect">
          <a:avLst/>
        </a:prstGeom>
      </xdr:spPr>
    </xdr:pic>
  </etc:cellImage>
  <etc:cellImage>
    <xdr:pic>
      <xdr:nvPicPr>
        <xdr:cNvPr id="309" name="ID_98DD1F3B63A24851BFBF649D23737D12" descr="图片 18"/>
        <xdr:cNvPicPr/>
      </xdr:nvPicPr>
      <xdr:blipFill>
        <a:blip r:embed="rId35"/>
        <a:stretch>
          <a:fillRect/>
        </a:stretch>
      </xdr:blipFill>
      <xdr:spPr>
        <a:xfrm>
          <a:off x="0" y="0"/>
          <a:ext cx="6667500" cy="2838450"/>
        </a:xfrm>
        <a:prstGeom prst="rect">
          <a:avLst/>
        </a:prstGeom>
      </xdr:spPr>
    </xdr:pic>
  </etc:cellImage>
  <etc:cellImage>
    <xdr:pic>
      <xdr:nvPicPr>
        <xdr:cNvPr id="310" name="ID_A7E6B4F5BEBA4755B44C6278AD1E7CC3" descr="图片 19"/>
        <xdr:cNvPicPr/>
      </xdr:nvPicPr>
      <xdr:blipFill>
        <a:blip r:embed="rId36"/>
        <a:stretch>
          <a:fillRect/>
        </a:stretch>
      </xdr:blipFill>
      <xdr:spPr>
        <a:xfrm>
          <a:off x="0" y="0"/>
          <a:ext cx="3581400" cy="4133850"/>
        </a:xfrm>
        <a:prstGeom prst="rect">
          <a:avLst/>
        </a:prstGeom>
      </xdr:spPr>
    </xdr:pic>
  </etc:cellImage>
  <etc:cellImage>
    <xdr:pic>
      <xdr:nvPicPr>
        <xdr:cNvPr id="311" name="ID_89EB04CF24104DCBA5A84ACC12A6C615" descr="图片 20"/>
        <xdr:cNvPicPr/>
      </xdr:nvPicPr>
      <xdr:blipFill>
        <a:blip r:embed="rId37"/>
        <a:stretch>
          <a:fillRect/>
        </a:stretch>
      </xdr:blipFill>
      <xdr:spPr>
        <a:xfrm>
          <a:off x="0" y="0"/>
          <a:ext cx="6667500" cy="2838450"/>
        </a:xfrm>
        <a:prstGeom prst="rect">
          <a:avLst/>
        </a:prstGeom>
      </xdr:spPr>
    </xdr:pic>
  </etc:cellImage>
  <etc:cellImage>
    <xdr:pic>
      <xdr:nvPicPr>
        <xdr:cNvPr id="312" name="ID_D52C65D818B74D89A84602BDA8E239B1" descr="图片 21"/>
        <xdr:cNvPicPr/>
      </xdr:nvPicPr>
      <xdr:blipFill>
        <a:blip r:embed="rId38"/>
        <a:stretch>
          <a:fillRect/>
        </a:stretch>
      </xdr:blipFill>
      <xdr:spPr>
        <a:xfrm>
          <a:off x="0" y="0"/>
          <a:ext cx="5924550" cy="3667125"/>
        </a:xfrm>
        <a:prstGeom prst="rect">
          <a:avLst/>
        </a:prstGeom>
      </xdr:spPr>
    </xdr:pic>
  </etc:cellImage>
  <etc:cellImage>
    <xdr:pic>
      <xdr:nvPicPr>
        <xdr:cNvPr id="335" name="ID_DC4C0D0E20C5446B91CAD3EB99617ADE" descr="图片 44"/>
        <xdr:cNvPicPr/>
      </xdr:nvPicPr>
      <xdr:blipFill>
        <a:blip r:embed="rId39"/>
        <a:stretch>
          <a:fillRect/>
        </a:stretch>
      </xdr:blipFill>
      <xdr:spPr>
        <a:xfrm>
          <a:off x="0" y="0"/>
          <a:ext cx="6467475" cy="2828925"/>
        </a:xfrm>
        <a:prstGeom prst="rect">
          <a:avLst/>
        </a:prstGeom>
      </xdr:spPr>
    </xdr:pic>
  </etc:cellImage>
  <etc:cellImage>
    <xdr:pic>
      <xdr:nvPicPr>
        <xdr:cNvPr id="313" name="ID_AA0A1EDE9DE34DB4A349C9E6052692B8" descr="图片 22"/>
        <xdr:cNvPicPr/>
      </xdr:nvPicPr>
      <xdr:blipFill>
        <a:blip r:embed="rId40"/>
        <a:stretch>
          <a:fillRect/>
        </a:stretch>
      </xdr:blipFill>
      <xdr:spPr>
        <a:xfrm>
          <a:off x="0" y="0"/>
          <a:ext cx="6667500" cy="2943225"/>
        </a:xfrm>
        <a:prstGeom prst="rect">
          <a:avLst/>
        </a:prstGeom>
      </xdr:spPr>
    </xdr:pic>
  </etc:cellImage>
  <etc:cellImage>
    <xdr:pic>
      <xdr:nvPicPr>
        <xdr:cNvPr id="314" name="ID_53926399AC81476FA8F6DD7CC7697971" descr="图片 23"/>
        <xdr:cNvPicPr/>
      </xdr:nvPicPr>
      <xdr:blipFill>
        <a:blip r:embed="rId41"/>
        <a:stretch>
          <a:fillRect/>
        </a:stretch>
      </xdr:blipFill>
      <xdr:spPr>
        <a:xfrm>
          <a:off x="0" y="0"/>
          <a:ext cx="5029200" cy="2066925"/>
        </a:xfrm>
        <a:prstGeom prst="rect">
          <a:avLst/>
        </a:prstGeom>
      </xdr:spPr>
    </xdr:pic>
  </etc:cellImage>
  <etc:cellImage>
    <xdr:pic>
      <xdr:nvPicPr>
        <xdr:cNvPr id="340" name="ID_834B1A9475C44CF79B3B1C359598BA85" descr="图片 49"/>
        <xdr:cNvPicPr/>
      </xdr:nvPicPr>
      <xdr:blipFill>
        <a:blip r:embed="rId42"/>
        <a:stretch>
          <a:fillRect/>
        </a:stretch>
      </xdr:blipFill>
      <xdr:spPr>
        <a:xfrm>
          <a:off x="0" y="0"/>
          <a:ext cx="5276850" cy="2257425"/>
        </a:xfrm>
        <a:prstGeom prst="rect">
          <a:avLst/>
        </a:prstGeom>
      </xdr:spPr>
    </xdr:pic>
  </etc:cellImage>
  <etc:cellImage>
    <xdr:pic>
      <xdr:nvPicPr>
        <xdr:cNvPr id="315" name="ID_FA735A9AF9BD4492A5FB81B858A161A1" descr="图片 24"/>
        <xdr:cNvPicPr/>
      </xdr:nvPicPr>
      <xdr:blipFill>
        <a:blip r:embed="rId43"/>
        <a:stretch>
          <a:fillRect/>
        </a:stretch>
      </xdr:blipFill>
      <xdr:spPr>
        <a:xfrm>
          <a:off x="0" y="0"/>
          <a:ext cx="6296025" cy="4010025"/>
        </a:xfrm>
        <a:prstGeom prst="rect">
          <a:avLst/>
        </a:prstGeom>
      </xdr:spPr>
    </xdr:pic>
  </etc:cellImage>
  <etc:cellImage>
    <xdr:pic>
      <xdr:nvPicPr>
        <xdr:cNvPr id="343" name="ID_65365915DC284B16BDBD36FB4D7995A5" descr="图片 52"/>
        <xdr:cNvPicPr/>
      </xdr:nvPicPr>
      <xdr:blipFill>
        <a:blip r:embed="rId44"/>
        <a:stretch>
          <a:fillRect/>
        </a:stretch>
      </xdr:blipFill>
      <xdr:spPr>
        <a:xfrm>
          <a:off x="0" y="0"/>
          <a:ext cx="5305425" cy="6238875"/>
        </a:xfrm>
        <a:prstGeom prst="rect">
          <a:avLst/>
        </a:prstGeom>
      </xdr:spPr>
    </xdr:pic>
  </etc:cellImage>
  <etc:cellImage>
    <xdr:pic>
      <xdr:nvPicPr>
        <xdr:cNvPr id="318" name="ID_FA789AE07E7542EBA135C3C95447090B" descr="图片 27"/>
        <xdr:cNvPicPr/>
      </xdr:nvPicPr>
      <xdr:blipFill>
        <a:blip r:embed="rId45"/>
        <a:stretch>
          <a:fillRect/>
        </a:stretch>
      </xdr:blipFill>
      <xdr:spPr>
        <a:xfrm>
          <a:off x="0" y="0"/>
          <a:ext cx="5715000" cy="2438400"/>
        </a:xfrm>
        <a:prstGeom prst="rect">
          <a:avLst/>
        </a:prstGeom>
      </xdr:spPr>
    </xdr:pic>
  </etc:cellImage>
  <etc:cellImage>
    <xdr:pic>
      <xdr:nvPicPr>
        <xdr:cNvPr id="344" name="ID_A1A862C662C241D788F29C2989F4E780" descr="图片 53"/>
        <xdr:cNvPicPr/>
      </xdr:nvPicPr>
      <xdr:blipFill>
        <a:blip r:embed="rId46"/>
        <a:stretch>
          <a:fillRect/>
        </a:stretch>
      </xdr:blipFill>
      <xdr:spPr>
        <a:xfrm>
          <a:off x="0" y="0"/>
          <a:ext cx="6667500" cy="2933700"/>
        </a:xfrm>
        <a:prstGeom prst="rect">
          <a:avLst/>
        </a:prstGeom>
      </xdr:spPr>
    </xdr:pic>
  </etc:cellImage>
  <etc:cellImage>
    <xdr:pic>
      <xdr:nvPicPr>
        <xdr:cNvPr id="321" name="ID_5ABF7E99975B4D58A8755D874F0C277A" descr="图片 30"/>
        <xdr:cNvPicPr/>
      </xdr:nvPicPr>
      <xdr:blipFill>
        <a:blip r:embed="rId47"/>
        <a:stretch>
          <a:fillRect/>
        </a:stretch>
      </xdr:blipFill>
      <xdr:spPr>
        <a:xfrm>
          <a:off x="0" y="0"/>
          <a:ext cx="6667500" cy="2762250"/>
        </a:xfrm>
        <a:prstGeom prst="rect">
          <a:avLst/>
        </a:prstGeom>
      </xdr:spPr>
    </xdr:pic>
  </etc:cellImage>
  <etc:cellImage>
    <xdr:pic>
      <xdr:nvPicPr>
        <xdr:cNvPr id="322" name="ID_8129FD27A81A40D685AECA58AD9EF3BC" descr="图片 31"/>
        <xdr:cNvPicPr/>
      </xdr:nvPicPr>
      <xdr:blipFill>
        <a:blip r:embed="rId48"/>
        <a:stretch>
          <a:fillRect/>
        </a:stretch>
      </xdr:blipFill>
      <xdr:spPr>
        <a:xfrm>
          <a:off x="0" y="0"/>
          <a:ext cx="5276850" cy="2219325"/>
        </a:xfrm>
        <a:prstGeom prst="rect">
          <a:avLst/>
        </a:prstGeom>
      </xdr:spPr>
    </xdr:pic>
  </etc:cellImage>
  <etc:cellImage>
    <xdr:pic>
      <xdr:nvPicPr>
        <xdr:cNvPr id="349" name="ID_AB81C4325E9C415C854686B08478738D" descr="图片 58"/>
        <xdr:cNvPicPr/>
      </xdr:nvPicPr>
      <xdr:blipFill>
        <a:blip r:embed="rId49"/>
        <a:stretch>
          <a:fillRect/>
        </a:stretch>
      </xdr:blipFill>
      <xdr:spPr>
        <a:xfrm>
          <a:off x="0" y="0"/>
          <a:ext cx="6667500" cy="2924175"/>
        </a:xfrm>
        <a:prstGeom prst="rect">
          <a:avLst/>
        </a:prstGeom>
      </xdr:spPr>
    </xdr:pic>
  </etc:cellImage>
  <etc:cellImage>
    <xdr:pic>
      <xdr:nvPicPr>
        <xdr:cNvPr id="324" name="ID_DEDA96121855441C88A6A4C4E8D9122B" descr="图片 33"/>
        <xdr:cNvPicPr/>
      </xdr:nvPicPr>
      <xdr:blipFill>
        <a:blip r:embed="rId50"/>
        <a:stretch>
          <a:fillRect/>
        </a:stretch>
      </xdr:blipFill>
      <xdr:spPr>
        <a:xfrm>
          <a:off x="0" y="0"/>
          <a:ext cx="6667500" cy="2847975"/>
        </a:xfrm>
        <a:prstGeom prst="rect">
          <a:avLst/>
        </a:prstGeom>
      </xdr:spPr>
    </xdr:pic>
  </etc:cellImage>
  <etc:cellImage>
    <xdr:pic>
      <xdr:nvPicPr>
        <xdr:cNvPr id="348" name="ID_2E597E898BBC46D2BE6449A1F63ED768" descr="图片 57"/>
        <xdr:cNvPicPr/>
      </xdr:nvPicPr>
      <xdr:blipFill>
        <a:blip r:embed="rId51"/>
        <a:stretch>
          <a:fillRect/>
        </a:stretch>
      </xdr:blipFill>
      <xdr:spPr>
        <a:xfrm>
          <a:off x="0" y="0"/>
          <a:ext cx="6667500" cy="7839075"/>
        </a:xfrm>
        <a:prstGeom prst="rect">
          <a:avLst/>
        </a:prstGeom>
      </xdr:spPr>
    </xdr:pic>
  </etc:cellImage>
  <etc:cellImage>
    <xdr:pic>
      <xdr:nvPicPr>
        <xdr:cNvPr id="325" name="ID_354406EAAE34499188720FE308537F2D" descr="图片 34"/>
        <xdr:cNvPicPr/>
      </xdr:nvPicPr>
      <xdr:blipFill>
        <a:blip r:embed="rId52"/>
        <a:stretch>
          <a:fillRect/>
        </a:stretch>
      </xdr:blipFill>
      <xdr:spPr>
        <a:xfrm>
          <a:off x="0" y="0"/>
          <a:ext cx="6315075" cy="2762250"/>
        </a:xfrm>
        <a:prstGeom prst="rect">
          <a:avLst/>
        </a:prstGeom>
      </xdr:spPr>
    </xdr:pic>
  </etc:cellImage>
  <etc:cellImage>
    <xdr:pic>
      <xdr:nvPicPr>
        <xdr:cNvPr id="329" name="ID_4951462B22E44187B36E081EC51BAC4B" descr="图片 38"/>
        <xdr:cNvPicPr/>
      </xdr:nvPicPr>
      <xdr:blipFill>
        <a:blip r:embed="rId53"/>
        <a:stretch>
          <a:fillRect/>
        </a:stretch>
      </xdr:blipFill>
      <xdr:spPr>
        <a:xfrm>
          <a:off x="0" y="0"/>
          <a:ext cx="6667500" cy="2905125"/>
        </a:xfrm>
        <a:prstGeom prst="rect">
          <a:avLst/>
        </a:prstGeom>
      </xdr:spPr>
    </xdr:pic>
  </etc:cellImage>
  <etc:cellImage>
    <xdr:pic>
      <xdr:nvPicPr>
        <xdr:cNvPr id="330" name="ID_C2B64A572C1447BD9D4EEB649E9BA84F" descr="图片 39"/>
        <xdr:cNvPicPr/>
      </xdr:nvPicPr>
      <xdr:blipFill>
        <a:blip r:embed="rId54"/>
        <a:stretch>
          <a:fillRect/>
        </a:stretch>
      </xdr:blipFill>
      <xdr:spPr>
        <a:xfrm>
          <a:off x="0" y="0"/>
          <a:ext cx="6667500" cy="3905250"/>
        </a:xfrm>
        <a:prstGeom prst="rect">
          <a:avLst/>
        </a:prstGeom>
      </xdr:spPr>
    </xdr:pic>
  </etc:cellImage>
  <etc:cellImage>
    <xdr:pic>
      <xdr:nvPicPr>
        <xdr:cNvPr id="332" name="ID_85855F3E9A844B3BA1BED510138EE0D8" descr="图片 41"/>
        <xdr:cNvPicPr/>
      </xdr:nvPicPr>
      <xdr:blipFill>
        <a:blip r:embed="rId55"/>
        <a:stretch>
          <a:fillRect/>
        </a:stretch>
      </xdr:blipFill>
      <xdr:spPr>
        <a:xfrm>
          <a:off x="0" y="0"/>
          <a:ext cx="5295900" cy="6143625"/>
        </a:xfrm>
        <a:prstGeom prst="rect">
          <a:avLst/>
        </a:prstGeom>
      </xdr:spPr>
    </xdr:pic>
  </etc:cellImage>
  <etc:cellImage>
    <xdr:pic>
      <xdr:nvPicPr>
        <xdr:cNvPr id="333" name="ID_1C7E3FD3F03646B6AC78738E093B289A" descr="图片 42"/>
        <xdr:cNvPicPr/>
      </xdr:nvPicPr>
      <xdr:blipFill>
        <a:blip r:embed="rId56"/>
        <a:stretch>
          <a:fillRect/>
        </a:stretch>
      </xdr:blipFill>
      <xdr:spPr>
        <a:xfrm>
          <a:off x="0" y="0"/>
          <a:ext cx="6667500" cy="2847975"/>
        </a:xfrm>
        <a:prstGeom prst="rect">
          <a:avLst/>
        </a:prstGeom>
      </xdr:spPr>
    </xdr:pic>
  </etc:cellImage>
  <etc:cellImage>
    <xdr:pic>
      <xdr:nvPicPr>
        <xdr:cNvPr id="334" name="ID_E83F81F4949542C592554EC1AF334908" descr="图片 43"/>
        <xdr:cNvPicPr/>
      </xdr:nvPicPr>
      <xdr:blipFill>
        <a:blip r:embed="rId57"/>
        <a:stretch>
          <a:fillRect/>
        </a:stretch>
      </xdr:blipFill>
      <xdr:spPr>
        <a:xfrm>
          <a:off x="0" y="0"/>
          <a:ext cx="5334000" cy="6200775"/>
        </a:xfrm>
        <a:prstGeom prst="rect">
          <a:avLst/>
        </a:prstGeom>
      </xdr:spPr>
    </xdr:pic>
  </etc:cellImage>
  <etc:cellImage>
    <xdr:pic>
      <xdr:nvPicPr>
        <xdr:cNvPr id="336" name="ID_15EB2233F49246549D0D870174C3F45D" descr="图片 45"/>
        <xdr:cNvPicPr/>
      </xdr:nvPicPr>
      <xdr:blipFill>
        <a:blip r:embed="rId58"/>
        <a:stretch>
          <a:fillRect/>
        </a:stretch>
      </xdr:blipFill>
      <xdr:spPr>
        <a:xfrm>
          <a:off x="0" y="0"/>
          <a:ext cx="5238750" cy="6248400"/>
        </a:xfrm>
        <a:prstGeom prst="rect">
          <a:avLst/>
        </a:prstGeom>
      </xdr:spPr>
    </xdr:pic>
  </etc:cellImage>
  <etc:cellImage>
    <xdr:pic>
      <xdr:nvPicPr>
        <xdr:cNvPr id="337" name="ID_3E91D90B9F1D43DFAC446D59FF744D94" descr="图片 46"/>
        <xdr:cNvPicPr/>
      </xdr:nvPicPr>
      <xdr:blipFill>
        <a:blip r:embed="rId59"/>
        <a:stretch>
          <a:fillRect/>
        </a:stretch>
      </xdr:blipFill>
      <xdr:spPr>
        <a:xfrm>
          <a:off x="0" y="0"/>
          <a:ext cx="5305425" cy="6276975"/>
        </a:xfrm>
        <a:prstGeom prst="rect">
          <a:avLst/>
        </a:prstGeom>
      </xdr:spPr>
    </xdr:pic>
  </etc:cellImage>
  <etc:cellImage>
    <xdr:pic>
      <xdr:nvPicPr>
        <xdr:cNvPr id="341" name="ID_DCAF7F34AFEF44DA94BDD679F084C8EF" descr="图片 50"/>
        <xdr:cNvPicPr/>
      </xdr:nvPicPr>
      <xdr:blipFill>
        <a:blip r:embed="rId60"/>
        <a:stretch>
          <a:fillRect/>
        </a:stretch>
      </xdr:blipFill>
      <xdr:spPr>
        <a:xfrm>
          <a:off x="0" y="0"/>
          <a:ext cx="6667500" cy="2886075"/>
        </a:xfrm>
        <a:prstGeom prst="rect">
          <a:avLst/>
        </a:prstGeom>
      </xdr:spPr>
    </xdr:pic>
  </etc:cellImage>
  <etc:cellImage>
    <xdr:pic>
      <xdr:nvPicPr>
        <xdr:cNvPr id="345" name="ID_79C7164183554694805D2F3035C8FDEA" descr="图片 54"/>
        <xdr:cNvPicPr/>
      </xdr:nvPicPr>
      <xdr:blipFill>
        <a:blip r:embed="rId61"/>
        <a:stretch>
          <a:fillRect/>
        </a:stretch>
      </xdr:blipFill>
      <xdr:spPr>
        <a:xfrm>
          <a:off x="0" y="0"/>
          <a:ext cx="5715000" cy="2457450"/>
        </a:xfrm>
        <a:prstGeom prst="rect">
          <a:avLst/>
        </a:prstGeom>
      </xdr:spPr>
    </xdr:pic>
  </etc:cellImage>
  <etc:cellImage>
    <xdr:pic>
      <xdr:nvPicPr>
        <xdr:cNvPr id="346" name="ID_B18E22DECB844639971BE3E65384E902" descr="图片 55"/>
        <xdr:cNvPicPr/>
      </xdr:nvPicPr>
      <xdr:blipFill>
        <a:blip r:embed="rId62"/>
        <a:stretch>
          <a:fillRect/>
        </a:stretch>
      </xdr:blipFill>
      <xdr:spPr>
        <a:xfrm>
          <a:off x="0" y="0"/>
          <a:ext cx="6667500" cy="2905125"/>
        </a:xfrm>
        <a:prstGeom prst="rect">
          <a:avLst/>
        </a:prstGeom>
      </xdr:spPr>
    </xdr:pic>
  </etc:cellImage>
  <etc:cellImage>
    <xdr:pic>
      <xdr:nvPicPr>
        <xdr:cNvPr id="352" name="ID_D1D97DBB3E0743A482E5A34F53BBF7CE" descr="图片 61"/>
        <xdr:cNvPicPr/>
      </xdr:nvPicPr>
      <xdr:blipFill>
        <a:blip r:embed="rId63"/>
        <a:stretch>
          <a:fillRect/>
        </a:stretch>
      </xdr:blipFill>
      <xdr:spPr>
        <a:xfrm>
          <a:off x="0" y="0"/>
          <a:ext cx="3619500" cy="4257675"/>
        </a:xfrm>
        <a:prstGeom prst="rect">
          <a:avLst/>
        </a:prstGeom>
      </xdr:spPr>
    </xdr:pic>
  </etc:cellImage>
  <etc:cellImage>
    <xdr:pic>
      <xdr:nvPicPr>
        <xdr:cNvPr id="353" name="ID_D8AEE43678BA40BF8E9F2A72715CA23F" descr="图片 62"/>
        <xdr:cNvPicPr/>
      </xdr:nvPicPr>
      <xdr:blipFill>
        <a:blip r:embed="rId64"/>
        <a:stretch>
          <a:fillRect/>
        </a:stretch>
      </xdr:blipFill>
      <xdr:spPr>
        <a:xfrm>
          <a:off x="0" y="0"/>
          <a:ext cx="5153025" cy="6238875"/>
        </a:xfrm>
        <a:prstGeom prst="rect">
          <a:avLst/>
        </a:prstGeom>
      </xdr:spPr>
    </xdr:pic>
  </etc:cellImage>
  <etc:cellImage>
    <xdr:pic>
      <xdr:nvPicPr>
        <xdr:cNvPr id="356" name="ID_8D48ADA06FD647208EF7E1DB023CD863" descr="图片 65"/>
        <xdr:cNvPicPr/>
      </xdr:nvPicPr>
      <xdr:blipFill>
        <a:blip r:embed="rId65"/>
        <a:stretch>
          <a:fillRect/>
        </a:stretch>
      </xdr:blipFill>
      <xdr:spPr>
        <a:xfrm>
          <a:off x="0" y="0"/>
          <a:ext cx="6667500" cy="2590800"/>
        </a:xfrm>
        <a:prstGeom prst="rect">
          <a:avLst/>
        </a:prstGeom>
      </xdr:spPr>
    </xdr:pic>
  </etc:cellImage>
  <etc:cellImage>
    <xdr:pic>
      <xdr:nvPicPr>
        <xdr:cNvPr id="357" name="ID_D387DD43DD2645C39A3160CD70F320E4" descr="图片 66"/>
        <xdr:cNvPicPr/>
      </xdr:nvPicPr>
      <xdr:blipFill>
        <a:blip r:embed="rId66"/>
        <a:stretch>
          <a:fillRect/>
        </a:stretch>
      </xdr:blipFill>
      <xdr:spPr>
        <a:xfrm>
          <a:off x="0" y="0"/>
          <a:ext cx="6667500" cy="2914650"/>
        </a:xfrm>
        <a:prstGeom prst="rect">
          <a:avLst/>
        </a:prstGeom>
      </xdr:spPr>
    </xdr:pic>
  </etc:cellImage>
  <etc:cellImage>
    <xdr:pic>
      <xdr:nvPicPr>
        <xdr:cNvPr id="358" name="ID_954CF59BADD747DB9560AA5CD7F91E42" descr="图片 67"/>
        <xdr:cNvPicPr/>
      </xdr:nvPicPr>
      <xdr:blipFill>
        <a:blip r:embed="rId67"/>
        <a:stretch>
          <a:fillRect/>
        </a:stretch>
      </xdr:blipFill>
      <xdr:spPr>
        <a:xfrm>
          <a:off x="0" y="0"/>
          <a:ext cx="6667500" cy="294322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<sst xmlns="http://schemas.openxmlformats.org/spreadsheetml/2006/main" count="409" uniqueCount="409">
  <si>
    <t>name</t>
  </si>
  <si>
    <t>picture</t>
  </si>
  <si>
    <t>optionA</t>
  </si>
  <si>
    <t>optionB</t>
  </si>
  <si>
    <t>optionC</t>
  </si>
  <si>
    <t>optionD</t>
  </si>
  <si>
    <t>question</t>
  </si>
  <si>
    <t>picture 1</t>
  </si>
  <si>
    <t>https://x1176937.910402.xyz/img/2025/01/21/svjm39.png</t>
  </si>
  <si>
    <t>https://x1176937.910402.xyz/img/2025/01/21/sweu1y.png</t>
  </si>
  <si>
    <t>https://x1176937.910402.xyz/img/2025/01/21/syohaf.png</t>
  </si>
  <si>
    <t>https://x1176937.910402.xyz/img/2025/01/21/t25hks.png</t>
  </si>
  <si>
    <t>https://x1176937.910402.xyz/img/2025/01/21/tuucuo.png</t>
  </si>
  <si>
    <t>picture 2</t>
  </si>
  <si>
    <t>https://x1176937.910402.xyz/img/2025/01/21/svjs2z.png</t>
  </si>
  <si>
    <t>https://x1176937.910402.xyz/img/2025/01/21/swey4m.png</t>
  </si>
  <si>
    <t>https://x1176937.910402.xyz/img/2025/01/21/syohmc.png</t>
  </si>
  <si>
    <t>https://x1176937.910402.xyz/img/2025/01/21/t25tjy.png</t>
  </si>
  <si>
    <t>https://x1176937.910402.xyz/img/2025/01/21/tuuvib.png</t>
  </si>
  <si>
    <t>picture 3</t>
  </si>
  <si>
    <t>https://x1176937.910402.xyz/img/2025/01/21/svk018.png</t>
  </si>
  <si>
    <t>https://x1176937.910402.xyz/img/2025/01/21/swfnzn.png</t>
  </si>
  <si>
    <t>https://x1176937.910402.xyz/img/2025/01/21/syp1sz.png</t>
  </si>
  <si>
    <t>https://x1176937.910402.xyz/img/2025/01/21/t25v67.png</t>
  </si>
  <si>
    <t>https://x1176937.910402.xyz/img/2025/01/21/tuviw0.png</t>
  </si>
  <si>
    <t>picture 4</t>
  </si>
  <si>
    <t>https://x1176937.910402.xyz/img/2025/01/21/svkbng.png</t>
  </si>
  <si>
    <t>https://x1176937.910402.xyz/img/2025/01/21/swfy2l.png</t>
  </si>
  <si>
    <t>https://x1176937.910402.xyz/img/2025/01/21/syp5uy.png</t>
  </si>
  <si>
    <t>https://x1176937.910402.xyz/img/2025/01/21/t264ix.png</t>
  </si>
  <si>
    <t>https://x1176937.910402.xyz/img/2025/01/21/tuvxje.png</t>
  </si>
  <si>
    <t>picture 5</t>
  </si>
  <si>
    <t>https://x1176937.910402.xyz/img/2025/01/21/svkhgd.png</t>
  </si>
  <si>
    <t>https://x1176937.910402.xyz/img/2025/01/21/swggdf.png</t>
  </si>
  <si>
    <t>https://x1176937.910402.xyz/img/2025/01/21/sypbif.png</t>
  </si>
  <si>
    <t>https://x1176937.910402.xyz/img/2025/01/21/t26ahf.png</t>
  </si>
  <si>
    <t>https://x1176937.910402.xyz/img/2025/01/21/tuwe2n.png</t>
  </si>
  <si>
    <t>picture 6</t>
  </si>
  <si>
    <t>https://x1176937.910402.xyz/img/2025/01/21/svkuny.png</t>
  </si>
  <si>
    <t>https://x1176937.910402.xyz/img/2025/01/21/swgwbk.png</t>
  </si>
  <si>
    <t>https://x1176937.910402.xyz/img/2025/01/21/sypv8t.png</t>
  </si>
  <si>
    <t>https://x1176937.910402.xyz/img/2025/01/21/t26k7k.png</t>
  </si>
  <si>
    <t>https://x1176937.910402.xyz/img/2025/01/21/tuwx4n.png</t>
  </si>
  <si>
    <t>picture 7</t>
  </si>
  <si>
    <t>https://x1176937.910402.xyz/img/2025/01/21/svkx4i.png</t>
  </si>
  <si>
    <t>https://x1176937.910402.xyz/img/2025/01/21/swpt3a.png</t>
  </si>
  <si>
    <t>https://x1176937.910402.xyz/img/2025/01/21/sypzhr.png</t>
  </si>
  <si>
    <t>https://x1176937.910402.xyz/img/2025/01/21/82lv0jq.png</t>
  </si>
  <si>
    <t>https://x1176937.910402.xyz/img/2025/01/21/tuxdy1.png</t>
  </si>
  <si>
    <t>picture 8</t>
  </si>
  <si>
    <t>https://x1176937.910402.xyz/img/2025/01/21/svlbjp.png</t>
  </si>
  <si>
    <t>https://x1176937.910402.xyz/img/2025/01/21/swq3kj.png</t>
  </si>
  <si>
    <t>https://x1176937.910402.xyz/img/2025/01/21/syqabn.png</t>
  </si>
  <si>
    <t>https://x1176937.910402.xyz/img/2025/01/21/t27aeq.png</t>
  </si>
  <si>
    <t>https://x1176937.910402.xyz/img/2025/01/21/tuyc9h.png</t>
  </si>
  <si>
    <t>picture 9</t>
  </si>
  <si>
    <t>https://x1176937.910402.xyz/img/2025/01/21/svliq6.png</t>
  </si>
  <si>
    <t>https://x1176937.910402.xyz/img/2025/01/21/swqiaf.png</t>
  </si>
  <si>
    <t>https://x1176937.910402.xyz/img/2025/01/21/syqsab.png</t>
  </si>
  <si>
    <t>https://x1176937.910402.xyz/img/2025/01/21/t27560.png</t>
  </si>
  <si>
    <t>https://x1176937.910402.xyz/img/2025/01/21/tuyoho.png</t>
  </si>
  <si>
    <t>picture 10</t>
  </si>
  <si>
    <t>https://x1176937.910402.xyz/img/2025/01/21/svlnzt.png</t>
  </si>
  <si>
    <t>https://x1176937.910402.xyz/img/2025/01/21/swqwv4.png</t>
  </si>
  <si>
    <t>https://x1176937.910402.xyz/img/2025/01/21/syqyfo.png</t>
  </si>
  <si>
    <t>https://x1176937.910402.xyz/img/2025/01/21/t27gjk.png</t>
  </si>
  <si>
    <t>https://x1176937.910402.xyz/img/2025/01/21/tuysv7.png</t>
  </si>
  <si>
    <t>picture 11</t>
  </si>
  <si>
    <t>https://x1176937.910402.xyz/img/2025/01/21/svm110.png</t>
  </si>
  <si>
    <t>https://x1176937.910402.xyz/img/2025/01/21/swr3qp.png</t>
  </si>
  <si>
    <t>https://x1176937.910402.xyz/img/2025/01/21/syr6xz.png</t>
  </si>
  <si>
    <t>https://x1176937.910402.xyz/img/2025/01/21/t27o7e.png</t>
  </si>
  <si>
    <t>https://x1176937.910402.xyz/img/2025/01/21/tuzcwz.png</t>
  </si>
  <si>
    <t>picture 12</t>
  </si>
  <si>
    <t>https://x1176937.910402.xyz/img/2025/01/21/svm4m9.png</t>
  </si>
  <si>
    <t>https://x1176937.910402.xyz/img/2025/01/21/swr9sz.png</t>
  </si>
  <si>
    <t>https://x1176937.910402.xyz/img/2025/01/21/syrap9.png</t>
  </si>
  <si>
    <t>https://x1176937.910402.xyz/img/2025/01/21/t283p6.png</t>
  </si>
  <si>
    <t>https://x1176937.910402.xyz/img/2025/01/21/tuzww8.png</t>
  </si>
  <si>
    <t>picture 13</t>
  </si>
  <si>
    <t>https://x1176937.910402.xyz/img/2025/01/21/svmav6.png</t>
  </si>
  <si>
    <t>https://x1176937.910402.xyz/img/2025/01/21/swruez.png</t>
  </si>
  <si>
    <t>https://x1176937.910402.xyz/img/2025/01/21/syrs0g.png</t>
  </si>
  <si>
    <t>https://x1176937.910402.xyz/img/2025/01/21/t288xr.png</t>
  </si>
  <si>
    <t>https://x1176937.910402.xyz/img/2025/01/21/tv99mb.png</t>
  </si>
  <si>
    <t>picture 14</t>
  </si>
  <si>
    <t>https://x1176937.910402.xyz/img/2025/01/21/svmn1d.png</t>
  </si>
  <si>
    <t>https://x1176937.910402.xyz/img/2025/01/21/sws5zr.png</t>
  </si>
  <si>
    <t>https://x1176937.910402.xyz/img/2025/01/21/sys93f.png</t>
  </si>
  <si>
    <t>https://x1176937.910402.xyz/img/2025/01/21/t28ga0.png</t>
  </si>
  <si>
    <t>https://x1176937.910402.xyz/img/2025/01/21/tv9taq.png</t>
  </si>
  <si>
    <t>picture 15</t>
  </si>
  <si>
    <t>https://x1176937.910402.xyz/img/2025/01/21/svmqm4.png</t>
  </si>
  <si>
    <t>https://x1176937.910402.xyz/img/2025/01/21/swskwy.png</t>
  </si>
  <si>
    <t>https://x1176937.910402.xyz/img/2025/01/21/syso8c.png</t>
  </si>
  <si>
    <t>https://x1176937.910402.xyz/img/2025/01/21/t28rci.png</t>
  </si>
  <si>
    <t>https://x1176937.910402.xyz/img/2025/01/21/8aovp55.png</t>
  </si>
  <si>
    <t>picture 16</t>
  </si>
  <si>
    <t>https://x1176937.910402.xyz/img/2025/01/21/svn4b9.png</t>
  </si>
  <si>
    <t>https://x1176937.910402.xyz/img/2025/01/21/swsrf6.png</t>
  </si>
  <si>
    <t>https://x1176937.910402.xyz/img/2025/01/21/syswe8.png</t>
  </si>
  <si>
    <t>https://x1176937.910402.xyz/img/2025/01/21/t28yxi.png</t>
  </si>
  <si>
    <t>https://x1176937.910402.xyz/img/2025/01/21/tvau02.png</t>
  </si>
  <si>
    <t>picture 17</t>
  </si>
  <si>
    <t>https://x1176937.910402.xyz/img/2025/01/21/svnafj.png</t>
  </si>
  <si>
    <t>https://x1176937.910402.xyz/img/2025/01/21/swtab0.png</t>
  </si>
  <si>
    <t>https://x1176937.910402.xyz/img/2025/01/21/syt3hj.png</t>
  </si>
  <si>
    <t>https://x1176937.910402.xyz/img/2025/01/21/t295jx.png</t>
  </si>
  <si>
    <t>https://x1176937.910402.xyz/img/2025/01/21/tvbanh.png</t>
  </si>
  <si>
    <t>picture 18</t>
  </si>
  <si>
    <t>https://x1176937.910402.xyz/img/2025/01/21/svne5y.png</t>
  </si>
  <si>
    <t>https://x1176937.910402.xyz/img/2025/01/21/swtmh0.png</t>
  </si>
  <si>
    <t>https://x1176937.910402.xyz/img/2025/01/21/syticj.png</t>
  </si>
  <si>
    <t>https://x1176937.910402.xyz/img/2025/01/21/t29f00.png</t>
  </si>
  <si>
    <t>https://x1176937.910402.xyz/img/2025/01/21/tvbpw2.png</t>
  </si>
  <si>
    <t>picture 19</t>
  </si>
  <si>
    <t>https://x1176937.910402.xyz/img/2025/01/21/svnnm7.png</t>
  </si>
  <si>
    <t>https://x1176937.910402.xyz/img/2025/01/21/swtvqr.png</t>
  </si>
  <si>
    <t>https://x1176937.910402.xyz/img/2025/01/21/81o80xy.png</t>
  </si>
  <si>
    <t>https://x1176937.910402.xyz/img/2025/01/21/82mmvqc.png</t>
  </si>
  <si>
    <t>https://x1176937.910402.xyz/img/2025/01/21/tvc56w.png</t>
  </si>
  <si>
    <t>picture 20</t>
  </si>
  <si>
    <t>https://x1176937.910402.xyz/img/2025/01/21/svnzd2.png</t>
  </si>
  <si>
    <t>https://x1176937.910402.xyz/img/2025/01/21/swu6n1.png</t>
  </si>
  <si>
    <t>https://x1176937.910402.xyz/img/2025/01/21/sytu5j.png</t>
  </si>
  <si>
    <t>https://x1176937.910402.xyz/img/2025/01/21/t29v28.png</t>
  </si>
  <si>
    <t>https://x1176937.910402.xyz/img/2025/01/21/tvcord.png</t>
  </si>
  <si>
    <t>picture 21</t>
  </si>
  <si>
    <t>https://x1176937.910402.xyz/img/2025/01/21/svo18n.png</t>
  </si>
  <si>
    <t>https://x1176937.910402.xyz/img/2025/01/21/swu8ej.png</t>
  </si>
  <si>
    <t>https://x1176937.910402.xyz/img/2025/01/21/syu5xc.png</t>
  </si>
  <si>
    <t>https://x1176937.910402.xyz/img/2025/01/21/t29xo7.png</t>
  </si>
  <si>
    <t>https://x1176937.910402.xyz/img/2025/01/21/tvcv3v.png</t>
  </si>
  <si>
    <t>picture 22</t>
  </si>
  <si>
    <t>https://x1176937.910402.xyz/img/2025/01/21/svo9vy.png</t>
  </si>
  <si>
    <t>https://x1176937.910402.xyz/img/2025/01/21/swupgq.png</t>
  </si>
  <si>
    <t>https://x1176937.910402.xyz/img/2025/01/21/syuizf.png</t>
  </si>
  <si>
    <t>https://x1176937.910402.xyz/img/2025/01/21/t2a9zr.png</t>
  </si>
  <si>
    <t>https://x1176937.910402.xyz/img/2025/01/21/tvd8mb.png</t>
  </si>
  <si>
    <t>picture 23</t>
  </si>
  <si>
    <t>https://x1176937.910402.xyz/img/2025/01/21/svobud.png</t>
  </si>
  <si>
    <t>https://x1176937.910402.xyz/img/2025/01/21/swv04t.png</t>
  </si>
  <si>
    <t>https://x1176937.910402.xyz/img/2025/01/21/syuqil.png</t>
  </si>
  <si>
    <t>https://x1176937.910402.xyz/img/2025/01/21/t2afe8.png</t>
  </si>
  <si>
    <t>https://x1176937.910402.xyz/img/2025/01/21/tvdehg.png</t>
  </si>
  <si>
    <t>picture 24</t>
  </si>
  <si>
    <t>https://x1176937.910402.xyz/img/2025/01/21/svog96.png</t>
  </si>
  <si>
    <t>https://x1176937.910402.xyz/img/2025/01/21/swv62a.png</t>
  </si>
  <si>
    <t>https://x1176937.910402.xyz/img/2025/01/21/sz3ilp.png</t>
  </si>
  <si>
    <t>https://x1176937.910402.xyz/img/2025/01/21/t2apmj.png</t>
  </si>
  <si>
    <t>https://x1176937.910402.xyz/img/2025/01/21/tvduz8.png</t>
  </si>
  <si>
    <t>picture 25</t>
  </si>
  <si>
    <t>https://x1176937.910402.xyz/img/2025/01/21/svoo66.png</t>
  </si>
  <si>
    <t>https://x1176937.910402.xyz/img/2025/01/21/swvmlh.png</t>
  </si>
  <si>
    <t>https://x1176937.910402.xyz/img/2025/01/21/sz3s2t.png</t>
  </si>
  <si>
    <t>https://x1176937.910402.xyz/img/2025/01/21/t2awzj.png</t>
  </si>
  <si>
    <t>https://x1176937.910402.xyz/img/2025/01/21/tve6l8.png</t>
  </si>
  <si>
    <t>picture 26</t>
  </si>
  <si>
    <t>https://x1176937.910402.xyz/img/2025/01/21/svp56z.png</t>
  </si>
  <si>
    <t>https://x1176937.910402.xyz/img/2025/01/21/swvwn8.png</t>
  </si>
  <si>
    <t>https://x1176937.910402.xyz/img/2025/01/21/sz4a6f.png</t>
  </si>
  <si>
    <t>https://x1176937.910402.xyz/img/2025/01/21/t2b23v.png</t>
  </si>
  <si>
    <t>https://x1176937.910402.xyz/img/2025/01/21/tve9wb.png</t>
  </si>
  <si>
    <t>picture 27</t>
  </si>
  <si>
    <t>https://x1176937.910402.xyz/img/2025/01/21/svpdrn.png</t>
  </si>
  <si>
    <t>https://x1176937.910402.xyz/img/2025/01/21/sww0ak.png</t>
  </si>
  <si>
    <t>https://x1176937.910402.xyz/img/2025/01/21/sz4cn6.png</t>
  </si>
  <si>
    <t>https://x1176937.910402.xyz/img/2025/01/21/t2b9h5.png</t>
  </si>
  <si>
    <t>https://x1176937.910402.xyz/img/2025/01/21/tveg8f.png</t>
  </si>
  <si>
    <t>picture 28</t>
  </si>
  <si>
    <t>https://x1176937.910402.xyz/img/2025/01/21/svpjp7.png</t>
  </si>
  <si>
    <t>https://x1176937.910402.xyz/img/2025/01/21/sww6ky.png</t>
  </si>
  <si>
    <t>https://x1176937.910402.xyz/img/2025/01/21/sz4mwg.png</t>
  </si>
  <si>
    <t>https://x1176937.910402.xyz/img/2025/01/21/t2bjwx.png</t>
  </si>
  <si>
    <t>https://x1176937.910402.xyz/img/2025/01/21/tvewij.png</t>
  </si>
  <si>
    <t>picture 29</t>
  </si>
  <si>
    <t>https://x1176937.910402.xyz/img/2025/01/21/svpuzt.png</t>
  </si>
  <si>
    <t>https://x1176937.910402.xyz/img/2025/01/21/swwelw.png</t>
  </si>
  <si>
    <t>https://x1176937.910402.xyz/img/2025/01/21/sz4soq.png</t>
  </si>
  <si>
    <t>https://x1176937.910402.xyz/img/2025/01/21/t2bp0v.png</t>
  </si>
  <si>
    <t>https://x1176937.910402.xyz/img/2025/01/21/tvf9jw.png</t>
  </si>
  <si>
    <t>picture 30</t>
  </si>
  <si>
    <t>https://x1176937.910402.xyz/img/2025/01/21/svq4g3.png</t>
  </si>
  <si>
    <t>https://x1176937.910402.xyz/img/2025/01/21/swwo1m.png</t>
  </si>
  <si>
    <t>https://x1176937.910402.xyz/img/2025/01/21/sz53tv.png</t>
  </si>
  <si>
    <t>https://x1176937.910402.xyz/img/2025/01/21/t2bv62.png</t>
  </si>
  <si>
    <t>https://x1176937.910402.xyz/img/2025/01/21/tvfp3e.png</t>
  </si>
  <si>
    <t>picture 31</t>
  </si>
  <si>
    <t>https://x1176937.910402.xyz/img/2025/01/21/svqh0d.png</t>
  </si>
  <si>
    <t>https://x1176937.910402.xyz/img/2025/01/21/swx59a.png</t>
  </si>
  <si>
    <t>https://x1176937.910402.xyz/img/2025/01/21/sz5i6q.png</t>
  </si>
  <si>
    <t>https://x1176937.910402.xyz/img/2025/01/21/t2c4ze.png</t>
  </si>
  <si>
    <t>https://x1176937.910402.xyz/img/2025/01/21/tvg00x.png</t>
  </si>
  <si>
    <t>picture 32</t>
  </si>
  <si>
    <t>https://x1176937.910402.xyz/img/2025/01/21/svqn5b.png</t>
  </si>
  <si>
    <t>https://x1176937.910402.xyz/img/2025/01/21/swxf1s.png</t>
  </si>
  <si>
    <t>https://x1176937.910402.xyz/img/2025/01/21/sz5pif.png</t>
  </si>
  <si>
    <t>https://x1176937.910402.xyz/img/2025/01/21/t2cb12.png</t>
  </si>
  <si>
    <t>https://x1176937.910402.xyz/img/2025/01/21/tvgttj.png</t>
  </si>
  <si>
    <t>picture 33</t>
  </si>
  <si>
    <t>https://x1176937.910402.xyz/img/2025/01/21/svr0tf.png</t>
  </si>
  <si>
    <t>https://x1176937.910402.xyz/img/2025/01/21/swxpsa.png</t>
  </si>
  <si>
    <t>https://x1176937.910402.xyz/img/2025/01/21/sz67a8.png</t>
  </si>
  <si>
    <t>https://x1176937.910402.xyz/img/2025/01/21/t2coce.png</t>
  </si>
  <si>
    <t>https://x1176937.910402.xyz/img/2025/01/21/tvh3kq.png</t>
  </si>
  <si>
    <t>picture 34</t>
  </si>
  <si>
    <t>https://x1176937.910402.xyz/img/2025/01/21/svrca4.png</t>
  </si>
  <si>
    <t>https://x1176937.910402.xyz/img/2025/01/21/swy0jo.png</t>
  </si>
  <si>
    <t>https://x1176937.910402.xyz/img/2025/01/21/sz6bgq.png</t>
  </si>
  <si>
    <t>https://x1176937.910402.xyz/img/2025/01/21/t2csse.png</t>
  </si>
  <si>
    <t>https://x1176937.910402.xyz/img/2025/01/21/tvhh8j.png</t>
  </si>
  <si>
    <t>picture 35</t>
  </si>
  <si>
    <t>https://x1176937.910402.xyz/img/2025/01/21/svrtyn.png</t>
  </si>
  <si>
    <t>https://x1176937.910402.xyz/img/2025/01/21/swyduz.png</t>
  </si>
  <si>
    <t>https://x1176937.910402.xyz/img/2025/01/21/sz6gxm.png</t>
  </si>
  <si>
    <t>https://x1176937.910402.xyz/img/2025/01/21/t2czww.png</t>
  </si>
  <si>
    <t>https://x1176937.910402.xyz/img/2025/01/21/tvhyjx.png</t>
  </si>
  <si>
    <t>picture 36</t>
  </si>
  <si>
    <t>https://x1176937.910402.xyz/img/2025/01/21/svrydd.png</t>
  </si>
  <si>
    <t>https://x1176937.910402.xyz/img/2025/01/21/swylrt.png</t>
  </si>
  <si>
    <t>https://x1176937.910402.xyz/img/2025/01/21/sz6t51.png</t>
  </si>
  <si>
    <t>https://x1176937.910402.xyz/img/2025/01/21/t2dave.png</t>
  </si>
  <si>
    <t>https://x1176937.910402.xyz/img/2025/01/21/tvi6n9.png</t>
  </si>
  <si>
    <t>picture 37</t>
  </si>
  <si>
    <t>https://x1176937.910402.xyz/img/2025/01/21/svs6ed.png</t>
  </si>
  <si>
    <t>https://x1176937.910402.xyz/img/2025/01/21/swyy3b.png</t>
  </si>
  <si>
    <t>https://x1176937.910402.xyz/img/2025/01/21/sz6xw3.png</t>
  </si>
  <si>
    <t>https://x1176937.910402.xyz/img/2025/01/21/t2dg0b.png</t>
  </si>
  <si>
    <t>https://x1176937.910402.xyz/img/2025/01/21/tviwp7.png</t>
  </si>
  <si>
    <t>picture 38</t>
  </si>
  <si>
    <t>https://x1176937.910402.xyz/img/2025/01/21/svsk87.png</t>
  </si>
  <si>
    <t>https://x1176937.910402.xyz/img/2025/01/21/swzfdc.png</t>
  </si>
  <si>
    <t>https://x1176937.910402.xyz/img/2025/01/21/sz7amr.png</t>
  </si>
  <si>
    <t>https://x1176937.910402.xyz/img/2025/01/21/t2dndp.png</t>
  </si>
  <si>
    <t>https://x1176937.910402.xyz/img/2025/01/21/tvjbb2.png</t>
  </si>
  <si>
    <t>picture 39</t>
  </si>
  <si>
    <t>https://x1176937.910402.xyz/img/2025/01/21/svt2lg.png</t>
  </si>
  <si>
    <t>https://x1176937.910402.xyz/img/2025/01/21/swzts9.png</t>
  </si>
  <si>
    <t>https://x1176937.910402.xyz/img/2025/01/21/sz7opa.png</t>
  </si>
  <si>
    <t>https://x1176937.910402.xyz/img/2025/01/21/t2dwvf.png</t>
  </si>
  <si>
    <t>https://x1176937.910402.xyz/img/2025/01/21/tvjmtl.png</t>
  </si>
  <si>
    <t>picture 40</t>
  </si>
  <si>
    <t>https://x1176937.910402.xyz/img/2025/01/21/svt7ft.png</t>
  </si>
  <si>
    <t>https://x1176937.910402.xyz/img/2025/01/21/sx0ezw.png</t>
  </si>
  <si>
    <t>https://x1176937.910402.xyz/img/2025/01/21/sz7xvv.png</t>
  </si>
  <si>
    <t>https://x1176937.910402.xyz/img/2025/01/21/t2e58k.png</t>
  </si>
  <si>
    <t>https://x1176937.910402.xyz/img/2025/01/21/tvjvt0.png</t>
  </si>
  <si>
    <t>picture 41</t>
  </si>
  <si>
    <t>https://x1176937.910402.xyz/img/2025/01/21/svte28.png</t>
  </si>
  <si>
    <t>https://x1176937.910402.xyz/img/2025/01/21/sx0l6g.png</t>
  </si>
  <si>
    <t>https://x1176937.910402.xyz/img/2025/01/21/sz81ec.png</t>
  </si>
  <si>
    <t>https://x1176937.910402.xyz/img/2025/01/21/t2e9eb.png</t>
  </si>
  <si>
    <t>https://x1176937.910402.xyz/img/2025/01/21/tvk9sr.png</t>
  </si>
  <si>
    <t>picture 42</t>
  </si>
  <si>
    <t>https://x1176937.910402.xyz/img/2025/01/21/svtm1l.png</t>
  </si>
  <si>
    <t>https://x1176937.910402.xyz/img/2025/01/21/sx0yng.png</t>
  </si>
  <si>
    <t>https://x1176937.910402.xyz/img/2025/01/21/sz8br1.png</t>
  </si>
  <si>
    <t>https://x1176937.910402.xyz/img/2025/01/21/t2ehqd.png</t>
  </si>
  <si>
    <t>https://x1176937.910402.xyz/img/2025/01/21/tvkl6q.png</t>
  </si>
  <si>
    <t>picture 43</t>
  </si>
  <si>
    <t>https://x1176937.910402.xyz/img/2025/01/21/svtnme.png</t>
  </si>
  <si>
    <t>https://x1176937.910402.xyz/img/2025/01/21/sx14j6.png</t>
  </si>
  <si>
    <t>https://x1176937.910402.xyz/img/2025/01/21/sz8gpp.png</t>
  </si>
  <si>
    <t>https://x1176937.910402.xyz/img/2025/01/21/t2erqp.png</t>
  </si>
  <si>
    <t>https://x1176937.910402.xyz/img/2025/01/21/tvkyd5.png</t>
  </si>
  <si>
    <t>picture 44</t>
  </si>
  <si>
    <t>https://x1176937.910402.xyz/img/2025/01/21/svu1tj.png</t>
  </si>
  <si>
    <t>https://x1176937.910402.xyz/img/2025/01/21/sx1fqq.png</t>
  </si>
  <si>
    <t>https://x1176937.910402.xyz/img/2025/01/21/sz8rva.png</t>
  </si>
  <si>
    <t>https://x1176937.910402.xyz/img/2025/01/21/t2ewzz.png</t>
  </si>
  <si>
    <t>https://x1176937.910402.xyz/img/2025/01/21/tvl4qd.png</t>
  </si>
  <si>
    <t>picture 45</t>
  </si>
  <si>
    <t>https://x1176937.910402.xyz/img/2025/01/21/svuc9u.png</t>
  </si>
  <si>
    <t>https://x1176937.910402.xyz/img/2025/01/21/sx1jt4.png</t>
  </si>
  <si>
    <t>https://x1176937.910402.xyz/img/2025/01/21/sz8xqy.png</t>
  </si>
  <si>
    <t>https://x1176937.910402.xyz/img/2025/01/21/t2f7yg.png</t>
  </si>
  <si>
    <t>https://x1176937.910402.xyz/img/2025/01/21/tvubqw.png</t>
  </si>
  <si>
    <t>picture 46</t>
  </si>
  <si>
    <t>https://x1176937.910402.xyz/img/2025/01/21/svup71.png</t>
  </si>
  <si>
    <t>https://x1176937.910402.xyz/img/2025/01/21/sx20nk.png</t>
  </si>
  <si>
    <t>https://x1176937.910402.xyz/img/2025/01/21/sz99mp.png</t>
  </si>
  <si>
    <t>https://x1176937.910402.xyz/img/2025/01/21/t2fa9j.png</t>
  </si>
  <si>
    <t>https://x1176937.910402.xyz/img/2025/01/21/tvx4md.png</t>
  </si>
  <si>
    <t>picture 47</t>
  </si>
  <si>
    <t>https://x1176937.910402.xyz/img/2025/01/21/svv4kd.png</t>
  </si>
  <si>
    <t>https://x1176937.910402.xyz/img/2025/01/21/sx2kb2.png</t>
  </si>
  <si>
    <t>https://x1176937.910402.xyz/img/2025/01/21/sz9stg.png</t>
  </si>
  <si>
    <t>https://x1176937.910402.xyz/img/2025/01/21/t2o7go.png</t>
  </si>
  <si>
    <t>https://x1176937.910402.xyz/img/2025/01/21/tvxvz3.png</t>
  </si>
  <si>
    <t>picture 48</t>
  </si>
  <si>
    <t>https://x1176937.910402.xyz/img/2025/01/21/svvjpu.png</t>
  </si>
  <si>
    <t>https://x1176937.910402.xyz/img/2025/01/21/sxbbpm.png</t>
  </si>
  <si>
    <t>https://x1176937.910402.xyz/img/2025/01/21/sza4tc.png</t>
  </si>
  <si>
    <t>https://x1176937.910402.xyz/img/2025/01/21/t2oc0w.png</t>
  </si>
  <si>
    <t>https://x1176937.910402.xyz/img/2025/01/21/tvy1se.png</t>
  </si>
  <si>
    <t>picture 49</t>
  </si>
  <si>
    <t>https://x1176937.910402.xyz/img/2025/01/21/sw4k2d.png</t>
  </si>
  <si>
    <t>https://x1176937.910402.xyz/img/2025/01/21/sxbgty.png</t>
  </si>
  <si>
    <t>https://x1176937.910402.xyz/img/2025/01/21/szahzf.png</t>
  </si>
  <si>
    <t>https://x1176937.910402.xyz/img/2025/01/21/t2okel.png</t>
  </si>
  <si>
    <t>https://x1176937.910402.xyz/img/2025/01/21/tvydyj.png</t>
  </si>
  <si>
    <t>picture 50</t>
  </si>
  <si>
    <t>https://x1176937.910402.xyz/img/2025/01/21/sw4yhm.png</t>
  </si>
  <si>
    <t>https://x1176937.910402.xyz/img/2025/01/21/sxbysn.png</t>
  </si>
  <si>
    <t>https://x1176937.910402.xyz/img/2025/01/21/szasmr.png</t>
  </si>
  <si>
    <t>https://x1176937.910402.xyz/img/2025/01/21/t2otti.png</t>
  </si>
  <si>
    <t>https://x1176937.910402.xyz/img/2025/01/21/tvyrnt.png</t>
  </si>
  <si>
    <t>picture 51</t>
  </si>
  <si>
    <t>https://x1176937.910402.xyz/img/2025/01/21/sw58yi.png</t>
  </si>
  <si>
    <t>https://x1176937.910402.xyz/img/2025/01/21/sxc23c.png</t>
  </si>
  <si>
    <t>https://x1176937.910402.xyz/img/2025/01/21/szazxw.png</t>
  </si>
  <si>
    <t>https://x1176937.910402.xyz/img/2025/01/21/t2p0rt.png</t>
  </si>
  <si>
    <t>https://x1176937.910402.xyz/img/2025/01/21/tvz3h7.png</t>
  </si>
  <si>
    <t>picture 52</t>
  </si>
  <si>
    <t>https://x1176937.910402.xyz/img/2025/01/21/sw5ige.png</t>
  </si>
  <si>
    <t>https://x1176937.910402.xyz/img/2025/01/21/sxcbyp.png</t>
  </si>
  <si>
    <t>https://x1176937.910402.xyz/img/2025/01/21/szb6yv.png</t>
  </si>
  <si>
    <t>https://x1176937.910402.xyz/img/2025/01/21/t2p96n.png</t>
  </si>
  <si>
    <t>https://x1176937.910402.xyz/img/2025/01/21/tvzid7.png</t>
  </si>
  <si>
    <t>picture 53</t>
  </si>
  <si>
    <t>https://x1176937.910402.xyz/img/2025/01/21/sw5m6u.png</t>
  </si>
  <si>
    <t>https://x1176937.910402.xyz/img/2025/01/21/sxchte.png</t>
  </si>
  <si>
    <t>https://x1176937.910402.xyz/img/2025/01/21/szbf6b.png</t>
  </si>
  <si>
    <t>https://x1176937.910402.xyz/img/2025/01/21/t2pfmr.png</t>
  </si>
  <si>
    <t>https://x1176937.910402.xyz/img/2025/01/21/tvznz8.png</t>
  </si>
  <si>
    <t>picture 54</t>
  </si>
  <si>
    <t>https://x1176937.910402.xyz/img/2025/01/21/sw5uqw.png</t>
  </si>
  <si>
    <t>https://x1176937.910402.xyz/img/2025/01/21/sxcui0.png</t>
  </si>
  <si>
    <t>https://x1176937.910402.xyz/img/2025/01/21/szbm0t.png</t>
  </si>
  <si>
    <t>https://x1176937.910402.xyz/img/2025/01/21/t2pmf1.png</t>
  </si>
  <si>
    <t>https://x1176937.910402.xyz/img/2025/01/21/tw02fe.png</t>
  </si>
  <si>
    <t>picture 55</t>
  </si>
  <si>
    <t>https://x1176937.910402.xyz/img/2025/01/21/sw61iv.png</t>
  </si>
  <si>
    <t>https://x1176937.910402.xyz/img/2025/01/21/sxd3cs.png</t>
  </si>
  <si>
    <t>https://x1176937.910402.xyz/img/2025/01/21/szbxyt.png</t>
  </si>
  <si>
    <t>https://x1176937.910402.xyz/img/2025/01/21/t2punu.png</t>
  </si>
  <si>
    <t>https://x1176937.910402.xyz/img/2025/01/21/tw0fcf.png</t>
  </si>
  <si>
    <t>picture 56</t>
  </si>
  <si>
    <t>https://x1176937.910402.xyz/img/2025/01/21/sw6a7s.png</t>
  </si>
  <si>
    <t>https://x1176937.910402.xyz/img/2025/01/21/sxdpiy.png</t>
  </si>
  <si>
    <t>https://x1176937.910402.xyz/img/2025/01/21/szcepe.png</t>
  </si>
  <si>
    <t>https://x1176937.910402.xyz/img/2025/01/21/t2q086.png</t>
  </si>
  <si>
    <t>https://x1176937.910402.xyz/img/2025/01/21/tw1490.png</t>
  </si>
  <si>
    <t>picture 57</t>
  </si>
  <si>
    <t>https://x1176937.910402.xyz/img/2025/01/21/sw6s0u.png</t>
  </si>
  <si>
    <t>https://x1176937.910402.xyz/img/2025/01/21/sxdwmr.png</t>
  </si>
  <si>
    <t>https://x1176937.910402.xyz/img/2025/01/21/szcul0.png</t>
  </si>
  <si>
    <t>https://x1176937.910402.xyz/img/2025/01/21/t2qbk7.png</t>
  </si>
  <si>
    <t>https://x1176937.910402.xyz/img/2025/01/21/tw1g0h.png</t>
  </si>
  <si>
    <t>picture 58</t>
  </si>
  <si>
    <t>https://x1176937.910402.xyz/img/2025/01/21/sw6zzn.png</t>
  </si>
  <si>
    <t>https://x1176937.910402.xyz/img/2025/01/21/sxe5v3.png</t>
  </si>
  <si>
    <t>https://x1176937.910402.xyz/img/2025/01/21/szcz1t.png</t>
  </si>
  <si>
    <t>https://x1176937.910402.xyz/img/2025/01/21/t2qnzk.png</t>
  </si>
  <si>
    <t>https://x1176937.910402.xyz/img/2025/01/21/tw1u2d.png</t>
  </si>
  <si>
    <t>picture 59</t>
  </si>
  <si>
    <t>https://x1176937.910402.xyz/img/2025/01/21/sw77dd.png</t>
  </si>
  <si>
    <t>https://x1176937.910402.xyz/img/2025/01/21/sxeej4.png</t>
  </si>
  <si>
    <t>https://x1176937.910402.xyz/img/2025/01/21/szdai6.png</t>
  </si>
  <si>
    <t>https://x1176937.910402.xyz/img/2025/01/21/t2qzy3.png</t>
  </si>
  <si>
    <t>https://x1176937.910402.xyz/img/2025/01/21/tw2c4z.png</t>
  </si>
  <si>
    <t>picture 60</t>
  </si>
  <si>
    <t>https://x1176937.910402.xyz/img/2025/01/21/sw7bnf.png</t>
  </si>
  <si>
    <t>https://x1176937.910402.xyz/img/2025/01/21/sxeruv.png</t>
  </si>
  <si>
    <t>https://x1176937.910402.xyz/img/2025/01/21/szddml.png</t>
  </si>
  <si>
    <t>https://x1176937.910402.xyz/img/2025/01/21/t2r6er.png</t>
  </si>
  <si>
    <t>https://x1176937.910402.xyz/img/2025/01/21/tw2k82.png</t>
  </si>
  <si>
    <t>picture 61</t>
  </si>
  <si>
    <t>https://x1176937.910402.xyz/img/2025/01/21/sw7iwh.png</t>
  </si>
  <si>
    <t>https://x1176937.910402.xyz/img/2025/01/21/sxettm.png</t>
  </si>
  <si>
    <t>https://x1176937.910402.xyz/img/2025/01/21/szdkfa.png</t>
  </si>
  <si>
    <t>https://x1176937.910402.xyz/img/2025/01/21/t2rbmk.png</t>
  </si>
  <si>
    <t>https://x1176937.910402.xyz/img/2025/01/21/tw3096.png</t>
  </si>
  <si>
    <t>picture 62</t>
  </si>
  <si>
    <t>https://x1176937.910402.xyz/img/2025/01/21/sw7q9a.png</t>
  </si>
  <si>
    <t>https://x1176937.910402.xyz/img/2025/01/21/sxf4a8.png</t>
  </si>
  <si>
    <t>https://x1176937.910402.xyz/img/2025/01/21/szdti3.png</t>
  </si>
  <si>
    <t>https://x1176937.910402.xyz/img/2025/01/21/t2rje8.png</t>
  </si>
  <si>
    <t>https://x1176937.910402.xyz/img/2025/01/21/tw3dgg.png</t>
  </si>
  <si>
    <t>picture 63</t>
  </si>
  <si>
    <t>https://x1176937.910402.xyz/img/2025/01/21/sw8b7i.png</t>
  </si>
  <si>
    <t>https://x1176937.910402.xyz/img/2025/01/21/sxf94x.png</t>
  </si>
  <si>
    <t>https://x1176937.910402.xyz/img/2025/01/21/sze584.png</t>
  </si>
  <si>
    <t>https://x1176937.910402.xyz/img/2025/01/21/t2rqvw.png</t>
  </si>
  <si>
    <t>https://x1176937.910402.xyz/img/2025/01/21/tw3tkp.png</t>
  </si>
  <si>
    <t>picture 64</t>
  </si>
  <si>
    <t>https://x1176937.910402.xyz/img/2025/01/21/sw8nod.png</t>
  </si>
  <si>
    <t>https://x1176937.910402.xyz/img/2025/01/21/sxfr37.png</t>
  </si>
  <si>
    <t>https://x1176937.910402.xyz/img/2025/01/21/szefb8.png</t>
  </si>
  <si>
    <t>https://x1176937.910402.xyz/img/2025/01/21/t2sbjd.png</t>
  </si>
  <si>
    <t>https://x1176937.910402.xyz/img/2025/01/21/tw42wg.png</t>
  </si>
  <si>
    <t>picture 65</t>
  </si>
  <si>
    <t>https://x1176937.910402.xyz/img/2025/01/21/sw8vlb.png</t>
  </si>
  <si>
    <t>https://x1176937.910402.xyz/img/2025/01/21/sxfwex.png</t>
  </si>
  <si>
    <t>https://x1176937.910402.xyz/img/2025/01/21/szepkf.png</t>
  </si>
  <si>
    <t>https://x1176937.910402.xyz/img/2025/01/21/t2sf4m.png</t>
  </si>
  <si>
    <t>https://x1176937.910402.xyz/img/2025/01/21/tw4mkg.png</t>
  </si>
  <si>
    <t>picture 66</t>
  </si>
  <si>
    <t>https://x1176937.910402.xyz/img/2025/01/21/sw967r.png</t>
  </si>
  <si>
    <t>https://x1176937.910402.xyz/img/2025/01/21/sxgcpb.png</t>
  </si>
  <si>
    <t>https://x1176937.910402.xyz/img/2025/01/21/szf2hq.png</t>
  </si>
  <si>
    <t>https://x1176937.910402.xyz/img/2025/01/21/t2sr2o.png</t>
  </si>
  <si>
    <t>https://x1176937.910402.xyz/img/2025/01/21/tw4xpx.png</t>
  </si>
  <si>
    <t>picture 67</t>
  </si>
  <si>
    <t>https://x1176937.910402.xyz/img/2025/01/21/sw9bpe.png</t>
  </si>
  <si>
    <t>https://x1176937.910402.xyz/img/2025/01/21/sxgm0u.png</t>
  </si>
  <si>
    <t>https://x1176937.910402.xyz/img/2025/01/21/szfax0.png</t>
  </si>
  <si>
    <t>https://x1176937.910402.xyz/img/2025/01/21/t2sutj.png</t>
  </si>
  <si>
    <t>https://x1176937.910402.xyz/img/2025/01/21/tw52we.png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</si>
</sst>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1"/>
      <color theme="1"/>
      <name val="宋体"/>
      <charset val="134"/>
      <scheme val="minor"/>
    </font>
    <font>
      <b/>
      <sz val="1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0" fillId="2" borderId="2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3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5" applyNumberFormat="0" applyAlignment="0" applyProtection="0">
      <alignment vertical="center"/>
    </xf>
    <xf numFmtId="0" fontId="11" fillId="4" borderId="6" applyNumberFormat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0" borderId="9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1" fillId="0" borderId="1" xfId="0" applyFont="1" applyFill="1" applyBorder="1" applyAlignment="1">
      <alignment horizontal="center" vertical="top"/>
    </xf>
    <xf numFmtId="0" fontId="2" fillId="0" borderId="0" xfId="6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7" Type="http://schemas.openxmlformats.org/officeDocument/2006/relationships/image" Target="media/image67.png"/><Relationship Id="rId66" Type="http://schemas.openxmlformats.org/officeDocument/2006/relationships/image" Target="media/image66.png"/><Relationship Id="rId65" Type="http://schemas.openxmlformats.org/officeDocument/2006/relationships/image" Target="media/image65.png"/><Relationship Id="rId64" Type="http://schemas.openxmlformats.org/officeDocument/2006/relationships/image" Target="media/image64.png"/><Relationship Id="rId63" Type="http://schemas.openxmlformats.org/officeDocument/2006/relationships/image" Target="media/image63.png"/><Relationship Id="rId62" Type="http://schemas.openxmlformats.org/officeDocument/2006/relationships/image" Target="media/image62.png"/><Relationship Id="rId61" Type="http://schemas.openxmlformats.org/officeDocument/2006/relationships/image" Target="media/image61.png"/><Relationship Id="rId60" Type="http://schemas.openxmlformats.org/officeDocument/2006/relationships/image" Target="media/image60.png"/><Relationship Id="rId6" Type="http://schemas.openxmlformats.org/officeDocument/2006/relationships/image" Target="media/image6.png"/><Relationship Id="rId59" Type="http://schemas.openxmlformats.org/officeDocument/2006/relationships/image" Target="media/image59.png"/><Relationship Id="rId58" Type="http://schemas.openxmlformats.org/officeDocument/2006/relationships/image" Target="media/image58.png"/><Relationship Id="rId57" Type="http://schemas.openxmlformats.org/officeDocument/2006/relationships/image" Target="media/image57.png"/><Relationship Id="rId56" Type="http://schemas.openxmlformats.org/officeDocument/2006/relationships/image" Target="media/image56.png"/><Relationship Id="rId55" Type="http://schemas.openxmlformats.org/officeDocument/2006/relationships/image" Target="media/image55.png"/><Relationship Id="rId54" Type="http://schemas.openxmlformats.org/officeDocument/2006/relationships/image" Target="media/image54.png"/><Relationship Id="rId53" Type="http://schemas.openxmlformats.org/officeDocument/2006/relationships/image" Target="media/image53.png"/><Relationship Id="rId52" Type="http://schemas.openxmlformats.org/officeDocument/2006/relationships/image" Target="media/image52.png"/><Relationship Id="rId51" Type="http://schemas.openxmlformats.org/officeDocument/2006/relationships/image" Target="media/image51.png"/><Relationship Id="rId50" Type="http://schemas.openxmlformats.org/officeDocument/2006/relationships/image" Target="media/image50.png"/><Relationship Id="rId5" Type="http://schemas.openxmlformats.org/officeDocument/2006/relationships/image" Target="media/image5.png"/><Relationship Id="rId49" Type="http://schemas.openxmlformats.org/officeDocument/2006/relationships/image" Target="media/image49.png"/><Relationship Id="rId48" Type="http://schemas.openxmlformats.org/officeDocument/2006/relationships/image" Target="media/image48.png"/><Relationship Id="rId47" Type="http://schemas.openxmlformats.org/officeDocument/2006/relationships/image" Target="media/image47.png"/><Relationship Id="rId46" Type="http://schemas.openxmlformats.org/officeDocument/2006/relationships/image" Target="media/image46.png"/><Relationship Id="rId45" Type="http://schemas.openxmlformats.org/officeDocument/2006/relationships/image" Target="media/image45.png"/><Relationship Id="rId44" Type="http://schemas.openxmlformats.org/officeDocument/2006/relationships/image" Target="media/image44.png"/><Relationship Id="rId43" Type="http://schemas.openxmlformats.org/officeDocument/2006/relationships/image" Target="media/image43.png"/><Relationship Id="rId42" Type="http://schemas.openxmlformats.org/officeDocument/2006/relationships/image" Target="media/image42.png"/><Relationship Id="rId41" Type="http://schemas.openxmlformats.org/officeDocument/2006/relationships/image" Target="media/image41.png"/><Relationship Id="rId40" Type="http://schemas.openxmlformats.org/officeDocument/2006/relationships/image" Target="media/image40.png"/><Relationship Id="rId4" Type="http://schemas.openxmlformats.org/officeDocument/2006/relationships/image" Target="media/image4.png"/><Relationship Id="rId39" Type="http://schemas.openxmlformats.org/officeDocument/2006/relationships/image" Target="media/image39.png"/><Relationship Id="rId38" Type="http://schemas.openxmlformats.org/officeDocument/2006/relationships/image" Target="media/image38.png"/><Relationship Id="rId37" Type="http://schemas.openxmlformats.org/officeDocument/2006/relationships/image" Target="media/image37.png"/><Relationship Id="rId36" Type="http://schemas.openxmlformats.org/officeDocument/2006/relationships/image" Target="media/image36.png"/><Relationship Id="rId35" Type="http://schemas.openxmlformats.org/officeDocument/2006/relationships/image" Target="media/image35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hyperlink" Target="https://x1176937.910402.xyz/img/2025/01/21/tuvxje.png" TargetMode="External"/><Relationship Id="rId1" Type="http://schemas.openxmlformats.org/officeDocument/2006/relationships/hyperlink" Target="https://x1176937.910402.xyz/img/2025/01/21/sze584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68"/>
  <sheetViews>
    <sheetView tabSelected="1" workbookViewId="0">
      <selection activeCell="J3" sqref="J3"/>
    </sheetView>
  </sheetViews>
  <sheetFormatPr defaultColWidth="9" defaultRowHeight="13.5" outlineLevelCol="6"/>
  <cols>
    <col min="1" max="1" width="20.9823008849558" customWidth="1"/>
    <col min="7" max="7" width="54.4955752212389" customWidth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ht="56.65" spans="1:7">
      <c r="A2" t="s">
        <v>7</v>
      </c>
      <c r="B2" t="str">
        <f>_xlfn.DISPIMG("ID_9F76857106924BE39434174C815BB122",1)</f>
        <v>=DISPIMG("ID_9F76857106924BE39434174C815BB122",1)</v>
      </c>
      <c r="C2" t="s">
        <v>8</v>
      </c>
      <c r="D2" t="s">
        <v>9</v>
      </c>
      <c r="E2" t="s">
        <v>10</v>
      </c>
      <c r="F2" t="s">
        <v>11</v>
      </c>
      <c r="G2" t="s">
        <v>12</v>
      </c>
    </row>
    <row r="3" ht="51.85" spans="1:7">
      <c r="A3" t="s">
        <v>13</v>
      </c>
      <c r="B3" t="str">
        <f>_xlfn.DISPIMG("ID_970EC98EB23A4D40981C735DFD0DAEF4",1)</f>
        <v>=DISPIMG("ID_970EC98EB23A4D40981C735DFD0DAEF4",1)</v>
      </c>
      <c r="C3" t="s">
        <v>14</v>
      </c>
      <c r="D3" t="s">
        <v>15</v>
      </c>
      <c r="E3" t="s">
        <v>16</v>
      </c>
      <c r="F3" t="s">
        <v>17</v>
      </c>
      <c r="G3" t="s">
        <v>18</v>
      </c>
    </row>
    <row r="4" ht="21.45" spans="1:7">
      <c r="A4" t="s">
        <v>19</v>
      </c>
      <c r="B4" t="str">
        <f>_xlfn.DISPIMG("ID_3EEFF3EDE34C4756910C3A24B317B382",1)</f>
        <v>=DISPIMG("ID_3EEFF3EDE34C4756910C3A24B317B382",1)</v>
      </c>
      <c r="C4" t="s">
        <v>20</v>
      </c>
      <c r="D4" t="s">
        <v>21</v>
      </c>
      <c r="E4" t="s">
        <v>22</v>
      </c>
      <c r="F4" t="s">
        <v>23</v>
      </c>
      <c r="G4" t="s">
        <v>24</v>
      </c>
    </row>
    <row r="5" ht="56.65" spans="1:7">
      <c r="A5" t="s">
        <v>25</v>
      </c>
      <c r="B5" t="str">
        <f>_xlfn.DISPIMG("ID_E10477417DAA44CDB77C0D0E800AA7CC",1)</f>
        <v>=DISPIMG("ID_E10477417DAA44CDB77C0D0E800AA7CC",1)</v>
      </c>
      <c r="C5" t="s">
        <v>26</v>
      </c>
      <c r="D5" t="s">
        <v>27</v>
      </c>
      <c r="E5" t="s">
        <v>28</v>
      </c>
      <c r="F5" t="s">
        <v>29</v>
      </c>
      <c r="G5" s="2" t="s">
        <v>30</v>
      </c>
    </row>
    <row r="6" ht="21.55" spans="1:7">
      <c r="A6" t="s">
        <v>31</v>
      </c>
      <c r="B6" t="str">
        <f>_xlfn.DISPIMG("ID_E37E38B2E0FF446FA6907D5271D086F8",1)</f>
        <v>=DISPIMG("ID_E37E38B2E0FF446FA6907D5271D086F8",1)</v>
      </c>
      <c r="C6" t="s">
        <v>32</v>
      </c>
      <c r="D6" t="s">
        <v>33</v>
      </c>
      <c r="E6" t="s">
        <v>34</v>
      </c>
      <c r="F6" t="s">
        <v>35</v>
      </c>
      <c r="G6" t="s">
        <v>36</v>
      </c>
    </row>
    <row r="7" ht="21.5" spans="1:7">
      <c r="A7" t="s">
        <v>37</v>
      </c>
      <c r="B7" t="str">
        <f>_xlfn.DISPIMG("ID_254E529A51684D0B8C48587BD9CB0B57",1)</f>
        <v>=DISPIMG("ID_254E529A51684D0B8C48587BD9CB0B57",1)</v>
      </c>
      <c r="C7" t="s">
        <v>38</v>
      </c>
      <c r="D7" t="s">
        <v>39</v>
      </c>
      <c r="E7" t="s">
        <v>40</v>
      </c>
      <c r="F7" t="s">
        <v>41</v>
      </c>
      <c r="G7" t="s">
        <v>42</v>
      </c>
    </row>
    <row r="8" ht="54.7" spans="1:7">
      <c r="A8" t="s">
        <v>43</v>
      </c>
      <c r="B8" t="str">
        <f>_xlfn.DISPIMG("ID_0450C1FEAAFE4C079FB946B7EBBE2C8D",1)</f>
        <v>=DISPIMG("ID_0450C1FEAAFE4C079FB946B7EBBE2C8D",1)</v>
      </c>
      <c r="C8" t="s">
        <v>44</v>
      </c>
      <c r="D8" t="s">
        <v>45</v>
      </c>
      <c r="E8" t="s">
        <v>46</v>
      </c>
      <c r="F8" t="s">
        <v>47</v>
      </c>
      <c r="G8" t="s">
        <v>48</v>
      </c>
    </row>
    <row r="9" ht="57.4" spans="1:7">
      <c r="A9" t="s">
        <v>49</v>
      </c>
      <c r="B9" t="str">
        <f>_xlfn.DISPIMG("ID_156D640E65454F7D9F85A5FA17F4560B",1)</f>
        <v>=DISPIMG("ID_156D640E65454F7D9F85A5FA17F4560B",1)</v>
      </c>
      <c r="C9" t="s">
        <v>50</v>
      </c>
      <c r="D9" t="s">
        <v>51</v>
      </c>
      <c r="E9" t="s">
        <v>52</v>
      </c>
      <c r="F9" t="s">
        <v>53</v>
      </c>
      <c r="G9" t="s">
        <v>54</v>
      </c>
    </row>
    <row r="10" ht="22.3" spans="1:7">
      <c r="A10" t="s">
        <v>55</v>
      </c>
      <c r="B10" t="str">
        <f>_xlfn.DISPIMG("ID_1405B53AC8DA46B08D11D5150D378306",1)</f>
        <v>=DISPIMG("ID_1405B53AC8DA46B08D11D5150D378306",1)</v>
      </c>
      <c r="C10" t="s">
        <v>56</v>
      </c>
      <c r="D10" t="s">
        <v>57</v>
      </c>
      <c r="E10" t="s">
        <v>58</v>
      </c>
      <c r="F10" t="s">
        <v>59</v>
      </c>
      <c r="G10" t="s">
        <v>60</v>
      </c>
    </row>
    <row r="11" ht="22.7" spans="1:7">
      <c r="A11" t="s">
        <v>61</v>
      </c>
      <c r="B11" t="str">
        <f>_xlfn.DISPIMG("ID_BAFAF8094CC447BB95A9CB9B08A128D8",1)</f>
        <v>=DISPIMG("ID_BAFAF8094CC447BB95A9CB9B08A128D8",1)</v>
      </c>
      <c r="C11" t="s">
        <v>62</v>
      </c>
      <c r="D11" t="s">
        <v>63</v>
      </c>
      <c r="E11" t="s">
        <v>64</v>
      </c>
      <c r="F11" t="s">
        <v>65</v>
      </c>
      <c r="G11" t="s">
        <v>66</v>
      </c>
    </row>
    <row r="12" ht="53.9" spans="1:7">
      <c r="A12" t="s">
        <v>67</v>
      </c>
      <c r="B12" t="str">
        <f>_xlfn.DISPIMG("ID_370724DC55E940C2A5C915359445F799",1)</f>
        <v>=DISPIMG("ID_370724DC55E940C2A5C915359445F799",1)</v>
      </c>
      <c r="C12" t="s">
        <v>68</v>
      </c>
      <c r="D12" t="s">
        <v>69</v>
      </c>
      <c r="E12" t="s">
        <v>70</v>
      </c>
      <c r="F12" t="s">
        <v>71</v>
      </c>
      <c r="G12" t="s">
        <v>72</v>
      </c>
    </row>
    <row r="13" ht="23.3" spans="1:7">
      <c r="A13" t="s">
        <v>73</v>
      </c>
      <c r="B13" t="str">
        <f>_xlfn.DISPIMG("ID_70DDF0B3E75044628C5C13493E41D372",1)</f>
        <v>=DISPIMG("ID_70DDF0B3E75044628C5C13493E41D372",1)</v>
      </c>
      <c r="C13" t="s">
        <v>74</v>
      </c>
      <c r="D13" t="s">
        <v>75</v>
      </c>
      <c r="E13" t="s">
        <v>76</v>
      </c>
      <c r="F13" t="s">
        <v>77</v>
      </c>
      <c r="G13" t="s">
        <v>78</v>
      </c>
    </row>
    <row r="14" ht="56.95" spans="1:7">
      <c r="A14" t="s">
        <v>79</v>
      </c>
      <c r="B14" t="str">
        <f>_xlfn.DISPIMG("ID_D987D34FCC2E45708FA037467B6AEEB6",1)</f>
        <v>=DISPIMG("ID_D987D34FCC2E45708FA037467B6AEEB6",1)</v>
      </c>
      <c r="C14" t="s">
        <v>80</v>
      </c>
      <c r="D14" t="s">
        <v>81</v>
      </c>
      <c r="E14" t="s">
        <v>82</v>
      </c>
      <c r="F14" t="s">
        <v>83</v>
      </c>
      <c r="G14" t="s">
        <v>84</v>
      </c>
    </row>
    <row r="15" ht="22.85" spans="1:7">
      <c r="A15" t="s">
        <v>85</v>
      </c>
      <c r="B15" t="str">
        <f>_xlfn.DISPIMG("ID_1197E0F330594C3D9783BE0FB86253C8",1)</f>
        <v>=DISPIMG("ID_1197E0F330594C3D9783BE0FB86253C8",1)</v>
      </c>
      <c r="C15" t="s">
        <v>86</v>
      </c>
      <c r="D15" t="s">
        <v>87</v>
      </c>
      <c r="E15" t="s">
        <v>88</v>
      </c>
      <c r="F15" t="s">
        <v>89</v>
      </c>
      <c r="G15" t="s">
        <v>90</v>
      </c>
    </row>
    <row r="16" ht="22.25" spans="1:7">
      <c r="A16" t="s">
        <v>91</v>
      </c>
      <c r="B16" t="str">
        <f>_xlfn.DISPIMG("ID_314ACB2C42A343CDBC31E82A9271C8E6",1)</f>
        <v>=DISPIMG("ID_314ACB2C42A343CDBC31E82A9271C8E6",1)</v>
      </c>
      <c r="C16" t="s">
        <v>92</v>
      </c>
      <c r="D16" t="s">
        <v>93</v>
      </c>
      <c r="E16" t="s">
        <v>94</v>
      </c>
      <c r="F16" t="s">
        <v>95</v>
      </c>
      <c r="G16" t="s">
        <v>96</v>
      </c>
    </row>
    <row r="17" ht="24.85" spans="1:7">
      <c r="A17" t="s">
        <v>97</v>
      </c>
      <c r="B17" t="str">
        <f>_xlfn.DISPIMG("ID_474CF7F5937D4D7C8296BCA75BE42E0D",1)</f>
        <v>=DISPIMG("ID_474CF7F5937D4D7C8296BCA75BE42E0D",1)</v>
      </c>
      <c r="C17" t="s">
        <v>98</v>
      </c>
      <c r="D17" t="s">
        <v>99</v>
      </c>
      <c r="E17" t="s">
        <v>100</v>
      </c>
      <c r="F17" t="s">
        <v>101</v>
      </c>
      <c r="G17" t="s">
        <v>102</v>
      </c>
    </row>
    <row r="18" ht="56.55" spans="1:7">
      <c r="A18" t="s">
        <v>103</v>
      </c>
      <c r="B18" t="str">
        <f>_xlfn.DISPIMG("ID_14F5768FF8DD477FBCC146B8DFCA1FF7",1)</f>
        <v>=DISPIMG("ID_14F5768FF8DD477FBCC146B8DFCA1FF7",1)</v>
      </c>
      <c r="C18" t="s">
        <v>104</v>
      </c>
      <c r="D18" t="s">
        <v>105</v>
      </c>
      <c r="E18" t="s">
        <v>106</v>
      </c>
      <c r="F18" t="s">
        <v>107</v>
      </c>
      <c r="G18" t="s">
        <v>108</v>
      </c>
    </row>
    <row r="19" ht="21.7" spans="1:7">
      <c r="A19" t="s">
        <v>109</v>
      </c>
      <c r="B19" t="str">
        <f>_xlfn.DISPIMG("ID_98DD1F3B63A24851BFBF649D23737D12",1)</f>
        <v>=DISPIMG("ID_98DD1F3B63A24851BFBF649D23737D12",1)</v>
      </c>
      <c r="C19" t="s">
        <v>110</v>
      </c>
      <c r="D19" t="s">
        <v>111</v>
      </c>
      <c r="E19" t="s">
        <v>112</v>
      </c>
      <c r="F19" t="s">
        <v>113</v>
      </c>
      <c r="G19" t="s">
        <v>114</v>
      </c>
    </row>
    <row r="20" ht="55.8" spans="1:7">
      <c r="A20" t="s">
        <v>115</v>
      </c>
      <c r="B20" t="str">
        <f>_xlfn.DISPIMG("ID_A7E6B4F5BEBA4755B44C6278AD1E7CC3",1)</f>
        <v>=DISPIMG("ID_A7E6B4F5BEBA4755B44C6278AD1E7CC3",1)</v>
      </c>
      <c r="C20" t="s">
        <v>116</v>
      </c>
      <c r="D20" t="s">
        <v>117</v>
      </c>
      <c r="E20" t="s">
        <v>118</v>
      </c>
      <c r="F20" t="s">
        <v>119</v>
      </c>
      <c r="G20" t="s">
        <v>120</v>
      </c>
    </row>
    <row r="21" ht="21.7" spans="1:7">
      <c r="A21" t="s">
        <v>121</v>
      </c>
      <c r="B21" t="str">
        <f>_xlfn.DISPIMG("ID_89EB04CF24104DCBA5A84ACC12A6C615",1)</f>
        <v>=DISPIMG("ID_89EB04CF24104DCBA5A84ACC12A6C615",1)</v>
      </c>
      <c r="C21" t="s">
        <v>122</v>
      </c>
      <c r="D21" t="s">
        <v>123</v>
      </c>
      <c r="E21" t="s">
        <v>124</v>
      </c>
      <c r="F21" t="s">
        <v>125</v>
      </c>
      <c r="G21" t="s">
        <v>126</v>
      </c>
    </row>
    <row r="22" ht="30.75" spans="1:7">
      <c r="A22" t="s">
        <v>127</v>
      </c>
      <c r="B22" t="str">
        <f>_xlfn.DISPIMG("ID_D52C65D818B74D89A84602BDA8E239B1",1)</f>
        <v>=DISPIMG("ID_D52C65D818B74D89A84602BDA8E239B1",1)</v>
      </c>
      <c r="C22" t="s">
        <v>128</v>
      </c>
      <c r="D22" t="s">
        <v>129</v>
      </c>
      <c r="E22" t="s">
        <v>130</v>
      </c>
      <c r="F22" t="s">
        <v>131</v>
      </c>
      <c r="G22" t="s">
        <v>132</v>
      </c>
    </row>
    <row r="23" ht="22.45" spans="1:7">
      <c r="A23" t="s">
        <v>133</v>
      </c>
      <c r="B23" t="str">
        <f>_xlfn.DISPIMG("ID_AA0A1EDE9DE34DB4A349C9E6052692B8",1)</f>
        <v>=DISPIMG("ID_AA0A1EDE9DE34DB4A349C9E6052692B8",1)</v>
      </c>
      <c r="C23" t="s">
        <v>134</v>
      </c>
      <c r="D23" t="s">
        <v>135</v>
      </c>
      <c r="E23" t="s">
        <v>136</v>
      </c>
      <c r="F23" t="s">
        <v>137</v>
      </c>
      <c r="G23" t="s">
        <v>138</v>
      </c>
    </row>
    <row r="24" ht="21" spans="1:7">
      <c r="A24" t="s">
        <v>139</v>
      </c>
      <c r="B24" t="str">
        <f>_xlfn.DISPIMG("ID_53926399AC81476FA8F6DD7CC7697971",1)</f>
        <v>=DISPIMG("ID_53926399AC81476FA8F6DD7CC7697971",1)</v>
      </c>
      <c r="C24" t="s">
        <v>140</v>
      </c>
      <c r="D24" t="s">
        <v>141</v>
      </c>
      <c r="E24" t="s">
        <v>142</v>
      </c>
      <c r="F24" t="s">
        <v>143</v>
      </c>
      <c r="G24" t="s">
        <v>144</v>
      </c>
    </row>
    <row r="25" ht="31.6" spans="1:7">
      <c r="A25" t="s">
        <v>145</v>
      </c>
      <c r="B25" t="str">
        <f>_xlfn.DISPIMG("ID_FA735A9AF9BD4492A5FB81B858A161A1",1)</f>
        <v>=DISPIMG("ID_FA735A9AF9BD4492A5FB81B858A161A1",1)</v>
      </c>
      <c r="C25" t="s">
        <v>146</v>
      </c>
      <c r="D25" t="s">
        <v>147</v>
      </c>
      <c r="E25" t="s">
        <v>148</v>
      </c>
      <c r="F25" t="s">
        <v>149</v>
      </c>
      <c r="G25" t="s">
        <v>150</v>
      </c>
    </row>
    <row r="26" ht="51.35" spans="1:7">
      <c r="A26" t="s">
        <v>151</v>
      </c>
      <c r="B26" t="str">
        <f>_xlfn.DISPIMG("ID_A69DC50EE9864EF087466B21E99EA41D",1)</f>
        <v>=DISPIMG("ID_A69DC50EE9864EF087466B21E99EA41D",1)</v>
      </c>
      <c r="C26" t="s">
        <v>152</v>
      </c>
      <c r="D26" t="s">
        <v>153</v>
      </c>
      <c r="E26" t="s">
        <v>154</v>
      </c>
      <c r="F26" t="s">
        <v>155</v>
      </c>
      <c r="G26" t="s">
        <v>156</v>
      </c>
    </row>
    <row r="27" ht="21.95" spans="1:7">
      <c r="A27" t="s">
        <v>157</v>
      </c>
      <c r="B27" t="str">
        <f>_xlfn.DISPIMG("ID_A4B4E60CBE8E464FA5BE6E27B9ABC385",1)</f>
        <v>=DISPIMG("ID_A4B4E60CBE8E464FA5BE6E27B9ABC385",1)</v>
      </c>
      <c r="C27" t="s">
        <v>158</v>
      </c>
      <c r="D27" t="s">
        <v>159</v>
      </c>
      <c r="E27" t="s">
        <v>160</v>
      </c>
      <c r="F27" t="s">
        <v>161</v>
      </c>
      <c r="G27" t="s">
        <v>162</v>
      </c>
    </row>
    <row r="28" ht="21.75" spans="1:7">
      <c r="A28" t="s">
        <v>163</v>
      </c>
      <c r="B28" t="str">
        <f>_xlfn.DISPIMG("ID_FA789AE07E7542EBA135C3C95447090B",1)</f>
        <v>=DISPIMG("ID_FA789AE07E7542EBA135C3C95447090B",1)</v>
      </c>
      <c r="C28" t="s">
        <v>164</v>
      </c>
      <c r="D28" t="s">
        <v>165</v>
      </c>
      <c r="E28" t="s">
        <v>166</v>
      </c>
      <c r="F28" t="s">
        <v>167</v>
      </c>
      <c r="G28" t="s">
        <v>168</v>
      </c>
    </row>
    <row r="29" ht="21.9" spans="1:7">
      <c r="A29" t="s">
        <v>169</v>
      </c>
      <c r="B29" t="str">
        <f>_xlfn.DISPIMG("ID_6E57ED1BB22D4049914920B557D792FC",1)</f>
        <v>=DISPIMG("ID_6E57ED1BB22D4049914920B557D792FC",1)</v>
      </c>
      <c r="C29" t="s">
        <v>170</v>
      </c>
      <c r="D29" t="s">
        <v>171</v>
      </c>
      <c r="E29" t="s">
        <v>172</v>
      </c>
      <c r="F29" t="s">
        <v>173</v>
      </c>
      <c r="G29" t="s">
        <v>174</v>
      </c>
    </row>
    <row r="30" ht="53.55" spans="1:7">
      <c r="A30" t="s">
        <v>175</v>
      </c>
      <c r="B30" t="str">
        <f>_xlfn.DISPIMG("ID_3D4431907B9049408F0D7DBD9516A362",1)</f>
        <v>=DISPIMG("ID_3D4431907B9049408F0D7DBD9516A362",1)</v>
      </c>
      <c r="C30" t="s">
        <v>176</v>
      </c>
      <c r="D30" t="s">
        <v>177</v>
      </c>
      <c r="E30" t="s">
        <v>178</v>
      </c>
      <c r="F30" t="s">
        <v>179</v>
      </c>
      <c r="G30" t="s">
        <v>180</v>
      </c>
    </row>
    <row r="31" ht="21.15" spans="1:7">
      <c r="A31" t="s">
        <v>181</v>
      </c>
      <c r="B31" t="str">
        <f>_xlfn.DISPIMG("ID_5ABF7E99975B4D58A8755D874F0C277A",1)</f>
        <v>=DISPIMG("ID_5ABF7E99975B4D58A8755D874F0C277A",1)</v>
      </c>
      <c r="C31" t="s">
        <v>182</v>
      </c>
      <c r="D31" t="s">
        <v>183</v>
      </c>
      <c r="E31" t="s">
        <v>184</v>
      </c>
      <c r="F31" t="s">
        <v>185</v>
      </c>
      <c r="G31" t="s">
        <v>186</v>
      </c>
    </row>
    <row r="32" ht="21.45" spans="1:7">
      <c r="A32" t="s">
        <v>187</v>
      </c>
      <c r="B32" t="str">
        <f>_xlfn.DISPIMG("ID_8129FD27A81A40D685AECA58AD9EF3BC",1)</f>
        <v>=DISPIMG("ID_8129FD27A81A40D685AECA58AD9EF3BC",1)</v>
      </c>
      <c r="C32" t="s">
        <v>188</v>
      </c>
      <c r="D32" t="s">
        <v>189</v>
      </c>
      <c r="E32" t="s">
        <v>190</v>
      </c>
      <c r="F32" t="s">
        <v>191</v>
      </c>
      <c r="G32" t="s">
        <v>192</v>
      </c>
    </row>
    <row r="33" ht="21.65" spans="1:7">
      <c r="A33" t="s">
        <v>193</v>
      </c>
      <c r="B33" t="str">
        <f>_xlfn.DISPIMG("ID_5DFB81E40BB84C2995665B651F08A301",1)</f>
        <v>=DISPIMG("ID_5DFB81E40BB84C2995665B651F08A301",1)</v>
      </c>
      <c r="C33" t="s">
        <v>194</v>
      </c>
      <c r="D33" t="s">
        <v>195</v>
      </c>
      <c r="E33" t="s">
        <v>196</v>
      </c>
      <c r="F33" t="s">
        <v>197</v>
      </c>
      <c r="G33" t="s">
        <v>198</v>
      </c>
    </row>
    <row r="34" ht="21.75" spans="1:7">
      <c r="A34" t="s">
        <v>199</v>
      </c>
      <c r="B34" t="str">
        <f>_xlfn.DISPIMG("ID_DEDA96121855441C88A6A4C4E8D9122B",1)</f>
        <v>=DISPIMG("ID_DEDA96121855441C88A6A4C4E8D9122B",1)</v>
      </c>
      <c r="C34" t="s">
        <v>200</v>
      </c>
      <c r="D34" t="s">
        <v>201</v>
      </c>
      <c r="E34" t="s">
        <v>202</v>
      </c>
      <c r="F34" t="s">
        <v>203</v>
      </c>
      <c r="G34" t="s">
        <v>204</v>
      </c>
    </row>
    <row r="35" ht="22.25" spans="1:7">
      <c r="A35" t="s">
        <v>205</v>
      </c>
      <c r="B35" t="str">
        <f>_xlfn.DISPIMG("ID_354406EAAE34499188720FE308537F2D",1)</f>
        <v>=DISPIMG("ID_354406EAAE34499188720FE308537F2D",1)</v>
      </c>
      <c r="C35" t="s">
        <v>206</v>
      </c>
      <c r="D35" t="s">
        <v>207</v>
      </c>
      <c r="E35" t="s">
        <v>208</v>
      </c>
      <c r="F35" t="s">
        <v>209</v>
      </c>
      <c r="G35" t="s">
        <v>210</v>
      </c>
    </row>
    <row r="36" ht="22.15" spans="1:7">
      <c r="A36" t="s">
        <v>211</v>
      </c>
      <c r="B36" t="str">
        <f>_xlfn.DISPIMG("ID_67594E259E45488AA8CAF93D174131A2",1)</f>
        <v>=DISPIMG("ID_67594E259E45488AA8CAF93D174131A2",1)</v>
      </c>
      <c r="C36" t="s">
        <v>212</v>
      </c>
      <c r="D36" t="s">
        <v>213</v>
      </c>
      <c r="E36" t="s">
        <v>214</v>
      </c>
      <c r="F36" t="s">
        <v>215</v>
      </c>
      <c r="G36" t="s">
        <v>216</v>
      </c>
    </row>
    <row r="37" ht="22.45" spans="1:7">
      <c r="A37" t="s">
        <v>217</v>
      </c>
      <c r="B37" t="str">
        <f>_xlfn.DISPIMG("ID_757CD0D9D8C94A6CA33AF69ECE5527BC",1)</f>
        <v>=DISPIMG("ID_757CD0D9D8C94A6CA33AF69ECE5527BC",1)</v>
      </c>
      <c r="C37" t="s">
        <v>218</v>
      </c>
      <c r="D37" t="s">
        <v>219</v>
      </c>
      <c r="E37" t="s">
        <v>220</v>
      </c>
      <c r="F37" t="s">
        <v>221</v>
      </c>
      <c r="G37" t="s">
        <v>222</v>
      </c>
    </row>
    <row r="38" ht="21.3" spans="1:7">
      <c r="A38" t="s">
        <v>223</v>
      </c>
      <c r="B38" t="str">
        <f>_xlfn.DISPIMG("ID_F716E3481DB647E888B44A3B7859BCB8",1)</f>
        <v>=DISPIMG("ID_F716E3481DB647E888B44A3B7859BCB8",1)</v>
      </c>
      <c r="C38" t="s">
        <v>224</v>
      </c>
      <c r="D38" t="s">
        <v>225</v>
      </c>
      <c r="E38" t="s">
        <v>226</v>
      </c>
      <c r="F38" t="s">
        <v>227</v>
      </c>
      <c r="G38" t="s">
        <v>228</v>
      </c>
    </row>
    <row r="39" ht="22.15" spans="1:7">
      <c r="A39" t="s">
        <v>229</v>
      </c>
      <c r="B39" t="str">
        <f>_xlfn.DISPIMG("ID_4951462B22E44187B36E081EC51BAC4B",1)</f>
        <v>=DISPIMG("ID_4951462B22E44187B36E081EC51BAC4B",1)</v>
      </c>
      <c r="C39" t="s">
        <v>230</v>
      </c>
      <c r="D39" t="s">
        <v>231</v>
      </c>
      <c r="E39" t="s">
        <v>232</v>
      </c>
      <c r="F39" t="s">
        <v>233</v>
      </c>
      <c r="G39" t="s">
        <v>234</v>
      </c>
    </row>
    <row r="40" ht="29.2" spans="1:7">
      <c r="A40" t="s">
        <v>235</v>
      </c>
      <c r="B40" t="str">
        <f>_xlfn.DISPIMG("ID_C2B64A572C1447BD9D4EEB649E9BA84F",1)</f>
        <v>=DISPIMG("ID_C2B64A572C1447BD9D4EEB649E9BA84F",1)</v>
      </c>
      <c r="C40" t="s">
        <v>236</v>
      </c>
      <c r="D40" t="s">
        <v>237</v>
      </c>
      <c r="E40" t="s">
        <v>238</v>
      </c>
      <c r="F40" t="s">
        <v>239</v>
      </c>
      <c r="G40" t="s">
        <v>240</v>
      </c>
    </row>
    <row r="41" ht="56.5" spans="1:7">
      <c r="A41" t="s">
        <v>241</v>
      </c>
      <c r="B41" t="str">
        <f>_xlfn.DISPIMG("ID_98FDDE28717F40D38ECA68EDC8C21DD0",1)</f>
        <v>=DISPIMG("ID_98FDDE28717F40D38ECA68EDC8C21DD0",1)</v>
      </c>
      <c r="C41" t="s">
        <v>242</v>
      </c>
      <c r="D41" t="s">
        <v>243</v>
      </c>
      <c r="E41" t="s">
        <v>244</v>
      </c>
      <c r="F41" t="s">
        <v>245</v>
      </c>
      <c r="G41" t="s">
        <v>246</v>
      </c>
    </row>
    <row r="42" ht="56.05" spans="1:7">
      <c r="A42" t="s">
        <v>247</v>
      </c>
      <c r="B42" t="str">
        <f>_xlfn.DISPIMG("ID_85855F3E9A844B3BA1BED510138EE0D8",1)</f>
        <v>=DISPIMG("ID_85855F3E9A844B3BA1BED510138EE0D8",1)</v>
      </c>
      <c r="C42" t="s">
        <v>248</v>
      </c>
      <c r="D42" t="s">
        <v>249</v>
      </c>
      <c r="E42" t="s">
        <v>250</v>
      </c>
      <c r="F42" t="s">
        <v>251</v>
      </c>
      <c r="G42" t="s">
        <v>252</v>
      </c>
    </row>
    <row r="43" ht="21.75" spans="1:7">
      <c r="A43" t="s">
        <v>253</v>
      </c>
      <c r="B43" t="str">
        <f>_xlfn.DISPIMG("ID_1C7E3FD3F03646B6AC78738E093B289A",1)</f>
        <v>=DISPIMG("ID_1C7E3FD3F03646B6AC78738E093B289A",1)</v>
      </c>
      <c r="C43" t="s">
        <v>254</v>
      </c>
      <c r="D43" t="s">
        <v>255</v>
      </c>
      <c r="E43" t="s">
        <v>256</v>
      </c>
      <c r="F43" t="s">
        <v>257</v>
      </c>
      <c r="G43" t="s">
        <v>258</v>
      </c>
    </row>
    <row r="44" ht="56.2" spans="1:7">
      <c r="A44" t="s">
        <v>259</v>
      </c>
      <c r="B44" t="str">
        <f>_xlfn.DISPIMG("ID_E83F81F4949542C592554EC1AF334908",1)</f>
        <v>=DISPIMG("ID_E83F81F4949542C592554EC1AF334908",1)</v>
      </c>
      <c r="C44" t="s">
        <v>260</v>
      </c>
      <c r="D44" t="s">
        <v>261</v>
      </c>
      <c r="E44" t="s">
        <v>262</v>
      </c>
      <c r="F44" t="s">
        <v>263</v>
      </c>
      <c r="G44" t="s">
        <v>264</v>
      </c>
    </row>
    <row r="45" ht="22.25" spans="1:7">
      <c r="A45" t="s">
        <v>265</v>
      </c>
      <c r="B45" t="str">
        <f>_xlfn.DISPIMG("ID_DC4C0D0E20C5446B91CAD3EB99617ADE",1)</f>
        <v>=DISPIMG("ID_DC4C0D0E20C5446B91CAD3EB99617ADE",1)</v>
      </c>
      <c r="C45" t="s">
        <v>266</v>
      </c>
      <c r="D45" t="s">
        <v>267</v>
      </c>
      <c r="E45" t="s">
        <v>268</v>
      </c>
      <c r="F45" t="s">
        <v>269</v>
      </c>
      <c r="G45" t="s">
        <v>270</v>
      </c>
    </row>
    <row r="46" ht="57.6" spans="1:7">
      <c r="A46" t="s">
        <v>271</v>
      </c>
      <c r="B46" t="str">
        <f>_xlfn.DISPIMG("ID_15EB2233F49246549D0D870174C3F45D",1)</f>
        <v>=DISPIMG("ID_15EB2233F49246549D0D870174C3F45D",1)</v>
      </c>
      <c r="C46" t="s">
        <v>272</v>
      </c>
      <c r="D46" t="s">
        <v>273</v>
      </c>
      <c r="E46" t="s">
        <v>274</v>
      </c>
      <c r="F46" t="s">
        <v>275</v>
      </c>
      <c r="G46" t="s">
        <v>276</v>
      </c>
    </row>
    <row r="47" ht="57.15" spans="1:7">
      <c r="A47" t="s">
        <v>277</v>
      </c>
      <c r="B47" t="str">
        <f>_xlfn.DISPIMG("ID_3E91D90B9F1D43DFAC446D59FF744D94",1)</f>
        <v>=DISPIMG("ID_3E91D90B9F1D43DFAC446D59FF744D94",1)</v>
      </c>
      <c r="C47" t="s">
        <v>278</v>
      </c>
      <c r="D47" t="s">
        <v>279</v>
      </c>
      <c r="E47" t="s">
        <v>280</v>
      </c>
      <c r="F47" t="s">
        <v>281</v>
      </c>
      <c r="G47" t="s">
        <v>282</v>
      </c>
    </row>
    <row r="48" ht="57" spans="1:7">
      <c r="A48" t="s">
        <v>283</v>
      </c>
      <c r="B48" t="str">
        <f>_xlfn.DISPIMG("ID_DC2EA4BB3D244CB69D5B51135D8DF253",1)</f>
        <v>=DISPIMG("ID_DC2EA4BB3D244CB69D5B51135D8DF253",1)</v>
      </c>
      <c r="C48" t="s">
        <v>284</v>
      </c>
      <c r="D48" t="s">
        <v>285</v>
      </c>
      <c r="E48" t="s">
        <v>286</v>
      </c>
      <c r="F48" t="s">
        <v>287</v>
      </c>
      <c r="G48" t="s">
        <v>288</v>
      </c>
    </row>
    <row r="49" ht="22.95" spans="1:7">
      <c r="A49" t="s">
        <v>289</v>
      </c>
      <c r="B49" t="str">
        <f>_xlfn.DISPIMG("ID_EC3651501E6F4E44BE49CE8AD4AE322F",1)</f>
        <v>=DISPIMG("ID_EC3651501E6F4E44BE49CE8AD4AE322F",1)</v>
      </c>
      <c r="C49" t="s">
        <v>290</v>
      </c>
      <c r="D49" t="s">
        <v>291</v>
      </c>
      <c r="E49" t="s">
        <v>292</v>
      </c>
      <c r="F49" t="s">
        <v>293</v>
      </c>
      <c r="G49" t="s">
        <v>294</v>
      </c>
    </row>
    <row r="50" ht="21.8" spans="1:7">
      <c r="A50" t="s">
        <v>295</v>
      </c>
      <c r="B50" t="str">
        <f>_xlfn.DISPIMG("ID_834B1A9475C44CF79B3B1C359598BA85",1)</f>
        <v>=DISPIMG("ID_834B1A9475C44CF79B3B1C359598BA85",1)</v>
      </c>
      <c r="C50" t="s">
        <v>296</v>
      </c>
      <c r="D50" t="s">
        <v>297</v>
      </c>
      <c r="E50" t="s">
        <v>298</v>
      </c>
      <c r="F50" t="s">
        <v>299</v>
      </c>
      <c r="G50" t="s">
        <v>300</v>
      </c>
    </row>
    <row r="51" ht="22.05" spans="1:7">
      <c r="A51" t="s">
        <v>301</v>
      </c>
      <c r="B51" t="str">
        <f>_xlfn.DISPIMG("ID_DCAF7F34AFEF44DA94BDD679F084C8EF",1)</f>
        <v>=DISPIMG("ID_DCAF7F34AFEF44DA94BDD679F084C8EF",1)</v>
      </c>
      <c r="C51" t="s">
        <v>302</v>
      </c>
      <c r="D51" t="s">
        <v>303</v>
      </c>
      <c r="E51" t="s">
        <v>304</v>
      </c>
      <c r="F51" t="s">
        <v>305</v>
      </c>
      <c r="G51" t="s">
        <v>306</v>
      </c>
    </row>
    <row r="52" ht="21.7" spans="1:7">
      <c r="A52" t="s">
        <v>307</v>
      </c>
      <c r="B52" t="str">
        <f>_xlfn.DISPIMG("ID_9657C96FEBEE420CA7A96738E0E3F9DD",1)</f>
        <v>=DISPIMG("ID_9657C96FEBEE420CA7A96738E0E3F9DD",1)</v>
      </c>
      <c r="C52" t="s">
        <v>308</v>
      </c>
      <c r="D52" t="s">
        <v>309</v>
      </c>
      <c r="E52" t="s">
        <v>310</v>
      </c>
      <c r="F52" t="s">
        <v>311</v>
      </c>
      <c r="G52" t="s">
        <v>312</v>
      </c>
    </row>
    <row r="53" ht="56.8" spans="1:7">
      <c r="A53" t="s">
        <v>313</v>
      </c>
      <c r="B53" t="str">
        <f>_xlfn.DISPIMG("ID_65365915DC284B16BDBD36FB4D7995A5",1)</f>
        <v>=DISPIMG("ID_65365915DC284B16BDBD36FB4D7995A5",1)</v>
      </c>
      <c r="C53" t="s">
        <v>314</v>
      </c>
      <c r="D53" t="s">
        <v>315</v>
      </c>
      <c r="E53" t="s">
        <v>316</v>
      </c>
      <c r="F53" t="s">
        <v>317</v>
      </c>
      <c r="G53" t="s">
        <v>318</v>
      </c>
    </row>
    <row r="54" ht="22.35" spans="1:7">
      <c r="A54" t="s">
        <v>319</v>
      </c>
      <c r="B54" t="str">
        <f>_xlfn.DISPIMG("ID_A1A862C662C241D788F29C2989F4E780",1)</f>
        <v>=DISPIMG("ID_A1A862C662C241D788F29C2989F4E780",1)</v>
      </c>
      <c r="C54" t="s">
        <v>320</v>
      </c>
      <c r="D54" t="s">
        <v>321</v>
      </c>
      <c r="E54" t="s">
        <v>322</v>
      </c>
      <c r="F54" t="s">
        <v>323</v>
      </c>
      <c r="G54" t="s">
        <v>324</v>
      </c>
    </row>
    <row r="55" ht="21.9" spans="1:7">
      <c r="A55" t="s">
        <v>325</v>
      </c>
      <c r="B55" t="str">
        <f>_xlfn.DISPIMG("ID_79C7164183554694805D2F3035C8FDEA",1)</f>
        <v>=DISPIMG("ID_79C7164183554694805D2F3035C8FDEA",1)</v>
      </c>
      <c r="C55" t="s">
        <v>326</v>
      </c>
      <c r="D55" t="s">
        <v>327</v>
      </c>
      <c r="E55" t="s">
        <v>328</v>
      </c>
      <c r="F55" t="s">
        <v>329</v>
      </c>
      <c r="G55" t="s">
        <v>330</v>
      </c>
    </row>
    <row r="56" ht="22.15" spans="1:7">
      <c r="A56" t="s">
        <v>331</v>
      </c>
      <c r="B56" t="str">
        <f>_xlfn.DISPIMG("ID_B18E22DECB844639971BE3E65384E902",1)</f>
        <v>=DISPIMG("ID_B18E22DECB844639971BE3E65384E902",1)</v>
      </c>
      <c r="C56" t="s">
        <v>332</v>
      </c>
      <c r="D56" t="s">
        <v>333</v>
      </c>
      <c r="E56" t="s">
        <v>334</v>
      </c>
      <c r="F56" t="s">
        <v>335</v>
      </c>
      <c r="G56" t="s">
        <v>336</v>
      </c>
    </row>
    <row r="57" ht="21.95" spans="1:7">
      <c r="A57" t="s">
        <v>337</v>
      </c>
      <c r="B57" t="str">
        <f>_xlfn.DISPIMG("ID_CA26B88250B148D8B7BDF6BCAB6435E1",1)</f>
        <v>=DISPIMG("ID_CA26B88250B148D8B7BDF6BCAB6435E1",1)</v>
      </c>
      <c r="C57" t="s">
        <v>338</v>
      </c>
      <c r="D57" t="s">
        <v>339</v>
      </c>
      <c r="E57" t="s">
        <v>340</v>
      </c>
      <c r="F57" t="s">
        <v>341</v>
      </c>
      <c r="G57" t="s">
        <v>342</v>
      </c>
    </row>
    <row r="58" ht="56.8" spans="1:7">
      <c r="A58" t="s">
        <v>343</v>
      </c>
      <c r="B58" t="str">
        <f>_xlfn.DISPIMG("ID_2E597E898BBC46D2BE6449A1F63ED768",1)</f>
        <v>=DISPIMG("ID_2E597E898BBC46D2BE6449A1F63ED768",1)</v>
      </c>
      <c r="C58" t="s">
        <v>344</v>
      </c>
      <c r="D58" t="s">
        <v>345</v>
      </c>
      <c r="E58" t="s">
        <v>346</v>
      </c>
      <c r="F58" t="s">
        <v>347</v>
      </c>
      <c r="G58" t="s">
        <v>348</v>
      </c>
    </row>
    <row r="59" ht="22.3" spans="1:7">
      <c r="A59" t="s">
        <v>349</v>
      </c>
      <c r="B59" t="str">
        <f>_xlfn.DISPIMG("ID_AB81C4325E9C415C854686B08478738D",1)</f>
        <v>=DISPIMG("ID_AB81C4325E9C415C854686B08478738D",1)</v>
      </c>
      <c r="C59" t="s">
        <v>350</v>
      </c>
      <c r="D59" t="s">
        <v>351</v>
      </c>
      <c r="E59" t="s">
        <v>352</v>
      </c>
      <c r="F59" t="s">
        <v>353</v>
      </c>
      <c r="G59" t="s">
        <v>354</v>
      </c>
    </row>
    <row r="60" ht="23.45" spans="1:7">
      <c r="A60" t="s">
        <v>355</v>
      </c>
      <c r="B60" t="str">
        <f>_xlfn.DISPIMG("ID_52EC2C3D3721419EAF33F6A944C6DEA3",1)</f>
        <v>=DISPIMG("ID_52EC2C3D3721419EAF33F6A944C6DEA3",1)</v>
      </c>
      <c r="C60" t="s">
        <v>356</v>
      </c>
      <c r="D60" t="s">
        <v>357</v>
      </c>
      <c r="E60" t="s">
        <v>358</v>
      </c>
      <c r="F60" t="s">
        <v>359</v>
      </c>
      <c r="G60" t="s">
        <v>360</v>
      </c>
    </row>
    <row r="61" ht="21.9" spans="1:7">
      <c r="A61" t="s">
        <v>361</v>
      </c>
      <c r="B61" t="str">
        <f>_xlfn.DISPIMG("ID_7009DC8934B04B99893043030C115B8B",1)</f>
        <v>=DISPIMG("ID_7009DC8934B04B99893043030C115B8B",1)</v>
      </c>
      <c r="C61" t="s">
        <v>362</v>
      </c>
      <c r="D61" t="s">
        <v>363</v>
      </c>
      <c r="E61" t="s">
        <v>364</v>
      </c>
      <c r="F61" t="s">
        <v>365</v>
      </c>
      <c r="G61" t="s">
        <v>366</v>
      </c>
    </row>
    <row r="62" ht="56.85" spans="1:7">
      <c r="A62" t="s">
        <v>367</v>
      </c>
      <c r="B62" t="str">
        <f>_xlfn.DISPIMG("ID_D1D97DBB3E0743A482E5A34F53BBF7CE",1)</f>
        <v>=DISPIMG("ID_D1D97DBB3E0743A482E5A34F53BBF7CE",1)</v>
      </c>
      <c r="C62" t="s">
        <v>368</v>
      </c>
      <c r="D62" t="s">
        <v>369</v>
      </c>
      <c r="E62" t="s">
        <v>370</v>
      </c>
      <c r="F62" t="s">
        <v>371</v>
      </c>
      <c r="G62" t="s">
        <v>372</v>
      </c>
    </row>
    <row r="63" ht="58.45" spans="1:7">
      <c r="A63" t="s">
        <v>373</v>
      </c>
      <c r="B63" t="str">
        <f>_xlfn.DISPIMG("ID_D8AEE43678BA40BF8E9F2A72715CA23F",1)</f>
        <v>=DISPIMG("ID_D8AEE43678BA40BF8E9F2A72715CA23F",1)</v>
      </c>
      <c r="C63" t="s">
        <v>374</v>
      </c>
      <c r="D63" t="s">
        <v>375</v>
      </c>
      <c r="E63" t="s">
        <v>376</v>
      </c>
      <c r="F63" t="s">
        <v>377</v>
      </c>
      <c r="G63" t="s">
        <v>378</v>
      </c>
    </row>
    <row r="64" ht="52.9" spans="1:7">
      <c r="A64" t="s">
        <v>379</v>
      </c>
      <c r="B64" t="str">
        <f>_xlfn.DISPIMG("ID_A2277F8340AF46C58EC134C561FE13A7",1)</f>
        <v>=DISPIMG("ID_A2277F8340AF46C58EC134C561FE13A7",1)</v>
      </c>
      <c r="C64" t="s">
        <v>380</v>
      </c>
      <c r="D64" t="s">
        <v>381</v>
      </c>
      <c r="E64" s="2" t="s">
        <v>382</v>
      </c>
      <c r="F64" t="s">
        <v>383</v>
      </c>
      <c r="G64" t="s">
        <v>384</v>
      </c>
    </row>
    <row r="65" ht="24.3" spans="1:7">
      <c r="A65" t="s">
        <v>385</v>
      </c>
      <c r="B65" t="str">
        <f>_xlfn.DISPIMG("ID_4655013C3C6F44AD9FE36A5AD4829095",1)</f>
        <v>=DISPIMG("ID_4655013C3C6F44AD9FE36A5AD4829095",1)</v>
      </c>
      <c r="C65" t="s">
        <v>386</v>
      </c>
      <c r="D65" t="s">
        <v>387</v>
      </c>
      <c r="E65" t="s">
        <v>388</v>
      </c>
      <c r="F65" t="s">
        <v>389</v>
      </c>
      <c r="G65" t="s">
        <v>390</v>
      </c>
    </row>
    <row r="66" ht="19.95" spans="1:7">
      <c r="A66" t="s">
        <v>391</v>
      </c>
      <c r="B66" t="str">
        <f>_xlfn.DISPIMG("ID_8D48ADA06FD647208EF7E1DB023CD863",1)</f>
        <v>=DISPIMG("ID_8D48ADA06FD647208EF7E1DB023CD863",1)</v>
      </c>
      <c r="C66" t="s">
        <v>392</v>
      </c>
      <c r="D66" t="s">
        <v>393</v>
      </c>
      <c r="E66" t="s">
        <v>394</v>
      </c>
      <c r="F66" t="s">
        <v>395</v>
      </c>
      <c r="G66" t="s">
        <v>396</v>
      </c>
    </row>
    <row r="67" ht="22.25" spans="1:7">
      <c r="A67" t="s">
        <v>397</v>
      </c>
      <c r="B67" t="str">
        <f>_xlfn.DISPIMG("ID_D387DD43DD2645C39A3160CD70F320E4",1)</f>
        <v>=DISPIMG("ID_D387DD43DD2645C39A3160CD70F320E4",1)</v>
      </c>
      <c r="C67" t="s">
        <v>398</v>
      </c>
      <c r="D67" t="s">
        <v>399</v>
      </c>
      <c r="E67" t="s">
        <v>400</v>
      </c>
      <c r="F67" t="s">
        <v>401</v>
      </c>
      <c r="G67" t="s">
        <v>402</v>
      </c>
    </row>
    <row r="68" ht="22.45" spans="1:7">
      <c r="A68" t="s">
        <v>403</v>
      </c>
      <c r="B68" t="str">
        <f>_xlfn.DISPIMG("ID_954CF59BADD747DB9560AA5CD7F91E42",1)</f>
        <v>=DISPIMG("ID_954CF59BADD747DB9560AA5CD7F91E42",1)</v>
      </c>
      <c r="C68" t="s">
        <v>404</v>
      </c>
      <c r="D68" t="s">
        <v>405</v>
      </c>
      <c r="E68" t="s">
        <v>406</v>
      </c>
      <c r="F68" t="s">
        <v>407</v>
      </c>
      <c r="G68" t="s">
        <v>408</v>
      </c>
    </row>
  </sheetData>
  <hyperlinks>
    <hyperlink ref="E64" r:id="rId1" display="https://x1176937.910402.xyz/img/2025/01/21/sze584.png"/>
    <hyperlink ref="G5" r:id="rId2" display="https://x1176937.910402.xyz/img/2025/01/21/tuvxje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2025-05-27T15:27:24Z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0AD5C85940924FE99B9230E6ABD4B39F_12</vt:lpwstr>
  </property>
</Properties>
</file>