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1045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360" name="ID_6DC35D8FD7694C019573AF1514C0584F" descr="图片 2"/>
        <xdr:cNvPicPr/>
      </xdr:nvPicPr>
      <xdr:blipFill>
        <a:blip r:embed="rId1"/>
        <a:stretch>
          <a:fillRect/>
        </a:stretch>
      </xdr:blipFill>
      <xdr:spPr>
        <a:xfrm>
          <a:off x="0" y="0"/>
          <a:ext cx="4286250" cy="5067300"/>
        </a:xfrm>
        <a:prstGeom prst="rect">
          <a:avLst/>
        </a:prstGeom>
      </xdr:spPr>
    </xdr:pic>
  </etc:cellImage>
  <etc:cellImage>
    <xdr:pic>
      <xdr:nvPicPr>
        <xdr:cNvPr id="405" name="ID_42F08B99153247C08F7408A0B4E87AE9" descr="图片 47"/>
        <xdr:cNvPicPr/>
      </xdr:nvPicPr>
      <xdr:blipFill>
        <a:blip r:embed="rId2"/>
        <a:stretch>
          <a:fillRect/>
        </a:stretch>
      </xdr:blipFill>
      <xdr:spPr>
        <a:xfrm>
          <a:off x="0" y="0"/>
          <a:ext cx="6667500" cy="2933700"/>
        </a:xfrm>
        <a:prstGeom prst="rect">
          <a:avLst/>
        </a:prstGeom>
      </xdr:spPr>
    </xdr:pic>
  </etc:cellImage>
  <etc:cellImage>
    <xdr:pic>
      <xdr:nvPicPr>
        <xdr:cNvPr id="359" name="ID_8B9DC76050EA4399975C94832098D1FC" descr="图片 1"/>
        <xdr:cNvPicPr/>
      </xdr:nvPicPr>
      <xdr:blipFill>
        <a:blip r:embed="rId3"/>
        <a:stretch>
          <a:fillRect/>
        </a:stretch>
      </xdr:blipFill>
      <xdr:spPr>
        <a:xfrm>
          <a:off x="0" y="0"/>
          <a:ext cx="3467100" cy="4162425"/>
        </a:xfrm>
        <a:prstGeom prst="rect">
          <a:avLst/>
        </a:prstGeom>
      </xdr:spPr>
    </xdr:pic>
  </etc:cellImage>
  <etc:cellImage>
    <xdr:pic>
      <xdr:nvPicPr>
        <xdr:cNvPr id="417" name="ID_F2225BE672834EA082FD746AA56826FD" descr="图片 59"/>
        <xdr:cNvPicPr/>
      </xdr:nvPicPr>
      <xdr:blipFill>
        <a:blip r:embed="rId4"/>
        <a:stretch>
          <a:fillRect/>
        </a:stretch>
      </xdr:blipFill>
      <xdr:spPr>
        <a:xfrm>
          <a:off x="0" y="0"/>
          <a:ext cx="6667500" cy="2943225"/>
        </a:xfrm>
        <a:prstGeom prst="rect">
          <a:avLst/>
        </a:prstGeom>
      </xdr:spPr>
    </xdr:pic>
  </etc:cellImage>
  <etc:cellImage>
    <xdr:pic>
      <xdr:nvPicPr>
        <xdr:cNvPr id="409" name="ID_894E45CBB22F4EE3AA4443C3FDAC8381" descr="图片 51"/>
        <xdr:cNvPicPr/>
      </xdr:nvPicPr>
      <xdr:blipFill>
        <a:blip r:embed="rId5"/>
        <a:stretch>
          <a:fillRect/>
        </a:stretch>
      </xdr:blipFill>
      <xdr:spPr>
        <a:xfrm>
          <a:off x="0" y="0"/>
          <a:ext cx="5324475" cy="6219825"/>
        </a:xfrm>
        <a:prstGeom prst="rect">
          <a:avLst/>
        </a:prstGeom>
      </xdr:spPr>
    </xdr:pic>
  </etc:cellImage>
  <etc:cellImage>
    <xdr:pic>
      <xdr:nvPicPr>
        <xdr:cNvPr id="363" name="ID_DB6155F23B174994B1F36D0A1B950406" descr="图片 5"/>
        <xdr:cNvPicPr/>
      </xdr:nvPicPr>
      <xdr:blipFill>
        <a:blip r:embed="rId6"/>
        <a:stretch>
          <a:fillRect/>
        </a:stretch>
      </xdr:blipFill>
      <xdr:spPr>
        <a:xfrm>
          <a:off x="0" y="0"/>
          <a:ext cx="6267450" cy="2733675"/>
        </a:xfrm>
        <a:prstGeom prst="rect">
          <a:avLst/>
        </a:prstGeom>
      </xdr:spPr>
    </xdr:pic>
  </etc:cellImage>
  <etc:cellImage>
    <xdr:pic>
      <xdr:nvPicPr>
        <xdr:cNvPr id="408" name="ID_8C5F90E2017D4635AAD76D91E7E56F1D" descr="图片 50"/>
        <xdr:cNvPicPr/>
      </xdr:nvPicPr>
      <xdr:blipFill>
        <a:blip r:embed="rId7"/>
        <a:stretch>
          <a:fillRect/>
        </a:stretch>
      </xdr:blipFill>
      <xdr:spPr>
        <a:xfrm>
          <a:off x="0" y="0"/>
          <a:ext cx="6667500" cy="3514725"/>
        </a:xfrm>
        <a:prstGeom prst="rect">
          <a:avLst/>
        </a:prstGeom>
      </xdr:spPr>
    </xdr:pic>
  </etc:cellImage>
  <etc:cellImage>
    <xdr:pic>
      <xdr:nvPicPr>
        <xdr:cNvPr id="385" name="ID_98D1985468FE40AEAD3DC820D468D49D" descr="图片 27"/>
        <xdr:cNvPicPr/>
      </xdr:nvPicPr>
      <xdr:blipFill>
        <a:blip r:embed="rId8"/>
        <a:stretch>
          <a:fillRect/>
        </a:stretch>
      </xdr:blipFill>
      <xdr:spPr>
        <a:xfrm>
          <a:off x="0" y="0"/>
          <a:ext cx="5838825" cy="2543175"/>
        </a:xfrm>
        <a:prstGeom prst="rect">
          <a:avLst/>
        </a:prstGeom>
      </xdr:spPr>
    </xdr:pic>
  </etc:cellImage>
  <etc:cellImage>
    <xdr:pic>
      <xdr:nvPicPr>
        <xdr:cNvPr id="362" name="ID_55F882DCE2714557B321731CABE6D768" descr="图片 4"/>
        <xdr:cNvPicPr/>
      </xdr:nvPicPr>
      <xdr:blipFill>
        <a:blip r:embed="rId9"/>
        <a:stretch>
          <a:fillRect/>
        </a:stretch>
      </xdr:blipFill>
      <xdr:spPr>
        <a:xfrm>
          <a:off x="0" y="0"/>
          <a:ext cx="3810000" cy="4314825"/>
        </a:xfrm>
        <a:prstGeom prst="rect">
          <a:avLst/>
        </a:prstGeom>
      </xdr:spPr>
    </xdr:pic>
  </etc:cellImage>
  <etc:cellImage>
    <xdr:pic>
      <xdr:nvPicPr>
        <xdr:cNvPr id="386" name="ID_BD72EEB08F734605AF381A5A2E771DD0" descr="图片 28"/>
        <xdr:cNvPicPr/>
      </xdr:nvPicPr>
      <xdr:blipFill>
        <a:blip r:embed="rId10"/>
        <a:stretch>
          <a:fillRect/>
        </a:stretch>
      </xdr:blipFill>
      <xdr:spPr>
        <a:xfrm>
          <a:off x="0" y="0"/>
          <a:ext cx="5305425" cy="6248400"/>
        </a:xfrm>
        <a:prstGeom prst="rect">
          <a:avLst/>
        </a:prstGeom>
      </xdr:spPr>
    </xdr:pic>
  </etc:cellImage>
  <etc:cellImage>
    <xdr:pic>
      <xdr:nvPicPr>
        <xdr:cNvPr id="361" name="ID_1C8B7F31BC2F4C27BCFAF1D1EDAF6E9D" descr="图片 3"/>
        <xdr:cNvPicPr/>
      </xdr:nvPicPr>
      <xdr:blipFill>
        <a:blip r:embed="rId11"/>
        <a:stretch>
          <a:fillRect/>
        </a:stretch>
      </xdr:blipFill>
      <xdr:spPr>
        <a:xfrm>
          <a:off x="0" y="0"/>
          <a:ext cx="4095750" cy="4848225"/>
        </a:xfrm>
        <a:prstGeom prst="rect">
          <a:avLst/>
        </a:prstGeom>
      </xdr:spPr>
    </xdr:pic>
  </etc:cellImage>
  <etc:cellImage>
    <xdr:pic>
      <xdr:nvPicPr>
        <xdr:cNvPr id="366" name="ID_DFC7C072F90F4F91B640D61318F25980" descr="图片 8"/>
        <xdr:cNvPicPr/>
      </xdr:nvPicPr>
      <xdr:blipFill>
        <a:blip r:embed="rId12"/>
        <a:stretch>
          <a:fillRect/>
        </a:stretch>
      </xdr:blipFill>
      <xdr:spPr>
        <a:xfrm>
          <a:off x="0" y="0"/>
          <a:ext cx="4181475" cy="5105400"/>
        </a:xfrm>
        <a:prstGeom prst="rect">
          <a:avLst/>
        </a:prstGeom>
      </xdr:spPr>
    </xdr:pic>
  </etc:cellImage>
  <etc:cellImage>
    <xdr:pic>
      <xdr:nvPicPr>
        <xdr:cNvPr id="388" name="ID_CC5445D0C4164BA69649D17236A42B3F" descr="图片 30"/>
        <xdr:cNvPicPr/>
      </xdr:nvPicPr>
      <xdr:blipFill>
        <a:blip r:embed="rId13"/>
        <a:stretch>
          <a:fillRect/>
        </a:stretch>
      </xdr:blipFill>
      <xdr:spPr>
        <a:xfrm>
          <a:off x="0" y="0"/>
          <a:ext cx="3810000" cy="3990975"/>
        </a:xfrm>
        <a:prstGeom prst="rect">
          <a:avLst/>
        </a:prstGeom>
      </xdr:spPr>
    </xdr:pic>
  </etc:cellImage>
  <etc:cellImage>
    <xdr:pic>
      <xdr:nvPicPr>
        <xdr:cNvPr id="365" name="ID_E09F5DE23F754B93B748432D245F6645" descr="图片 7"/>
        <xdr:cNvPicPr/>
      </xdr:nvPicPr>
      <xdr:blipFill>
        <a:blip r:embed="rId14"/>
        <a:stretch>
          <a:fillRect/>
        </a:stretch>
      </xdr:blipFill>
      <xdr:spPr>
        <a:xfrm>
          <a:off x="0" y="0"/>
          <a:ext cx="3400425" cy="3933825"/>
        </a:xfrm>
        <a:prstGeom prst="rect">
          <a:avLst/>
        </a:prstGeom>
      </xdr:spPr>
    </xdr:pic>
  </etc:cellImage>
  <etc:cellImage>
    <xdr:pic>
      <xdr:nvPicPr>
        <xdr:cNvPr id="389" name="ID_EC59309833B54ACFAD1250066F9A6D3B" descr="图片 31"/>
        <xdr:cNvPicPr/>
      </xdr:nvPicPr>
      <xdr:blipFill>
        <a:blip r:embed="rId15"/>
        <a:stretch>
          <a:fillRect/>
        </a:stretch>
      </xdr:blipFill>
      <xdr:spPr>
        <a:xfrm>
          <a:off x="0" y="0"/>
          <a:ext cx="6667500" cy="2990850"/>
        </a:xfrm>
        <a:prstGeom prst="rect">
          <a:avLst/>
        </a:prstGeom>
      </xdr:spPr>
    </xdr:pic>
  </etc:cellImage>
  <etc:cellImage>
    <xdr:pic>
      <xdr:nvPicPr>
        <xdr:cNvPr id="364" name="ID_855717D906AD4D48B9AFBE0E9F330C1B" descr="图片 6"/>
        <xdr:cNvPicPr/>
      </xdr:nvPicPr>
      <xdr:blipFill>
        <a:blip r:embed="rId16"/>
        <a:stretch>
          <a:fillRect/>
        </a:stretch>
      </xdr:blipFill>
      <xdr:spPr>
        <a:xfrm>
          <a:off x="0" y="0"/>
          <a:ext cx="6667500" cy="2828925"/>
        </a:xfrm>
        <a:prstGeom prst="rect">
          <a:avLst/>
        </a:prstGeom>
      </xdr:spPr>
    </xdr:pic>
  </etc:cellImage>
  <etc:cellImage>
    <xdr:pic>
      <xdr:nvPicPr>
        <xdr:cNvPr id="390" name="ID_A7FDCEB2D2DE49658F5636CB6A5FA0C9" descr="图片 32"/>
        <xdr:cNvPicPr/>
      </xdr:nvPicPr>
      <xdr:blipFill>
        <a:blip r:embed="rId17"/>
        <a:stretch>
          <a:fillRect/>
        </a:stretch>
      </xdr:blipFill>
      <xdr:spPr>
        <a:xfrm>
          <a:off x="0" y="0"/>
          <a:ext cx="4838700" cy="5391150"/>
        </a:xfrm>
        <a:prstGeom prst="rect">
          <a:avLst/>
        </a:prstGeom>
      </xdr:spPr>
    </xdr:pic>
  </etc:cellImage>
  <etc:cellImage>
    <xdr:pic>
      <xdr:nvPicPr>
        <xdr:cNvPr id="367" name="ID_0A1783A70097450B97C34F6F2201A454" descr="图片 9"/>
        <xdr:cNvPicPr/>
      </xdr:nvPicPr>
      <xdr:blipFill>
        <a:blip r:embed="rId18"/>
        <a:stretch>
          <a:fillRect/>
        </a:stretch>
      </xdr:blipFill>
      <xdr:spPr>
        <a:xfrm>
          <a:off x="0" y="0"/>
          <a:ext cx="3848100" cy="4457700"/>
        </a:xfrm>
        <a:prstGeom prst="rect">
          <a:avLst/>
        </a:prstGeom>
      </xdr:spPr>
    </xdr:pic>
  </etc:cellImage>
  <etc:cellImage>
    <xdr:pic>
      <xdr:nvPicPr>
        <xdr:cNvPr id="368" name="ID_F45EE08C02284A1D8A9FC2BADB3B8133" descr="图片 10"/>
        <xdr:cNvPicPr/>
      </xdr:nvPicPr>
      <xdr:blipFill>
        <a:blip r:embed="rId19"/>
        <a:stretch>
          <a:fillRect/>
        </a:stretch>
      </xdr:blipFill>
      <xdr:spPr>
        <a:xfrm>
          <a:off x="0" y="0"/>
          <a:ext cx="6667500" cy="3048000"/>
        </a:xfrm>
        <a:prstGeom prst="rect">
          <a:avLst/>
        </a:prstGeom>
      </xdr:spPr>
    </xdr:pic>
  </etc:cellImage>
  <etc:cellImage>
    <xdr:pic>
      <xdr:nvPicPr>
        <xdr:cNvPr id="392" name="ID_049AB8E3EAA44733BCEF7FF63E1B8D12" descr="图片 34"/>
        <xdr:cNvPicPr/>
      </xdr:nvPicPr>
      <xdr:blipFill>
        <a:blip r:embed="rId20"/>
        <a:stretch>
          <a:fillRect/>
        </a:stretch>
      </xdr:blipFill>
      <xdr:spPr>
        <a:xfrm>
          <a:off x="0" y="0"/>
          <a:ext cx="6667500" cy="3067050"/>
        </a:xfrm>
        <a:prstGeom prst="rect">
          <a:avLst/>
        </a:prstGeom>
      </xdr:spPr>
    </xdr:pic>
  </etc:cellImage>
  <etc:cellImage>
    <xdr:pic>
      <xdr:nvPicPr>
        <xdr:cNvPr id="369" name="ID_1C07CF8EDD72443E9C57266DF3566E18" descr="图片 11"/>
        <xdr:cNvPicPr/>
      </xdr:nvPicPr>
      <xdr:blipFill>
        <a:blip r:embed="rId21"/>
        <a:stretch>
          <a:fillRect/>
        </a:stretch>
      </xdr:blipFill>
      <xdr:spPr>
        <a:xfrm>
          <a:off x="0" y="0"/>
          <a:ext cx="4276725" cy="4724400"/>
        </a:xfrm>
        <a:prstGeom prst="rect">
          <a:avLst/>
        </a:prstGeom>
      </xdr:spPr>
    </xdr:pic>
  </etc:cellImage>
  <etc:cellImage>
    <xdr:pic>
      <xdr:nvPicPr>
        <xdr:cNvPr id="395" name="ID_5AE722ACDF7F47AAB8B9D07CCB9ED4E4" descr="图片 37"/>
        <xdr:cNvPicPr/>
      </xdr:nvPicPr>
      <xdr:blipFill>
        <a:blip r:embed="rId22"/>
        <a:stretch>
          <a:fillRect/>
        </a:stretch>
      </xdr:blipFill>
      <xdr:spPr>
        <a:xfrm>
          <a:off x="0" y="0"/>
          <a:ext cx="6667500" cy="2857500"/>
        </a:xfrm>
        <a:prstGeom prst="rect">
          <a:avLst/>
        </a:prstGeom>
      </xdr:spPr>
    </xdr:pic>
  </etc:cellImage>
  <etc:cellImage>
    <xdr:pic>
      <xdr:nvPicPr>
        <xdr:cNvPr id="370" name="ID_A75233519F7F42848A91F2B51801F74F" descr="图片 12"/>
        <xdr:cNvPicPr/>
      </xdr:nvPicPr>
      <xdr:blipFill>
        <a:blip r:embed="rId23"/>
        <a:stretch>
          <a:fillRect/>
        </a:stretch>
      </xdr:blipFill>
      <xdr:spPr>
        <a:xfrm>
          <a:off x="0" y="0"/>
          <a:ext cx="6667500" cy="2838450"/>
        </a:xfrm>
        <a:prstGeom prst="rect">
          <a:avLst/>
        </a:prstGeom>
      </xdr:spPr>
    </xdr:pic>
  </etc:cellImage>
  <etc:cellImage>
    <xdr:pic>
      <xdr:nvPicPr>
        <xdr:cNvPr id="394" name="ID_8FC2684B831C483382D9DD2B810EBF14" descr="图片 36"/>
        <xdr:cNvPicPr/>
      </xdr:nvPicPr>
      <xdr:blipFill>
        <a:blip r:embed="rId24"/>
        <a:stretch>
          <a:fillRect/>
        </a:stretch>
      </xdr:blipFill>
      <xdr:spPr>
        <a:xfrm>
          <a:off x="0" y="0"/>
          <a:ext cx="6667500" cy="2867025"/>
        </a:xfrm>
        <a:prstGeom prst="rect">
          <a:avLst/>
        </a:prstGeom>
      </xdr:spPr>
    </xdr:pic>
  </etc:cellImage>
  <etc:cellImage>
    <xdr:pic>
      <xdr:nvPicPr>
        <xdr:cNvPr id="371" name="ID_3478EF527DCC40728999684B5A781330" descr="图片 13"/>
        <xdr:cNvPicPr/>
      </xdr:nvPicPr>
      <xdr:blipFill>
        <a:blip r:embed="rId25"/>
        <a:stretch>
          <a:fillRect/>
        </a:stretch>
      </xdr:blipFill>
      <xdr:spPr>
        <a:xfrm>
          <a:off x="0" y="0"/>
          <a:ext cx="6667500" cy="2914650"/>
        </a:xfrm>
        <a:prstGeom prst="rect">
          <a:avLst/>
        </a:prstGeom>
      </xdr:spPr>
    </xdr:pic>
  </etc:cellImage>
  <etc:cellImage>
    <xdr:pic>
      <xdr:nvPicPr>
        <xdr:cNvPr id="372" name="ID_9F617A98077D43698232B9F4C23F74C3" descr="图片 14"/>
        <xdr:cNvPicPr/>
      </xdr:nvPicPr>
      <xdr:blipFill>
        <a:blip r:embed="rId26"/>
        <a:stretch>
          <a:fillRect/>
        </a:stretch>
      </xdr:blipFill>
      <xdr:spPr>
        <a:xfrm>
          <a:off x="0" y="0"/>
          <a:ext cx="6715125" cy="2990850"/>
        </a:xfrm>
        <a:prstGeom prst="rect">
          <a:avLst/>
        </a:prstGeom>
      </xdr:spPr>
    </xdr:pic>
  </etc:cellImage>
  <etc:cellImage>
    <xdr:pic>
      <xdr:nvPicPr>
        <xdr:cNvPr id="396" name="ID_B161AECF88924D748F2578A49D115E13" descr="图片 38"/>
        <xdr:cNvPicPr/>
      </xdr:nvPicPr>
      <xdr:blipFill>
        <a:blip r:embed="rId27"/>
        <a:stretch>
          <a:fillRect/>
        </a:stretch>
      </xdr:blipFill>
      <xdr:spPr>
        <a:xfrm>
          <a:off x="0" y="0"/>
          <a:ext cx="5715000" cy="2219325"/>
        </a:xfrm>
        <a:prstGeom prst="rect">
          <a:avLst/>
        </a:prstGeom>
      </xdr:spPr>
    </xdr:pic>
  </etc:cellImage>
  <etc:cellImage>
    <xdr:pic>
      <xdr:nvPicPr>
        <xdr:cNvPr id="373" name="ID_2F51796484DE4396A7F5F4175B205E69" descr="图片 15"/>
        <xdr:cNvPicPr/>
      </xdr:nvPicPr>
      <xdr:blipFill>
        <a:blip r:embed="rId28"/>
        <a:stretch>
          <a:fillRect/>
        </a:stretch>
      </xdr:blipFill>
      <xdr:spPr>
        <a:xfrm>
          <a:off x="0" y="0"/>
          <a:ext cx="6667500" cy="2828925"/>
        </a:xfrm>
        <a:prstGeom prst="rect">
          <a:avLst/>
        </a:prstGeom>
      </xdr:spPr>
    </xdr:pic>
  </etc:cellImage>
  <etc:cellImage>
    <xdr:pic>
      <xdr:nvPicPr>
        <xdr:cNvPr id="374" name="ID_C62A0A6D305F4849A40EB54F987DA328" descr="图片 16"/>
        <xdr:cNvPicPr/>
      </xdr:nvPicPr>
      <xdr:blipFill>
        <a:blip r:embed="rId29"/>
        <a:stretch>
          <a:fillRect/>
        </a:stretch>
      </xdr:blipFill>
      <xdr:spPr>
        <a:xfrm>
          <a:off x="0" y="0"/>
          <a:ext cx="6667500" cy="3286125"/>
        </a:xfrm>
        <a:prstGeom prst="rect">
          <a:avLst/>
        </a:prstGeom>
      </xdr:spPr>
    </xdr:pic>
  </etc:cellImage>
  <etc:cellImage>
    <xdr:pic>
      <xdr:nvPicPr>
        <xdr:cNvPr id="398" name="ID_CA7DE56AD5AC48278F43908C95058673" descr="图片 40"/>
        <xdr:cNvPicPr/>
      </xdr:nvPicPr>
      <xdr:blipFill>
        <a:blip r:embed="rId30"/>
        <a:stretch>
          <a:fillRect/>
        </a:stretch>
      </xdr:blipFill>
      <xdr:spPr>
        <a:xfrm>
          <a:off x="0" y="0"/>
          <a:ext cx="5057775" cy="5734050"/>
        </a:xfrm>
        <a:prstGeom prst="rect">
          <a:avLst/>
        </a:prstGeom>
      </xdr:spPr>
    </xdr:pic>
  </etc:cellImage>
  <etc:cellImage>
    <xdr:pic>
      <xdr:nvPicPr>
        <xdr:cNvPr id="375" name="ID_E1FFE230B490478F9A07CB2DA69E76C8" descr="图片 17"/>
        <xdr:cNvPicPr/>
      </xdr:nvPicPr>
      <xdr:blipFill>
        <a:blip r:embed="rId31"/>
        <a:stretch>
          <a:fillRect/>
        </a:stretch>
      </xdr:blipFill>
      <xdr:spPr>
        <a:xfrm>
          <a:off x="0" y="0"/>
          <a:ext cx="3238500" cy="3190875"/>
        </a:xfrm>
        <a:prstGeom prst="rect">
          <a:avLst/>
        </a:prstGeom>
      </xdr:spPr>
    </xdr:pic>
  </etc:cellImage>
  <etc:cellImage>
    <xdr:pic>
      <xdr:nvPicPr>
        <xdr:cNvPr id="415" name="ID_2420C2E1B0324E8BB7FE162A36A95C63" descr="图片 57"/>
        <xdr:cNvPicPr/>
      </xdr:nvPicPr>
      <xdr:blipFill>
        <a:blip r:embed="rId32"/>
        <a:stretch>
          <a:fillRect/>
        </a:stretch>
      </xdr:blipFill>
      <xdr:spPr>
        <a:xfrm>
          <a:off x="0" y="0"/>
          <a:ext cx="4800600" cy="5686425"/>
        </a:xfrm>
        <a:prstGeom prst="rect">
          <a:avLst/>
        </a:prstGeom>
      </xdr:spPr>
    </xdr:pic>
  </etc:cellImage>
  <etc:cellImage>
    <xdr:pic>
      <xdr:nvPicPr>
        <xdr:cNvPr id="401" name="ID_BD419355BF9C4EC3A19818D626361AEF" descr="图片 43"/>
        <xdr:cNvPicPr/>
      </xdr:nvPicPr>
      <xdr:blipFill>
        <a:blip r:embed="rId33"/>
        <a:stretch>
          <a:fillRect/>
        </a:stretch>
      </xdr:blipFill>
      <xdr:spPr>
        <a:xfrm>
          <a:off x="0" y="0"/>
          <a:ext cx="6667500" cy="2990850"/>
        </a:xfrm>
        <a:prstGeom prst="rect">
          <a:avLst/>
        </a:prstGeom>
      </xdr:spPr>
    </xdr:pic>
  </etc:cellImage>
  <etc:cellImage>
    <xdr:pic>
      <xdr:nvPicPr>
        <xdr:cNvPr id="376" name="ID_3C63BABE398A498691FD8BD8FC3922FA" descr="图片 18"/>
        <xdr:cNvPicPr/>
      </xdr:nvPicPr>
      <xdr:blipFill>
        <a:blip r:embed="rId34"/>
        <a:stretch>
          <a:fillRect/>
        </a:stretch>
      </xdr:blipFill>
      <xdr:spPr>
        <a:xfrm>
          <a:off x="0" y="0"/>
          <a:ext cx="6667500" cy="2638425"/>
        </a:xfrm>
        <a:prstGeom prst="rect">
          <a:avLst/>
        </a:prstGeom>
      </xdr:spPr>
    </xdr:pic>
  </etc:cellImage>
  <etc:cellImage>
    <xdr:pic>
      <xdr:nvPicPr>
        <xdr:cNvPr id="414" name="ID_174E15F3074043BCA08F77F296D9D05F" descr="图片 56"/>
        <xdr:cNvPicPr/>
      </xdr:nvPicPr>
      <xdr:blipFill>
        <a:blip r:embed="rId35"/>
        <a:stretch>
          <a:fillRect/>
        </a:stretch>
      </xdr:blipFill>
      <xdr:spPr>
        <a:xfrm>
          <a:off x="0" y="0"/>
          <a:ext cx="5314950" cy="6229350"/>
        </a:xfrm>
        <a:prstGeom prst="rect">
          <a:avLst/>
        </a:prstGeom>
      </xdr:spPr>
    </xdr:pic>
  </etc:cellImage>
  <etc:cellImage>
    <xdr:pic>
      <xdr:nvPicPr>
        <xdr:cNvPr id="400" name="ID_BA5E8E4C501C4ABEAC8820C6A404512D" descr="图片 42"/>
        <xdr:cNvPicPr/>
      </xdr:nvPicPr>
      <xdr:blipFill>
        <a:blip r:embed="rId36"/>
        <a:stretch>
          <a:fillRect/>
        </a:stretch>
      </xdr:blipFill>
      <xdr:spPr>
        <a:xfrm>
          <a:off x="0" y="0"/>
          <a:ext cx="6667500" cy="2876550"/>
        </a:xfrm>
        <a:prstGeom prst="rect">
          <a:avLst/>
        </a:prstGeom>
      </xdr:spPr>
    </xdr:pic>
  </etc:cellImage>
  <etc:cellImage>
    <xdr:pic>
      <xdr:nvPicPr>
        <xdr:cNvPr id="377" name="ID_B868CED30B4B478AA3857B75F01581F4" descr="图片 19"/>
        <xdr:cNvPicPr/>
      </xdr:nvPicPr>
      <xdr:blipFill>
        <a:blip r:embed="rId37"/>
        <a:stretch>
          <a:fillRect/>
        </a:stretch>
      </xdr:blipFill>
      <xdr:spPr>
        <a:xfrm>
          <a:off x="0" y="0"/>
          <a:ext cx="3514725" cy="4057650"/>
        </a:xfrm>
        <a:prstGeom prst="rect">
          <a:avLst/>
        </a:prstGeom>
      </xdr:spPr>
    </xdr:pic>
  </etc:cellImage>
  <etc:cellImage>
    <xdr:pic>
      <xdr:nvPicPr>
        <xdr:cNvPr id="378" name="ID_8101348E3CE94FB6ADB4510AC9424183" descr="图片 20"/>
        <xdr:cNvPicPr/>
      </xdr:nvPicPr>
      <xdr:blipFill>
        <a:blip r:embed="rId38"/>
        <a:stretch>
          <a:fillRect/>
        </a:stretch>
      </xdr:blipFill>
      <xdr:spPr>
        <a:xfrm>
          <a:off x="0" y="0"/>
          <a:ext cx="6667500" cy="3076575"/>
        </a:xfrm>
        <a:prstGeom prst="rect">
          <a:avLst/>
        </a:prstGeom>
      </xdr:spPr>
    </xdr:pic>
  </etc:cellImage>
  <etc:cellImage>
    <xdr:pic>
      <xdr:nvPicPr>
        <xdr:cNvPr id="411" name="ID_AF6BD178F00649E3AFB74ED193CBA677" descr="图片 53"/>
        <xdr:cNvPicPr/>
      </xdr:nvPicPr>
      <xdr:blipFill>
        <a:blip r:embed="rId39"/>
        <a:stretch>
          <a:fillRect/>
        </a:stretch>
      </xdr:blipFill>
      <xdr:spPr>
        <a:xfrm>
          <a:off x="0" y="0"/>
          <a:ext cx="6667500" cy="2590800"/>
        </a:xfrm>
        <a:prstGeom prst="rect">
          <a:avLst/>
        </a:prstGeom>
      </xdr:spPr>
    </xdr:pic>
  </etc:cellImage>
  <etc:cellImage>
    <xdr:pic>
      <xdr:nvPicPr>
        <xdr:cNvPr id="402" name="ID_D4ED45E2040747BEBEAAFFF28F6CA206" descr="图片 44"/>
        <xdr:cNvPicPr/>
      </xdr:nvPicPr>
      <xdr:blipFill>
        <a:blip r:embed="rId40"/>
        <a:stretch>
          <a:fillRect/>
        </a:stretch>
      </xdr:blipFill>
      <xdr:spPr>
        <a:xfrm>
          <a:off x="0" y="0"/>
          <a:ext cx="5324475" cy="6238875"/>
        </a:xfrm>
        <a:prstGeom prst="rect">
          <a:avLst/>
        </a:prstGeom>
      </xdr:spPr>
    </xdr:pic>
  </etc:cellImage>
  <etc:cellImage>
    <xdr:pic>
      <xdr:nvPicPr>
        <xdr:cNvPr id="379" name="ID_E1E32EED74D44ABD8CC2BF45A3ABFD00" descr="图片 21"/>
        <xdr:cNvPicPr/>
      </xdr:nvPicPr>
      <xdr:blipFill>
        <a:blip r:embed="rId41"/>
        <a:stretch>
          <a:fillRect/>
        </a:stretch>
      </xdr:blipFill>
      <xdr:spPr>
        <a:xfrm>
          <a:off x="0" y="0"/>
          <a:ext cx="2962275" cy="3476625"/>
        </a:xfrm>
        <a:prstGeom prst="rect">
          <a:avLst/>
        </a:prstGeom>
      </xdr:spPr>
    </xdr:pic>
  </etc:cellImage>
  <etc:cellImage>
    <xdr:pic>
      <xdr:nvPicPr>
        <xdr:cNvPr id="410" name="ID_EC5041BF4ECD4303B5B13175C9D758FA" descr="图片 52"/>
        <xdr:cNvPicPr/>
      </xdr:nvPicPr>
      <xdr:blipFill>
        <a:blip r:embed="rId42"/>
        <a:stretch>
          <a:fillRect/>
        </a:stretch>
      </xdr:blipFill>
      <xdr:spPr>
        <a:xfrm>
          <a:off x="0" y="0"/>
          <a:ext cx="5372100" cy="6305550"/>
        </a:xfrm>
        <a:prstGeom prst="rect">
          <a:avLst/>
        </a:prstGeom>
      </xdr:spPr>
    </xdr:pic>
  </etc:cellImage>
  <etc:cellImage>
    <xdr:pic>
      <xdr:nvPicPr>
        <xdr:cNvPr id="380" name="ID_7E37A99F3ED64B88866CAAA116FA0805" descr="图片 22"/>
        <xdr:cNvPicPr/>
      </xdr:nvPicPr>
      <xdr:blipFill>
        <a:blip r:embed="rId43"/>
        <a:stretch>
          <a:fillRect/>
        </a:stretch>
      </xdr:blipFill>
      <xdr:spPr>
        <a:xfrm>
          <a:off x="0" y="0"/>
          <a:ext cx="5467350" cy="2362200"/>
        </a:xfrm>
        <a:prstGeom prst="rect">
          <a:avLst/>
        </a:prstGeom>
      </xdr:spPr>
    </xdr:pic>
  </etc:cellImage>
  <etc:cellImage>
    <xdr:pic>
      <xdr:nvPicPr>
        <xdr:cNvPr id="404" name="ID_E214EA80284042CCA4B444ED14EA41C6" descr="图片 46"/>
        <xdr:cNvPicPr/>
      </xdr:nvPicPr>
      <xdr:blipFill>
        <a:blip r:embed="rId44"/>
        <a:stretch>
          <a:fillRect/>
        </a:stretch>
      </xdr:blipFill>
      <xdr:spPr>
        <a:xfrm>
          <a:off x="0" y="0"/>
          <a:ext cx="6667500" cy="2962275"/>
        </a:xfrm>
        <a:prstGeom prst="rect">
          <a:avLst/>
        </a:prstGeom>
      </xdr:spPr>
    </xdr:pic>
  </etc:cellImage>
  <etc:cellImage>
    <xdr:pic>
      <xdr:nvPicPr>
        <xdr:cNvPr id="381" name="ID_58A57CBC35F84D41A10B590120EFAF00" descr="图片 23"/>
        <xdr:cNvPicPr/>
      </xdr:nvPicPr>
      <xdr:blipFill>
        <a:blip r:embed="rId45"/>
        <a:stretch>
          <a:fillRect/>
        </a:stretch>
      </xdr:blipFill>
      <xdr:spPr>
        <a:xfrm>
          <a:off x="0" y="0"/>
          <a:ext cx="6667500" cy="3133725"/>
        </a:xfrm>
        <a:prstGeom prst="rect">
          <a:avLst/>
        </a:prstGeom>
      </xdr:spPr>
    </xdr:pic>
  </etc:cellImage>
  <etc:cellImage>
    <xdr:pic>
      <xdr:nvPicPr>
        <xdr:cNvPr id="419" name="ID_4F1B8E74AC6E40B48EABEBD0C79A05B6" descr="图片 61"/>
        <xdr:cNvPicPr/>
      </xdr:nvPicPr>
      <xdr:blipFill>
        <a:blip r:embed="rId46"/>
        <a:stretch>
          <a:fillRect/>
        </a:stretch>
      </xdr:blipFill>
      <xdr:spPr>
        <a:xfrm>
          <a:off x="0" y="0"/>
          <a:ext cx="4581525" cy="5505450"/>
        </a:xfrm>
        <a:prstGeom prst="rect">
          <a:avLst/>
        </a:prstGeom>
      </xdr:spPr>
    </xdr:pic>
  </etc:cellImage>
  <etc:cellImage>
    <xdr:pic>
      <xdr:nvPicPr>
        <xdr:cNvPr id="407" name="ID_2B24E8F56F504BDDB2AA0C22F39D1E8B" descr="图片 49"/>
        <xdr:cNvPicPr/>
      </xdr:nvPicPr>
      <xdr:blipFill>
        <a:blip r:embed="rId47"/>
        <a:stretch>
          <a:fillRect/>
        </a:stretch>
      </xdr:blipFill>
      <xdr:spPr>
        <a:xfrm>
          <a:off x="0" y="0"/>
          <a:ext cx="6667500" cy="2952750"/>
        </a:xfrm>
        <a:prstGeom prst="rect">
          <a:avLst/>
        </a:prstGeom>
      </xdr:spPr>
    </xdr:pic>
  </etc:cellImage>
  <etc:cellImage>
    <xdr:pic>
      <xdr:nvPicPr>
        <xdr:cNvPr id="382" name="ID_68BB246E792A4DF6979E09D0FA88FA7C" descr="图片 24"/>
        <xdr:cNvPicPr/>
      </xdr:nvPicPr>
      <xdr:blipFill>
        <a:blip r:embed="rId48"/>
        <a:stretch>
          <a:fillRect/>
        </a:stretch>
      </xdr:blipFill>
      <xdr:spPr>
        <a:xfrm>
          <a:off x="0" y="0"/>
          <a:ext cx="3371850" cy="3933825"/>
        </a:xfrm>
        <a:prstGeom prst="rect">
          <a:avLst/>
        </a:prstGeom>
      </xdr:spPr>
    </xdr:pic>
  </etc:cellImage>
  <etc:cellImage>
    <xdr:pic>
      <xdr:nvPicPr>
        <xdr:cNvPr id="406" name="ID_1FA51A85CBC6495388CE6EAA83E52F46" descr="图片 48"/>
        <xdr:cNvPicPr/>
      </xdr:nvPicPr>
      <xdr:blipFill>
        <a:blip r:embed="rId49"/>
        <a:stretch>
          <a:fillRect/>
        </a:stretch>
      </xdr:blipFill>
      <xdr:spPr>
        <a:xfrm>
          <a:off x="0" y="0"/>
          <a:ext cx="5276850" cy="2390775"/>
        </a:xfrm>
        <a:prstGeom prst="rect">
          <a:avLst/>
        </a:prstGeom>
      </xdr:spPr>
    </xdr:pic>
  </etc:cellImage>
  <etc:cellImage>
    <xdr:pic>
      <xdr:nvPicPr>
        <xdr:cNvPr id="383" name="ID_90DFC1C9B1244C8FB6A05F92525A0956" descr="图片 25"/>
        <xdr:cNvPicPr/>
      </xdr:nvPicPr>
      <xdr:blipFill>
        <a:blip r:embed="rId50"/>
        <a:stretch>
          <a:fillRect/>
        </a:stretch>
      </xdr:blipFill>
      <xdr:spPr>
        <a:xfrm>
          <a:off x="0" y="0"/>
          <a:ext cx="6667500" cy="2895600"/>
        </a:xfrm>
        <a:prstGeom prst="rect">
          <a:avLst/>
        </a:prstGeom>
      </xdr:spPr>
    </xdr:pic>
  </etc:cellImage>
  <etc:cellImage>
    <xdr:pic>
      <xdr:nvPicPr>
        <xdr:cNvPr id="421" name="ID_08A290F05FEA494E809F5F2D924C30B5" descr="图片 63"/>
        <xdr:cNvPicPr/>
      </xdr:nvPicPr>
      <xdr:blipFill>
        <a:blip r:embed="rId51"/>
        <a:stretch>
          <a:fillRect/>
        </a:stretch>
      </xdr:blipFill>
      <xdr:spPr>
        <a:xfrm>
          <a:off x="0" y="0"/>
          <a:ext cx="6667500" cy="2952750"/>
        </a:xfrm>
        <a:prstGeom prst="rect">
          <a:avLst/>
        </a:prstGeom>
      </xdr:spPr>
    </xdr:pic>
  </etc:cellImage>
  <etc:cellImage>
    <xdr:pic>
      <xdr:nvPicPr>
        <xdr:cNvPr id="384" name="ID_B92ABAF5DB374034866F62783E20946A" descr="图片 26"/>
        <xdr:cNvPicPr/>
      </xdr:nvPicPr>
      <xdr:blipFill>
        <a:blip r:embed="rId52"/>
        <a:stretch>
          <a:fillRect/>
        </a:stretch>
      </xdr:blipFill>
      <xdr:spPr>
        <a:xfrm>
          <a:off x="0" y="0"/>
          <a:ext cx="5276850" cy="2695575"/>
        </a:xfrm>
        <a:prstGeom prst="rect">
          <a:avLst/>
        </a:prstGeom>
      </xdr:spPr>
    </xdr:pic>
  </etc:cellImage>
  <etc:cellImage>
    <xdr:pic>
      <xdr:nvPicPr>
        <xdr:cNvPr id="387" name="ID_27123DFBB28C430D98026A9B28B36BBB" descr="图片 29"/>
        <xdr:cNvPicPr/>
      </xdr:nvPicPr>
      <xdr:blipFill>
        <a:blip r:embed="rId53"/>
        <a:stretch>
          <a:fillRect/>
        </a:stretch>
      </xdr:blipFill>
      <xdr:spPr>
        <a:xfrm>
          <a:off x="0" y="0"/>
          <a:ext cx="3486150" cy="4057650"/>
        </a:xfrm>
        <a:prstGeom prst="rect">
          <a:avLst/>
        </a:prstGeom>
      </xdr:spPr>
    </xdr:pic>
  </etc:cellImage>
  <etc:cellImage>
    <xdr:pic>
      <xdr:nvPicPr>
        <xdr:cNvPr id="391" name="ID_6FE237C955544331A0CF6D6410B8DD2C" descr="图片 33"/>
        <xdr:cNvPicPr/>
      </xdr:nvPicPr>
      <xdr:blipFill>
        <a:blip r:embed="rId54"/>
        <a:stretch>
          <a:fillRect/>
        </a:stretch>
      </xdr:blipFill>
      <xdr:spPr>
        <a:xfrm>
          <a:off x="0" y="0"/>
          <a:ext cx="6086475" cy="6591300"/>
        </a:xfrm>
        <a:prstGeom prst="rect">
          <a:avLst/>
        </a:prstGeom>
      </xdr:spPr>
    </xdr:pic>
  </etc:cellImage>
  <etc:cellImage>
    <xdr:pic>
      <xdr:nvPicPr>
        <xdr:cNvPr id="393" name="ID_D8FA760F30B946ABB2BBAFA1133CAE27" descr="图片 35"/>
        <xdr:cNvPicPr/>
      </xdr:nvPicPr>
      <xdr:blipFill>
        <a:blip r:embed="rId55"/>
        <a:stretch>
          <a:fillRect/>
        </a:stretch>
      </xdr:blipFill>
      <xdr:spPr>
        <a:xfrm>
          <a:off x="0" y="0"/>
          <a:ext cx="5295900" cy="6229350"/>
        </a:xfrm>
        <a:prstGeom prst="rect">
          <a:avLst/>
        </a:prstGeom>
      </xdr:spPr>
    </xdr:pic>
  </etc:cellImage>
  <etc:cellImage>
    <xdr:pic>
      <xdr:nvPicPr>
        <xdr:cNvPr id="397" name="ID_4D8CC2B36A6345358A1B4605644F84DA" descr="图片 39"/>
        <xdr:cNvPicPr/>
      </xdr:nvPicPr>
      <xdr:blipFill>
        <a:blip r:embed="rId56"/>
        <a:stretch>
          <a:fillRect/>
        </a:stretch>
      </xdr:blipFill>
      <xdr:spPr>
        <a:xfrm>
          <a:off x="0" y="0"/>
          <a:ext cx="5305425" cy="6191250"/>
        </a:xfrm>
        <a:prstGeom prst="rect">
          <a:avLst/>
        </a:prstGeom>
      </xdr:spPr>
    </xdr:pic>
  </etc:cellImage>
  <etc:cellImage>
    <xdr:pic>
      <xdr:nvPicPr>
        <xdr:cNvPr id="413" name="ID_B475777E98184507A0B42FC6397C1156" descr="图片 55"/>
        <xdr:cNvPicPr/>
      </xdr:nvPicPr>
      <xdr:blipFill>
        <a:blip r:embed="rId57"/>
        <a:stretch>
          <a:fillRect/>
        </a:stretch>
      </xdr:blipFill>
      <xdr:spPr>
        <a:xfrm>
          <a:off x="0" y="0"/>
          <a:ext cx="3543300" cy="4257675"/>
        </a:xfrm>
        <a:prstGeom prst="rect">
          <a:avLst/>
        </a:prstGeom>
      </xdr:spPr>
    </xdr:pic>
  </etc:cellImage>
  <etc:cellImage>
    <xdr:pic>
      <xdr:nvPicPr>
        <xdr:cNvPr id="399" name="ID_072A15D0E5F74B1482126EF549B9F11E" descr="图片 41"/>
        <xdr:cNvPicPr/>
      </xdr:nvPicPr>
      <xdr:blipFill>
        <a:blip r:embed="rId58"/>
        <a:stretch>
          <a:fillRect/>
        </a:stretch>
      </xdr:blipFill>
      <xdr:spPr>
        <a:xfrm>
          <a:off x="0" y="0"/>
          <a:ext cx="6667500" cy="2914650"/>
        </a:xfrm>
        <a:prstGeom prst="rect">
          <a:avLst/>
        </a:prstGeom>
      </xdr:spPr>
    </xdr:pic>
  </etc:cellImage>
  <etc:cellImage>
    <xdr:pic>
      <xdr:nvPicPr>
        <xdr:cNvPr id="403" name="ID_B844C051F09448D0B13D1AF07FE69B41" descr="图片 45"/>
        <xdr:cNvPicPr/>
      </xdr:nvPicPr>
      <xdr:blipFill>
        <a:blip r:embed="rId59"/>
        <a:stretch>
          <a:fillRect/>
        </a:stretch>
      </xdr:blipFill>
      <xdr:spPr>
        <a:xfrm>
          <a:off x="0" y="0"/>
          <a:ext cx="5343525" cy="6315075"/>
        </a:xfrm>
        <a:prstGeom prst="rect">
          <a:avLst/>
        </a:prstGeom>
      </xdr:spPr>
    </xdr:pic>
  </etc:cellImage>
  <etc:cellImage>
    <xdr:pic>
      <xdr:nvPicPr>
        <xdr:cNvPr id="412" name="ID_B42F7EC7E7574366BEBC15177A83751A" descr="图片 54"/>
        <xdr:cNvPicPr/>
      </xdr:nvPicPr>
      <xdr:blipFill>
        <a:blip r:embed="rId60"/>
        <a:stretch>
          <a:fillRect/>
        </a:stretch>
      </xdr:blipFill>
      <xdr:spPr>
        <a:xfrm>
          <a:off x="0" y="0"/>
          <a:ext cx="5372100" cy="6305550"/>
        </a:xfrm>
        <a:prstGeom prst="rect">
          <a:avLst/>
        </a:prstGeom>
      </xdr:spPr>
    </xdr:pic>
  </etc:cellImage>
  <etc:cellImage>
    <xdr:pic>
      <xdr:nvPicPr>
        <xdr:cNvPr id="416" name="ID_B477564CAF0E45508F6F578B1ECCE38B" descr="图片 58"/>
        <xdr:cNvPicPr/>
      </xdr:nvPicPr>
      <xdr:blipFill>
        <a:blip r:embed="rId61"/>
        <a:stretch>
          <a:fillRect/>
        </a:stretch>
      </xdr:blipFill>
      <xdr:spPr>
        <a:xfrm>
          <a:off x="0" y="0"/>
          <a:ext cx="5267325" cy="6191250"/>
        </a:xfrm>
        <a:prstGeom prst="rect">
          <a:avLst/>
        </a:prstGeom>
      </xdr:spPr>
    </xdr:pic>
  </etc:cellImage>
  <etc:cellImage>
    <xdr:pic>
      <xdr:nvPicPr>
        <xdr:cNvPr id="418" name="ID_EDCBA10D41C94876BD03990CDFE817CF" descr="图片 60"/>
        <xdr:cNvPicPr/>
      </xdr:nvPicPr>
      <xdr:blipFill>
        <a:blip r:embed="rId62"/>
        <a:stretch>
          <a:fillRect/>
        </a:stretch>
      </xdr:blipFill>
      <xdr:spPr>
        <a:xfrm>
          <a:off x="0" y="0"/>
          <a:ext cx="6667500" cy="2943225"/>
        </a:xfrm>
        <a:prstGeom prst="rect">
          <a:avLst/>
        </a:prstGeom>
      </xdr:spPr>
    </xdr:pic>
  </etc:cellImage>
  <etc:cellImage>
    <xdr:pic>
      <xdr:nvPicPr>
        <xdr:cNvPr id="420" name="ID_C9D3D3A4EDCE4B2CA685F07A7938282D" descr="图片 62"/>
        <xdr:cNvPicPr/>
      </xdr:nvPicPr>
      <xdr:blipFill>
        <a:blip r:embed="rId63"/>
        <a:stretch>
          <a:fillRect/>
        </a:stretch>
      </xdr:blipFill>
      <xdr:spPr>
        <a:xfrm>
          <a:off x="0" y="0"/>
          <a:ext cx="5191125" cy="611505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<sst xmlns="http://schemas.openxmlformats.org/spreadsheetml/2006/main" count="385" uniqueCount="385">
  <si>
    <t>name</t>
  </si>
  <si>
    <t>picture</t>
  </si>
  <si>
    <t>optionA</t>
  </si>
  <si>
    <t>optionB</t>
  </si>
  <si>
    <t>optionC</t>
  </si>
  <si>
    <t>optionD</t>
  </si>
  <si>
    <t>question</t>
  </si>
  <si>
    <t>picture 1</t>
  </si>
  <si>
    <t>https://x1176937.910402.xyz/img/2025/01/21/vvii7x.png</t>
  </si>
  <si>
    <t>https://x1176937.910402.xyz/img/2025/01/21/vxcub4.png</t>
  </si>
  <si>
    <t>https://x1176937.910402.xyz/img/2025/01/21/w66pup.png</t>
  </si>
  <si>
    <t>https://x1176937.910402.xyz/img/2025/01/21/w7jj3b.png</t>
  </si>
  <si>
    <t>https://x1176937.910402.xyz/img/2025/01/21/w9s3a2.png</t>
  </si>
  <si>
    <t>picture 2</t>
  </si>
  <si>
    <t>https://x1176937.910402.xyz/img/2025/01/21/vvipqb.png</t>
  </si>
  <si>
    <t>https://x1176937.910402.xyz/img/2025/01/21/vxd1q0.png</t>
  </si>
  <si>
    <t>https://x1176937.910402.xyz/img/2025/01/21/w66srr.png</t>
  </si>
  <si>
    <t>https://x1176937.910402.xyz/img/2025/01/21/w7slb2.png</t>
  </si>
  <si>
    <t>https://x1176937.910402.xyz/img/2025/01/21/w9syar.png</t>
  </si>
  <si>
    <t>picture 3</t>
  </si>
  <si>
    <t>https://x1176937.910402.xyz/img/2025/01/21/vvj196.png</t>
  </si>
  <si>
    <t>https://x1176937.910402.xyz/img/2025/01/21/vxd5f1.png</t>
  </si>
  <si>
    <t>https://x1176937.910402.xyz/img/2025/01/21/w67dc4.png</t>
  </si>
  <si>
    <t>https://x1176937.910402.xyz/img/2025/01/21/w7sspo.png</t>
  </si>
  <si>
    <t>https://x1176937.910402.xyz/img/2025/01/21/w9ttsf.png</t>
  </si>
  <si>
    <t>picture 4</t>
  </si>
  <si>
    <t>https://x1176937.910402.xyz/img/2025/01/21/vvj6f5.png</t>
  </si>
  <si>
    <t>https://x1176937.910402.xyz/img/2025/01/21/vxdp5l.png</t>
  </si>
  <si>
    <t>https://x1176937.910402.xyz/img/2025/01/21/w67itt.png</t>
  </si>
  <si>
    <t>https://x1176937.910402.xyz/img/2025/01/21/w7t1j7.png</t>
  </si>
  <si>
    <t>https://x1176937.910402.xyz/img/2025/01/21/w9uagv.png</t>
  </si>
  <si>
    <t>picture 5</t>
  </si>
  <si>
    <t>https://x1176937.910402.xyz/img/2025/01/21/vvjces.png</t>
  </si>
  <si>
    <t>https://x1176937.910402.xyz/img/2025/01/21/vxdti1.png</t>
  </si>
  <si>
    <t>https://x1176937.910402.xyz/img/2025/01/21/w67rsy.png</t>
  </si>
  <si>
    <t>https://x1176937.910402.xyz/img/2025/01/21/w7t394.png</t>
  </si>
  <si>
    <t>https://x1176937.910402.xyz/img/2025/01/21/w9unp9.png</t>
  </si>
  <si>
    <t>picture 6</t>
  </si>
  <si>
    <t>https://x1176937.910402.xyz/img/2025/01/21/vvjno7.png</t>
  </si>
  <si>
    <t>https://x1176937.910402.xyz/img/2025/01/21/vxe0he.png</t>
  </si>
  <si>
    <t>https://x1176937.910402.xyz/img/2025/01/21/w67nn6.png</t>
  </si>
  <si>
    <t>https://x1176937.910402.xyz/img/2025/01/21/w7t6jh.png</t>
  </si>
  <si>
    <t>https://x1176937.910402.xyz/img/2025/01/21/w9v17p.png</t>
  </si>
  <si>
    <t>picture 7</t>
  </si>
  <si>
    <t>https://x1176937.910402.xyz/img/2025/01/21/vvk4fl.png</t>
  </si>
  <si>
    <t>https://x1176937.910402.xyz/img/2025/01/21/vxedrr.png</t>
  </si>
  <si>
    <t>https://x1176937.910402.xyz/img/2025/01/21/w67vks.png</t>
  </si>
  <si>
    <t>https://x1176937.910402.xyz/img/2025/01/21/w7tea0.png</t>
  </si>
  <si>
    <t>https://x1176937.910402.xyz/img/2025/01/21/wa67gk.png</t>
  </si>
  <si>
    <t>picture 8</t>
  </si>
  <si>
    <t>https://x1176937.910402.xyz/img/2025/01/21/vvkcuw.png</t>
  </si>
  <si>
    <t>https://x1176937.910402.xyz/img/2025/01/21/8va030t.png</t>
  </si>
  <si>
    <t>https://x1176937.910402.xyz/img/2025/01/21/w68fle.png</t>
  </si>
  <si>
    <t>https://x1176937.910402.xyz/img/2025/01/21/w7trv3.png</t>
  </si>
  <si>
    <t>https://x1176937.910402.xyz/img/2025/01/21/wa7bbw.png</t>
  </si>
  <si>
    <t>picture 9</t>
  </si>
  <si>
    <t>https://x1176937.910402.xyz/img/2025/01/21/vvkf6b.png</t>
  </si>
  <si>
    <t>https://x1176937.910402.xyz/img/2025/01/21/8va4d6v.png</t>
  </si>
  <si>
    <t>https://x1176937.910402.xyz/img/2025/01/21/w68nnl.png</t>
  </si>
  <si>
    <t>https://x1176937.910402.xyz/img/2025/01/21/w7u2dg.png</t>
  </si>
  <si>
    <t>https://x1176937.910402.xyz/img/2025/01/21/wa7q5i.png</t>
  </si>
  <si>
    <t>picture 10</t>
  </si>
  <si>
    <t>https://x1176937.910402.xyz/img/2025/01/21/vvkny1.png</t>
  </si>
  <si>
    <t>https://x1176937.910402.xyz/img/2025/01/21/vxf1v2.png</t>
  </si>
  <si>
    <t>https://x1176937.910402.xyz/img/2025/01/21/w68rf6.png</t>
  </si>
  <si>
    <t>https://x1176937.910402.xyz/img/2025/01/21/w7u8ae.png</t>
  </si>
  <si>
    <t>https://x1176937.910402.xyz/img/2025/01/21/8yu8umn.png</t>
  </si>
  <si>
    <t>picture 11</t>
  </si>
  <si>
    <t>https://x1176937.910402.xyz/img/2025/01/21/8urs7vi.png</t>
  </si>
  <si>
    <t>https://x1176937.910402.xyz/img/2025/01/21/vxfg27.png</t>
  </si>
  <si>
    <t>https://x1176937.910402.xyz/img/2025/01/21/w6918f.png</t>
  </si>
  <si>
    <t>https://x1176937.910402.xyz/img/2025/01/21/w7ufkk.png</t>
  </si>
  <si>
    <t>https://x1176937.910402.xyz/img/2025/01/21/wa8z6m.png</t>
  </si>
  <si>
    <t>picture 12</t>
  </si>
  <si>
    <t>https://x1176937.910402.xyz/img/2025/01/21/vvl42a.png</t>
  </si>
  <si>
    <t>https://x1176937.910402.xyz/img/2025/01/21/vxo6c1.png</t>
  </si>
  <si>
    <t>https://x1176937.910402.xyz/img/2025/01/21/8xqh3j1.png</t>
  </si>
  <si>
    <t>https://x1176937.910402.xyz/img/2025/01/21/w7ull0.png</t>
  </si>
  <si>
    <t>https://x1176937.910402.xyz/img/2025/01/21/wa9dzx.png</t>
  </si>
  <si>
    <t>picture 13</t>
  </si>
  <si>
    <t>https://x1176937.910402.xyz/img/2025/01/21/vvldut.png</t>
  </si>
  <si>
    <t>https://x1176937.910402.xyz/img/2025/01/21/vxoeao.png</t>
  </si>
  <si>
    <t>https://x1176937.910402.xyz/img/2025/01/21/w69732.png</t>
  </si>
  <si>
    <t>https://x1176937.910402.xyz/img/2025/01/21/w7uxzu.png</t>
  </si>
  <si>
    <t>https://x1176937.910402.xyz/img/2025/01/21/waa78j.png</t>
  </si>
  <si>
    <t>picture 14</t>
  </si>
  <si>
    <t>https://x1176937.910402.xyz/img/2025/01/21/vvlhys.png</t>
  </si>
  <si>
    <t>https://x1176937.910402.xyz/img/2025/01/21/vxojmr.png</t>
  </si>
  <si>
    <t>https://x1176937.910402.xyz/img/2025/01/21/w69nz9.png</t>
  </si>
  <si>
    <t>https://x1176937.910402.xyz/img/2025/01/21/w7v0tb.png</t>
  </si>
  <si>
    <t>https://x1176937.910402.xyz/img/2025/01/21/wabd58.png</t>
  </si>
  <si>
    <t>picture 15</t>
  </si>
  <si>
    <t>https://x1176937.910402.xyz/img/2025/01/21/vvlq1a.png</t>
  </si>
  <si>
    <t>https://x1176937.910402.xyz/img/2025/01/21/vxoyam.png</t>
  </si>
  <si>
    <t>https://x1176937.910402.xyz/img/2025/01/21/w69kvz.png</t>
  </si>
  <si>
    <t>https://x1176937.910402.xyz/img/2025/01/21/w7vckj.png</t>
  </si>
  <si>
    <t>https://x1176937.910402.xyz/img/2025/01/21/wacc0o.png</t>
  </si>
  <si>
    <t>picture 16</t>
  </si>
  <si>
    <t>https://x1176937.910402.xyz/img/2025/01/21/vvlzu8.png</t>
  </si>
  <si>
    <t>https://x1176937.910402.xyz/img/2025/01/21/vxpazl.png</t>
  </si>
  <si>
    <t>https://x1176937.910402.xyz/img/2025/01/21/w69wzi.png</t>
  </si>
  <si>
    <t>https://x1176937.910402.xyz/img/2025/01/21/w7vj3p.png</t>
  </si>
  <si>
    <t>https://x1176937.910402.xyz/img/2025/01/21/wacqns.png</t>
  </si>
  <si>
    <t>picture 17</t>
  </si>
  <si>
    <t>https://x1176937.910402.xyz/img/2025/01/21/vvm9dd.png</t>
  </si>
  <si>
    <t>https://x1176937.910402.xyz/img/2025/01/21/vxphdl.png</t>
  </si>
  <si>
    <t>https://x1176937.910402.xyz/img/2025/01/21/w6a5be.png</t>
  </si>
  <si>
    <t>https://x1176937.910402.xyz/img/2025/01/21/w7vthe.png</t>
  </si>
  <si>
    <t>https://x1176937.910402.xyz/img/2025/01/21/wad3vu.png</t>
  </si>
  <si>
    <t>picture 18</t>
  </si>
  <si>
    <t>https://x1176937.910402.xyz/img/2025/01/21/vvmgdf.png</t>
  </si>
  <si>
    <t>https://x1176937.910402.xyz/img/2025/01/21/vxpqnk.png</t>
  </si>
  <si>
    <t>https://x1176937.910402.xyz/img/2025/01/21/w6a92z.png</t>
  </si>
  <si>
    <t>https://x1176937.910402.xyz/img/2025/01/21/w7w1ir.png</t>
  </si>
  <si>
    <t>https://x1176937.910402.xyz/img/2025/01/21/wadrb4.png</t>
  </si>
  <si>
    <t>picture 19</t>
  </si>
  <si>
    <t>https://x1176937.910402.xyz/img/2025/01/21/vvmmjg.png</t>
  </si>
  <si>
    <t>https://x1176937.910402.xyz/img/2025/01/21/vxq0j0.png</t>
  </si>
  <si>
    <t>https://x1176937.910402.xyz/img/2025/01/21/w6albh.png</t>
  </si>
  <si>
    <t>https://x1176937.910402.xyz/img/2025/01/21/w7w8xt.png</t>
  </si>
  <si>
    <t>https://x1176937.910402.xyz/img/2025/01/21/8yvuq10.png</t>
  </si>
  <si>
    <t>picture 20</t>
  </si>
  <si>
    <t>https://x1176937.910402.xyz/img/2025/01/21/vvmsmu.png</t>
  </si>
  <si>
    <t>https://x1176937.910402.xyz/img/2025/01/21/vxqcyz.png</t>
  </si>
  <si>
    <t>https://x1176937.910402.xyz/img/2025/01/21/w6amv4.png</t>
  </si>
  <si>
    <t>https://x1176937.910402.xyz/img/2025/01/21/w7w5va.png</t>
  </si>
  <si>
    <t>https://x1176937.910402.xyz/img/2025/01/21/wae9m4.png</t>
  </si>
  <si>
    <t>picture 21</t>
  </si>
  <si>
    <t>https://x1176937.910402.xyz/img/2025/01/21/vvn05i.png</t>
  </si>
  <si>
    <t>https://x1176937.910402.xyz/img/2025/01/21/vxql05.png</t>
  </si>
  <si>
    <t>https://x1176937.910402.xyz/img/2025/01/21/w6axp7.png</t>
  </si>
  <si>
    <t>https://x1176937.910402.xyz/img/2025/01/21/w7wo6y.png</t>
  </si>
  <si>
    <t>https://x1176937.910402.xyz/img/2025/01/21/waf45u.png</t>
  </si>
  <si>
    <t>picture 22</t>
  </si>
  <si>
    <t>https://x1176937.910402.xyz/img/2025/01/21/8uutj0k.png</t>
  </si>
  <si>
    <t>https://x1176937.910402.xyz/img/2025/01/21/vxquji.png</t>
  </si>
  <si>
    <t>https://x1176937.910402.xyz/img/2025/01/21/w6b3vm.png</t>
  </si>
  <si>
    <t>https://x1176937.910402.xyz/img/2025/01/21/w7wpxr.png</t>
  </si>
  <si>
    <t>https://x1176937.910402.xyz/img/2025/01/21/wafgph.png</t>
  </si>
  <si>
    <t>picture 23</t>
  </si>
  <si>
    <t>https://x1176937.910402.xyz/img/2025/01/21/vvw3sr.png</t>
  </si>
  <si>
    <t>https://x1176937.910402.xyz/img/2025/01/21/vxr5j9.png</t>
  </si>
  <si>
    <t>https://x1176937.910402.xyz/img/2025/01/21/w6bmh6.png</t>
  </si>
  <si>
    <t>https://x1176937.910402.xyz/img/2025/01/21/w7wxtk.png</t>
  </si>
  <si>
    <t>https://x1176937.910402.xyz/img/2025/01/21/wafvwq.png</t>
  </si>
  <si>
    <t>picture 24</t>
  </si>
  <si>
    <t>https://x1176937.910402.xyz/img/2025/01/21/8uuvo5j.png</t>
  </si>
  <si>
    <t>https://x1176937.910402.xyz/img/2025/01/21/vxrae4.png</t>
  </si>
  <si>
    <t>https://x1176937.910402.xyz/img/2025/01/21/w6bnej.png</t>
  </si>
  <si>
    <t>https://x1176937.910402.xyz/img/2025/01/21/w7xasy.png</t>
  </si>
  <si>
    <t>https://x1176937.910402.xyz/img/2025/01/21/wagb4d.png</t>
  </si>
  <si>
    <t>picture 25</t>
  </si>
  <si>
    <t>https://x1176937.910402.xyz/img/2025/01/21/8uuxte8.png</t>
  </si>
  <si>
    <t>https://x1176937.910402.xyz/img/2025/01/21/vxrnh1.png</t>
  </si>
  <si>
    <t>https://x1176937.910402.xyz/img/2025/01/21/w6bpdp.png</t>
  </si>
  <si>
    <t>https://x1176937.910402.xyz/img/2025/01/21/w7xebe.png</t>
  </si>
  <si>
    <t>https://x1176937.910402.xyz/img/2025/01/21/8ywml51.png</t>
  </si>
  <si>
    <t>picture 26</t>
  </si>
  <si>
    <t>https://x1176937.910402.xyz/img/2025/01/21/vvwgzi.png</t>
  </si>
  <si>
    <t>https://x1176937.910402.xyz/img/2025/01/21/vxrs3z.png</t>
  </si>
  <si>
    <t>https://x1176937.910402.xyz/img/2025/01/21/w6c0nw.png</t>
  </si>
  <si>
    <t>https://x1176937.910402.xyz/img/2025/01/21/8y7bnu9.png</t>
  </si>
  <si>
    <t>https://x1176937.910402.xyz/img/2025/01/21/wahetm.png</t>
  </si>
  <si>
    <t>picture 27</t>
  </si>
  <si>
    <t>https://x1176937.910402.xyz/img/2025/01/21/vvx2a1.png</t>
  </si>
  <si>
    <t>https://x1176937.910402.xyz/img/2025/01/21/vxrzm6.png</t>
  </si>
  <si>
    <t>https://x1176937.910402.xyz/img/2025/01/21/w6ca6l.png</t>
  </si>
  <si>
    <t>https://x1176937.910402.xyz/img/2025/01/21/w7xweu.png</t>
  </si>
  <si>
    <t>https://x1176937.910402.xyz/img/2025/01/21/wahtmv.png</t>
  </si>
  <si>
    <t>picture 28</t>
  </si>
  <si>
    <t>https://x1176937.910402.xyz/img/2025/01/21/vvxfx1.png</t>
  </si>
  <si>
    <t>https://x1176937.910402.xyz/img/2025/01/21/vxsdye.png</t>
  </si>
  <si>
    <t>https://x1176937.910402.xyz/img/2025/01/21/w6cmln.png</t>
  </si>
  <si>
    <t>https://x1176937.910402.xyz/img/2025/01/21/w7y64o.png</t>
  </si>
  <si>
    <t>https://x1176937.910402.xyz/img/2025/01/21/waigar.png</t>
  </si>
  <si>
    <t>picture 29</t>
  </si>
  <si>
    <t>https://x1176937.910402.xyz/img/2025/01/21/8uvaoam.png</t>
  </si>
  <si>
    <t>https://x1176937.910402.xyz/img/2025/01/21/vxsvzu.png</t>
  </si>
  <si>
    <t>https://x1176937.910402.xyz/img/2025/01/21/w6cqdn.png</t>
  </si>
  <si>
    <t>https://x1176937.910402.xyz/img/2025/01/21/w7y8nn.png</t>
  </si>
  <si>
    <t>https://x1176937.910402.xyz/img/2025/01/21/waixe0.png</t>
  </si>
  <si>
    <t>picture 30</t>
  </si>
  <si>
    <t>https://x1176937.910402.xyz/img/2025/01/21/vvxuin.png</t>
  </si>
  <si>
    <t>https://x1176937.910402.xyz/img/2025/01/21/vxt67w.png</t>
  </si>
  <si>
    <t>https://x1176937.910402.xyz/img/2025/01/21/w6ln6f.png</t>
  </si>
  <si>
    <t>https://x1176937.910402.xyz/img/2025/01/21/w7yfud.png</t>
  </si>
  <si>
    <t>https://x1176937.910402.xyz/img/2025/01/21/wasb38.png</t>
  </si>
  <si>
    <t>picture 31</t>
  </si>
  <si>
    <t>https://x1176937.910402.xyz/img/2025/01/21/vvxzqh.png</t>
  </si>
  <si>
    <t>https://x1176937.910402.xyz/img/2025/01/21/vxthi3.png</t>
  </si>
  <si>
    <t>https://x1176937.910402.xyz/img/2025/01/21/w6lxg4.png</t>
  </si>
  <si>
    <t>https://x1176937.910402.xyz/img/2025/01/21/w7yruo.png</t>
  </si>
  <si>
    <t>https://x1176937.910402.xyz/img/2025/01/21/8yzwgym.png</t>
  </si>
  <si>
    <t>picture 32</t>
  </si>
  <si>
    <t>https://x1176937.910402.xyz/img/2025/01/21/vvy199.png</t>
  </si>
  <si>
    <t>https://x1176937.910402.xyz/img/2025/01/21/vxtr76.png</t>
  </si>
  <si>
    <t>https://x1176937.910402.xyz/img/2025/01/21/w6lv6j.png</t>
  </si>
  <si>
    <t>https://x1176937.910402.xyz/img/2025/01/21/8y7oiuq.png</t>
  </si>
  <si>
    <t>https://x1176937.910402.xyz/img/2025/01/21/wat3da.png</t>
  </si>
  <si>
    <t>picture 33</t>
  </si>
  <si>
    <t>https://x1176937.910402.xyz/img/2025/01/21/vvyddw.png</t>
  </si>
  <si>
    <t>https://x1176937.910402.xyz/img/2025/01/21/vxtwwl.png</t>
  </si>
  <si>
    <t>https://x1176937.910402.xyz/img/2025/01/21/8xu5zgq.png</t>
  </si>
  <si>
    <t>https://x1176937.910402.xyz/img/2025/01/21/w7z6pw.png</t>
  </si>
  <si>
    <t>https://x1176937.910402.xyz/img/2025/01/21/watub6.png</t>
  </si>
  <si>
    <t>picture 34</t>
  </si>
  <si>
    <t>https://x1176937.910402.xyz/img/2025/01/21/vvyjnm.png</t>
  </si>
  <si>
    <t>https://x1176937.910402.xyz/img/2025/01/21/vxu88x.png</t>
  </si>
  <si>
    <t>https://x1176937.910402.xyz/img/2025/01/21/w6mgik.png</t>
  </si>
  <si>
    <t>https://x1176937.910402.xyz/img/2025/01/21/w7zfcu.png</t>
  </si>
  <si>
    <t>https://x1176937.910402.xyz/img/2025/01/21/waubel.png</t>
  </si>
  <si>
    <t>picture 35</t>
  </si>
  <si>
    <t>https://x1176937.910402.xyz/img/2025/01/21/vvyup4.png</t>
  </si>
  <si>
    <t>https://x1176937.910402.xyz/img/2025/01/21/vxujib.png</t>
  </si>
  <si>
    <t>https://x1176937.910402.xyz/img/2025/01/21/w6mqjf.png</t>
  </si>
  <si>
    <t>https://x1176937.910402.xyz/img/2025/01/21/w7zl05.png</t>
  </si>
  <si>
    <t>https://x1176937.910402.xyz/img/2025/01/21/waunj8.png</t>
  </si>
  <si>
    <t>picture 36</t>
  </si>
  <si>
    <t>https://x1176937.910402.xyz/img/2025/01/21/vvz0ul.png</t>
  </si>
  <si>
    <t>https://x1176937.910402.xyz/img/2025/01/21/vxuvtb.png</t>
  </si>
  <si>
    <t>https://x1176937.910402.xyz/img/2025/01/21/w6mzf8.png</t>
  </si>
  <si>
    <t>https://x1176937.910402.xyz/img/2025/01/21/w7zsrb.png</t>
  </si>
  <si>
    <t>https://x1176937.910402.xyz/img/2025/01/21/wavl7d.png</t>
  </si>
  <si>
    <t>picture 37</t>
  </si>
  <si>
    <t>https://x1176937.910402.xyz/img/2025/01/21/vvz7f3.png</t>
  </si>
  <si>
    <t>https://x1176937.910402.xyz/img/2025/01/21/vxv6vt.png</t>
  </si>
  <si>
    <t>https://x1176937.910402.xyz/img/2025/01/21/8xuejz6.png</t>
  </si>
  <si>
    <t>https://x1176937.910402.xyz/img/2025/01/21/w7zxg6.png</t>
  </si>
  <si>
    <t>https://x1176937.910402.xyz/img/2025/01/21/waw6ar.png</t>
  </si>
  <si>
    <t>picture 38</t>
  </si>
  <si>
    <t>https://x1176937.910402.xyz/img/2025/01/21/vvzgdq.png</t>
  </si>
  <si>
    <t>https://x1176937.910402.xyz/img/2025/01/21/vxvkyk.png</t>
  </si>
  <si>
    <t>https://x1176937.910402.xyz/img/2025/01/21/w6nefq.png</t>
  </si>
  <si>
    <t>https://x1176937.910402.xyz/img/2025/01/21/w805yn.png</t>
  </si>
  <si>
    <t>https://x1176937.910402.xyz/img/2025/01/21/wawmgw.png</t>
  </si>
  <si>
    <t>picture 39</t>
  </si>
  <si>
    <t>https://x1176937.910402.xyz/img/2025/01/21/vvzosh.png</t>
  </si>
  <si>
    <t>https://x1176937.910402.xyz/img/2025/01/21/vxwkwy.png</t>
  </si>
  <si>
    <t>https://x1176937.910402.xyz/img/2025/01/21/w6nrv3.png</t>
  </si>
  <si>
    <t>https://x1176937.910402.xyz/img/2025/01/21/w80pbr.png</t>
  </si>
  <si>
    <t>https://x1176937.910402.xyz/img/2025/01/21/waxuqg.png</t>
  </si>
  <si>
    <t>picture 40</t>
  </si>
  <si>
    <t>https://x1176937.910402.xyz/img/2025/01/21/vvzzp4.png</t>
  </si>
  <si>
    <t>https://x1176937.910402.xyz/img/2025/01/21/vxwuv0.png</t>
  </si>
  <si>
    <t>https://x1176937.910402.xyz/img/2025/01/21/w6nx0n.png</t>
  </si>
  <si>
    <t>https://x1176937.910402.xyz/img/2025/01/21/w80w0x.png</t>
  </si>
  <si>
    <t>https://x1176937.910402.xyz/img/2025/01/21/wayjct.png</t>
  </si>
  <si>
    <t>picture 41</t>
  </si>
  <si>
    <t>https://x1176937.910402.xyz/img/2025/01/21/vw025t.png</t>
  </si>
  <si>
    <t>https://x1176937.910402.xyz/img/2025/01/21/vxx7l7.png</t>
  </si>
  <si>
    <t>https://x1176937.910402.xyz/img/2025/01/21/w6oaj9.png</t>
  </si>
  <si>
    <t>https://x1176937.910402.xyz/img/2025/01/21/w811v9.png</t>
  </si>
  <si>
    <t>https://x1176937.910402.xyz/img/2025/01/21/ways3l.png</t>
  </si>
  <si>
    <t>picture 42</t>
  </si>
  <si>
    <t>https://x1176937.910402.xyz/img/2025/01/21/vw0dd4.png</t>
  </si>
  <si>
    <t>https://x1176937.910402.xyz/img/2025/01/21/vxxsxv.png</t>
  </si>
  <si>
    <t>https://x1176937.910402.xyz/img/2025/01/21/w6odn5.png</t>
  </si>
  <si>
    <t>https://x1176937.910402.xyz/img/2025/01/21/w81a10.png</t>
  </si>
  <si>
    <t>https://x1176937.910402.xyz/img/2025/01/21/wazjna.png</t>
  </si>
  <si>
    <t>picture 43</t>
  </si>
  <si>
    <t>https://x1176937.910402.xyz/img/2025/01/21/vw0uoa.png</t>
  </si>
  <si>
    <t>https://x1176937.910402.xyz/img/2025/01/21/8vfh9qt.png</t>
  </si>
  <si>
    <t>https://x1176937.910402.xyz/img/2025/01/21/w6okwf.png</t>
  </si>
  <si>
    <t>https://x1176937.910402.xyz/img/2025/01/21/w81jb2.png</t>
  </si>
  <si>
    <t>https://x1176937.910402.xyz/img/2025/01/21/wazyzi.png</t>
  </si>
  <si>
    <t>picture 44</t>
  </si>
  <si>
    <t>https://x1176937.910402.xyz/img/2025/01/21/vw11pf.png</t>
  </si>
  <si>
    <t>https://x1176937.910402.xyz/img/2025/01/21/vxyn6g.png</t>
  </si>
  <si>
    <t>https://x1176937.910402.xyz/img/2025/01/21/w6p4fq.png</t>
  </si>
  <si>
    <t>https://x1176937.910402.xyz/img/2025/01/21/w81z8r.png</t>
  </si>
  <si>
    <t>https://x1176937.910402.xyz/img/2025/01/21/wb0oa3.png</t>
  </si>
  <si>
    <t>picture 45</t>
  </si>
  <si>
    <t>https://x1176937.910402.xyz/img/2025/01/21/vw19wj.png</t>
  </si>
  <si>
    <t>https://x1176937.910402.xyz/img/2025/01/21/vxz1vc.png</t>
  </si>
  <si>
    <t>https://x1176937.910402.xyz/img/2025/01/21/w6p8gx.png</t>
  </si>
  <si>
    <t>https://x1176937.910402.xyz/img/2025/01/21/w824sg.png</t>
  </si>
  <si>
    <t>https://x1176937.910402.xyz/img/2025/01/21/wb1bsm.png</t>
  </si>
  <si>
    <t>picture 46</t>
  </si>
  <si>
    <t>https://x1176937.910402.xyz/img/2025/01/21/vw1bwg.png</t>
  </si>
  <si>
    <t>https://x1176937.910402.xyz/img/2025/01/21/vxzb1f.png</t>
  </si>
  <si>
    <t>https://x1176937.910402.xyz/img/2025/01/21/8xv24un.png</t>
  </si>
  <si>
    <t>https://x1176937.910402.xyz/img/2025/01/21/w82gp9.png</t>
  </si>
  <si>
    <t>https://x1176937.910402.xyz/img/2025/01/21/wb1p5h.png</t>
  </si>
  <si>
    <t>picture 47</t>
  </si>
  <si>
    <t>https://x1176937.910402.xyz/img/2025/01/21/vw1nv5.png</t>
  </si>
  <si>
    <t>https://x1176937.910402.xyz/img/2025/01/21/vxzuvm.png</t>
  </si>
  <si>
    <t>https://x1176937.910402.xyz/img/2025/01/21/w6q0sa.png</t>
  </si>
  <si>
    <t>https://x1176937.910402.xyz/img/2025/01/21/w82q5u.png</t>
  </si>
  <si>
    <t>https://x1176937.910402.xyz/img/2025/01/21/wb3u8q.png</t>
  </si>
  <si>
    <t>picture 48</t>
  </si>
  <si>
    <t>https://x1176937.910402.xyz/img/2025/01/21/vw1swz.png</t>
  </si>
  <si>
    <t>https://x1176937.910402.xyz/img/2025/01/21/vy07c2.png</t>
  </si>
  <si>
    <t>https://x1176937.910402.xyz/img/2025/01/21/w6q6fq.png</t>
  </si>
  <si>
    <t>https://x1176937.910402.xyz/img/2025/01/21/w83duw.png</t>
  </si>
  <si>
    <t>https://x1176937.910402.xyz/img/2025/01/21/wbd3ts.png</t>
  </si>
  <si>
    <t>picture 49</t>
  </si>
  <si>
    <t>https://x1176937.910402.xyz/img/2025/01/21/vw21ai.png</t>
  </si>
  <si>
    <t>https://x1176937.910402.xyz/img/2025/01/21/vy0g4s.png</t>
  </si>
  <si>
    <t>https://x1176937.910402.xyz/img/2025/01/21/w6qe78.png</t>
  </si>
  <si>
    <t>https://x1176937.910402.xyz/img/2025/01/21/w83le0.png</t>
  </si>
  <si>
    <t>https://x1176937.910402.xyz/img/2025/01/21/wbdebo.png</t>
  </si>
  <si>
    <t>picture 50</t>
  </si>
  <si>
    <t>https://x1176937.910402.xyz/img/2025/01/21/vw2cw7.png</t>
  </si>
  <si>
    <t>https://x1176937.910402.xyz/img/2025/01/21/vy0kxq.png</t>
  </si>
  <si>
    <t>https://x1176937.910402.xyz/img/2025/01/21/w6qd3a.png</t>
  </si>
  <si>
    <t>https://x1176937.910402.xyz/img/2025/01/21/w83luq.png</t>
  </si>
  <si>
    <t>https://x1176937.910402.xyz/img/2025/01/21/wbdqlj.png</t>
  </si>
  <si>
    <t>picture 51</t>
  </si>
  <si>
    <t>https://x1176937.910402.xyz/img/2025/01/21/vw2l2w.png</t>
  </si>
  <si>
    <t>https://x1176937.910402.xyz/img/2025/01/21/vy0sji.png</t>
  </si>
  <si>
    <t>https://x1176937.910402.xyz/img/2025/01/21/w6qvby.png</t>
  </si>
  <si>
    <t>https://x1176937.910402.xyz/img/2025/01/21/w8432l.png</t>
  </si>
  <si>
    <t>https://x1176937.910402.xyz/img/2025/01/21/wbesyu.png</t>
  </si>
  <si>
    <t>picture 52</t>
  </si>
  <si>
    <t>https://x1176937.910402.xyz/img/2025/01/21/vw2zka.png</t>
  </si>
  <si>
    <t>https://x1176937.910402.xyz/img/2025/01/21/vy9phy.png</t>
  </si>
  <si>
    <t>https://x1176937.910402.xyz/img/2025/01/21/w6r2er.png</t>
  </si>
  <si>
    <t>https://x1176937.910402.xyz/img/2025/01/21/w849t0.png</t>
  </si>
  <si>
    <t>https://x1176937.910402.xyz/img/2025/01/21/wbiaop.png</t>
  </si>
  <si>
    <t>picture 53</t>
  </si>
  <si>
    <t>https://x1176937.910402.xyz/img/2025/01/21/vw2xeg.png</t>
  </si>
  <si>
    <t>https://x1176937.910402.xyz/img/2025/01/21/vya6bj.png</t>
  </si>
  <si>
    <t>https://x1176937.910402.xyz/img/2025/01/21/w6ravi.png</t>
  </si>
  <si>
    <t>https://x1176937.910402.xyz/img/2025/01/21/w84keo.png</t>
  </si>
  <si>
    <t>https://x1176937.910402.xyz/img/2025/01/21/wbiiuf.png</t>
  </si>
  <si>
    <t>picture 54</t>
  </si>
  <si>
    <t>https://x1176937.910402.xyz/img/2025/01/21/vw34c7.png</t>
  </si>
  <si>
    <t>https://x1176937.910402.xyz/img/2025/01/21/vyagji.png</t>
  </si>
  <si>
    <t>https://x1176937.910402.xyz/img/2025/01/21/w6rcvb.png</t>
  </si>
  <si>
    <t>https://x1176937.910402.xyz/img/2025/01/21/w84tay.png</t>
  </si>
  <si>
    <t>https://x1176937.910402.xyz/img/2025/01/21/wbj215.png</t>
  </si>
  <si>
    <t>picture 55</t>
  </si>
  <si>
    <t>https://x1176937.910402.xyz/img/2025/01/21/vw3bl1.png</t>
  </si>
  <si>
    <t>https://x1176937.910402.xyz/img/2025/01/21/vyaque.png</t>
  </si>
  <si>
    <t>https://x1176937.910402.xyz/img/2025/01/21/w6rnyw.png</t>
  </si>
  <si>
    <t>https://x1176937.910402.xyz/img/2025/01/21/w84wu1.png</t>
  </si>
  <si>
    <t>https://x1176937.910402.xyz/img/2025/01/21/wbjjpj.png</t>
  </si>
  <si>
    <t>picture 56</t>
  </si>
  <si>
    <t>https://x1176937.910402.xyz/img/2025/01/21/vw3kqc.png</t>
  </si>
  <si>
    <t>https://x1176937.910402.xyz/img/2025/01/21/vyavlx.png</t>
  </si>
  <si>
    <t>https://x1176937.910402.xyz/img/2025/01/21/w6rrxi.png</t>
  </si>
  <si>
    <t>https://x1176937.910402.xyz/img/2025/01/21/w851gu.png</t>
  </si>
  <si>
    <t>https://x1176937.910402.xyz/img/2025/01/21/wbjwsd.png</t>
  </si>
  <si>
    <t>picture 57</t>
  </si>
  <si>
    <t>https://x1176937.910402.xyz/img/2025/01/21/vw3zcn.png</t>
  </si>
  <si>
    <t>https://x1176937.910402.xyz/img/2025/01/21/vybdxr.png</t>
  </si>
  <si>
    <t>https://x1176937.910402.xyz/img/2025/01/21/w6s2si.png</t>
  </si>
  <si>
    <t>https://x1176937.910402.xyz/img/2025/01/21/w8e1og.png</t>
  </si>
  <si>
    <t>https://x1176937.910402.xyz/img/2025/01/21/wbkvkn.png</t>
  </si>
  <si>
    <t>picture 58</t>
  </si>
  <si>
    <t>https://x1176937.910402.xyz/img/2025/01/21/vw447n.png</t>
  </si>
  <si>
    <t>https://x1176937.910402.xyz/img/2025/01/21/vybhre.png</t>
  </si>
  <si>
    <t>https://x1176937.910402.xyz/img/2025/01/21/w6s9h5.png</t>
  </si>
  <si>
    <t>https://x1176937.910402.xyz/img/2025/01/21/8ybuk51.png</t>
  </si>
  <si>
    <t>https://x1176937.910402.xyz/img/2025/01/21/wbl4kk.png</t>
  </si>
  <si>
    <t>picture 59</t>
  </si>
  <si>
    <t>https://x1176937.910402.xyz/img/2025/01/21/vw47ij.png</t>
  </si>
  <si>
    <t>https://x1176937.910402.xyz/img/2025/01/21/vybptj.png</t>
  </si>
  <si>
    <t>https://x1176937.910402.xyz/img/2025/01/21/w6sg1g.png</t>
  </si>
  <si>
    <t>https://x1176937.910402.xyz/img/2025/01/21/8ybwp5a.png</t>
  </si>
  <si>
    <t>https://x1176937.910402.xyz/img/2025/01/21/wbli0o.png</t>
  </si>
  <si>
    <t>picture 60</t>
  </si>
  <si>
    <t>https://x1176937.910402.xyz/img/2025/01/21/vw4phu.png</t>
  </si>
  <si>
    <t>https://x1176937.910402.xyz/img/2025/01/21/vybyfi.png</t>
  </si>
  <si>
    <t>https://x1176937.910402.xyz/img/2025/01/21/w6srmd.png</t>
  </si>
  <si>
    <t>https://x1176937.910402.xyz/img/2025/01/21/w8ee5z.png</t>
  </si>
  <si>
    <t>https://x1176937.910402.xyz/img/2025/01/21/wbmbmi.png</t>
  </si>
  <si>
    <t>picture 61</t>
  </si>
  <si>
    <t>https://x1176937.910402.xyz/img/2025/01/21/vw4t7q.png</t>
  </si>
  <si>
    <t>https://x1176937.910402.xyz/img/2025/01/21/vyced1.png</t>
  </si>
  <si>
    <t>https://x1176937.910402.xyz/img/2025/01/21/w6suf6.png</t>
  </si>
  <si>
    <t>https://x1176937.910402.xyz/img/2025/01/21/w8esgs.png</t>
  </si>
  <si>
    <t>https://x1176937.910402.xyz/img/2025/01/21/wbn0qp.png</t>
  </si>
  <si>
    <t>picture 62</t>
  </si>
  <si>
    <t>https://x1176937.910402.xyz/img/2025/01/21/vw51lo.png</t>
  </si>
  <si>
    <t>https://x1176937.910402.xyz/img/2025/01/21/vycw00.png</t>
  </si>
  <si>
    <t>https://x1176937.910402.xyz/img/2025/01/21/w6t3bg.png</t>
  </si>
  <si>
    <t>https://x1176937.910402.xyz/img/2025/01/21/w8f438.png</t>
  </si>
  <si>
    <t>https://x1176937.910402.xyz/img/2025/01/21/wbo0hn.png</t>
  </si>
  <si>
    <t>picture 63</t>
  </si>
  <si>
    <t>https://x1176937.910402.xyz/img/2025/01/21/vw5a5g.png</t>
  </si>
  <si>
    <t>https://x1176937.910402.xyz/img/2025/01/21/vyd5pv.png</t>
  </si>
  <si>
    <t>https://x1176937.910402.xyz/img/2025/01/21/w6tmnu.png</t>
  </si>
  <si>
    <t>https://x1176937.910402.xyz/img/2025/01/21/w8f5t3.png</t>
  </si>
  <si>
    <t>https://x1176937.910402.xyz/img/2025/01/21/wborud.png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</si>
</sst>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1"/>
      <color theme="1"/>
      <name val="宋体"/>
      <charset val="134"/>
      <scheme val="minor"/>
    </font>
    <font>
      <b/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3" borderId="5" applyNumberFormat="0" applyAlignment="0" applyProtection="0">
      <alignment vertical="center"/>
    </xf>
    <xf numFmtId="0" fontId="11" fillId="4" borderId="6" applyNumberFormat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7" applyNumberFormat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1" fillId="0" borderId="1" xfId="0" applyFont="1" applyFill="1" applyBorder="1" applyAlignment="1">
      <alignment horizontal="center" vertical="top"/>
    </xf>
    <xf numFmtId="0" fontId="2" fillId="0" borderId="0" xfId="6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3" Type="http://schemas.openxmlformats.org/officeDocument/2006/relationships/image" Target="media/image63.png"/><Relationship Id="rId62" Type="http://schemas.openxmlformats.org/officeDocument/2006/relationships/image" Target="media/image62.png"/><Relationship Id="rId61" Type="http://schemas.openxmlformats.org/officeDocument/2006/relationships/image" Target="media/image61.png"/><Relationship Id="rId60" Type="http://schemas.openxmlformats.org/officeDocument/2006/relationships/image" Target="media/image60.png"/><Relationship Id="rId6" Type="http://schemas.openxmlformats.org/officeDocument/2006/relationships/image" Target="media/image6.png"/><Relationship Id="rId59" Type="http://schemas.openxmlformats.org/officeDocument/2006/relationships/image" Target="media/image59.png"/><Relationship Id="rId58" Type="http://schemas.openxmlformats.org/officeDocument/2006/relationships/image" Target="media/image58.png"/><Relationship Id="rId57" Type="http://schemas.openxmlformats.org/officeDocument/2006/relationships/image" Target="media/image57.png"/><Relationship Id="rId56" Type="http://schemas.openxmlformats.org/officeDocument/2006/relationships/image" Target="media/image56.png"/><Relationship Id="rId55" Type="http://schemas.openxmlformats.org/officeDocument/2006/relationships/image" Target="media/image55.png"/><Relationship Id="rId54" Type="http://schemas.openxmlformats.org/officeDocument/2006/relationships/image" Target="media/image54.png"/><Relationship Id="rId53" Type="http://schemas.openxmlformats.org/officeDocument/2006/relationships/image" Target="media/image53.png"/><Relationship Id="rId52" Type="http://schemas.openxmlformats.org/officeDocument/2006/relationships/image" Target="media/image52.png"/><Relationship Id="rId51" Type="http://schemas.openxmlformats.org/officeDocument/2006/relationships/image" Target="media/image51.png"/><Relationship Id="rId50" Type="http://schemas.openxmlformats.org/officeDocument/2006/relationships/image" Target="media/image50.png"/><Relationship Id="rId5" Type="http://schemas.openxmlformats.org/officeDocument/2006/relationships/image" Target="media/image5.png"/><Relationship Id="rId49" Type="http://schemas.openxmlformats.org/officeDocument/2006/relationships/image" Target="media/image49.png"/><Relationship Id="rId48" Type="http://schemas.openxmlformats.org/officeDocument/2006/relationships/image" Target="media/image48.png"/><Relationship Id="rId47" Type="http://schemas.openxmlformats.org/officeDocument/2006/relationships/image" Target="media/image47.png"/><Relationship Id="rId46" Type="http://schemas.openxmlformats.org/officeDocument/2006/relationships/image" Target="media/image46.png"/><Relationship Id="rId45" Type="http://schemas.openxmlformats.org/officeDocument/2006/relationships/image" Target="media/image45.png"/><Relationship Id="rId44" Type="http://schemas.openxmlformats.org/officeDocument/2006/relationships/image" Target="media/image44.png"/><Relationship Id="rId43" Type="http://schemas.openxmlformats.org/officeDocument/2006/relationships/image" Target="media/image43.png"/><Relationship Id="rId42" Type="http://schemas.openxmlformats.org/officeDocument/2006/relationships/image" Target="media/image42.png"/><Relationship Id="rId41" Type="http://schemas.openxmlformats.org/officeDocument/2006/relationships/image" Target="media/image41.png"/><Relationship Id="rId40" Type="http://schemas.openxmlformats.org/officeDocument/2006/relationships/image" Target="media/image40.png"/><Relationship Id="rId4" Type="http://schemas.openxmlformats.org/officeDocument/2006/relationships/image" Target="media/image4.png"/><Relationship Id="rId39" Type="http://schemas.openxmlformats.org/officeDocument/2006/relationships/image" Target="media/image39.png"/><Relationship Id="rId38" Type="http://schemas.openxmlformats.org/officeDocument/2006/relationships/image" Target="media/image38.png"/><Relationship Id="rId37" Type="http://schemas.openxmlformats.org/officeDocument/2006/relationships/image" Target="media/image37.png"/><Relationship Id="rId36" Type="http://schemas.openxmlformats.org/officeDocument/2006/relationships/image" Target="media/image36.png"/><Relationship Id="rId35" Type="http://schemas.openxmlformats.org/officeDocument/2006/relationships/image" Target="media/image35.png"/><Relationship Id="rId34" Type="http://schemas.openxmlformats.org/officeDocument/2006/relationships/image" Target="media/image34.png"/><Relationship Id="rId33" Type="http://schemas.openxmlformats.org/officeDocument/2006/relationships/image" Target="media/image33.png"/><Relationship Id="rId32" Type="http://schemas.openxmlformats.org/officeDocument/2006/relationships/image" Target="media/image32.png"/><Relationship Id="rId31" Type="http://schemas.openxmlformats.org/officeDocument/2006/relationships/image" Target="media/image31.png"/><Relationship Id="rId30" Type="http://schemas.openxmlformats.org/officeDocument/2006/relationships/image" Target="media/image30.png"/><Relationship Id="rId3" Type="http://schemas.openxmlformats.org/officeDocument/2006/relationships/image" Target="media/image3.png"/><Relationship Id="rId29" Type="http://schemas.openxmlformats.org/officeDocument/2006/relationships/image" Target="media/image29.png"/><Relationship Id="rId28" Type="http://schemas.openxmlformats.org/officeDocument/2006/relationships/image" Target="media/image28.png"/><Relationship Id="rId27" Type="http://schemas.openxmlformats.org/officeDocument/2006/relationships/image" Target="media/image27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x1176937.910402.xyz/img/2025/01/21/w7sspo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64"/>
  <sheetViews>
    <sheetView tabSelected="1" topLeftCell="A54" workbookViewId="0">
      <selection activeCell="D2" sqref="D2"/>
    </sheetView>
  </sheetViews>
  <sheetFormatPr defaultColWidth="9" defaultRowHeight="13.5" outlineLevelCol="6"/>
  <cols>
    <col min="1" max="1" width="13.0884955752212" customWidth="1"/>
    <col min="7" max="7" width="62.7256637168142" customWidth="1"/>
  </cols>
  <sheetData>
    <row r="1" spans="1: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ht="57.95" spans="1:7">
      <c r="A2" t="s">
        <v>7</v>
      </c>
      <c r="B2" t="str">
        <f>_xlfn.DISPIMG("ID_8B9DC76050EA4399975C94832098D1FC",1)</f>
        <v>=DISPIMG("ID_8B9DC76050EA4399975C94832098D1FC",1)</v>
      </c>
      <c r="C2" t="s">
        <v>8</v>
      </c>
      <c r="D2" t="s">
        <v>9</v>
      </c>
      <c r="E2" t="s">
        <v>10</v>
      </c>
      <c r="F2" t="s">
        <v>11</v>
      </c>
      <c r="G2" t="s">
        <v>12</v>
      </c>
    </row>
    <row r="3" ht="57.1" spans="1:7">
      <c r="A3" t="s">
        <v>13</v>
      </c>
      <c r="B3" t="str">
        <f>_xlfn.DISPIMG("ID_6DC35D8FD7694C019573AF1514C0584F",1)</f>
        <v>=DISPIMG("ID_6DC35D8FD7694C019573AF1514C0584F",1)</v>
      </c>
      <c r="C3" t="s">
        <v>14</v>
      </c>
      <c r="D3" t="s">
        <v>15</v>
      </c>
      <c r="E3" t="s">
        <v>16</v>
      </c>
      <c r="F3" t="s">
        <v>17</v>
      </c>
      <c r="G3" t="s">
        <v>18</v>
      </c>
    </row>
    <row r="4" ht="57.15" spans="1:7">
      <c r="A4" t="s">
        <v>19</v>
      </c>
      <c r="B4" t="str">
        <f>_xlfn.DISPIMG("ID_1C8B7F31BC2F4C27BCFAF1D1EDAF6E9D",1)</f>
        <v>=DISPIMG("ID_1C8B7F31BC2F4C27BCFAF1D1EDAF6E9D",1)</v>
      </c>
      <c r="C4" t="s">
        <v>20</v>
      </c>
      <c r="D4" t="s">
        <v>21</v>
      </c>
      <c r="E4" t="s">
        <v>22</v>
      </c>
      <c r="F4" s="2" t="s">
        <v>23</v>
      </c>
      <c r="G4" t="s">
        <v>24</v>
      </c>
    </row>
    <row r="5" ht="54.8" spans="1:7">
      <c r="A5" t="s">
        <v>25</v>
      </c>
      <c r="B5" t="str">
        <f>_xlfn.DISPIMG("ID_55F882DCE2714557B321731CABE6D768",1)</f>
        <v>=DISPIMG("ID_55F882DCE2714557B321731CABE6D768",1)</v>
      </c>
      <c r="C5" t="s">
        <v>26</v>
      </c>
      <c r="D5" t="s">
        <v>27</v>
      </c>
      <c r="E5" t="s">
        <v>28</v>
      </c>
      <c r="F5" t="s">
        <v>29</v>
      </c>
      <c r="G5" t="s">
        <v>30</v>
      </c>
    </row>
    <row r="6" ht="22.2" spans="1:7">
      <c r="A6" t="s">
        <v>31</v>
      </c>
      <c r="B6" t="str">
        <f>_xlfn.DISPIMG("ID_DB6155F23B174994B1F36D0A1B950406",1)</f>
        <v>=DISPIMG("ID_DB6155F23B174994B1F36D0A1B950406",1)</v>
      </c>
      <c r="C6" t="s">
        <v>32</v>
      </c>
      <c r="D6" t="s">
        <v>33</v>
      </c>
      <c r="E6" t="s">
        <v>34</v>
      </c>
      <c r="F6" t="s">
        <v>35</v>
      </c>
      <c r="G6" t="s">
        <v>36</v>
      </c>
    </row>
    <row r="7" ht="21.65" spans="1:7">
      <c r="A7" t="s">
        <v>37</v>
      </c>
      <c r="B7" t="str">
        <f>_xlfn.DISPIMG("ID_855717D906AD4D48B9AFBE0E9F330C1B",1)</f>
        <v>=DISPIMG("ID_855717D906AD4D48B9AFBE0E9F330C1B",1)</v>
      </c>
      <c r="C7" t="s">
        <v>38</v>
      </c>
      <c r="D7" t="s">
        <v>39</v>
      </c>
      <c r="E7" t="s">
        <v>40</v>
      </c>
      <c r="F7" t="s">
        <v>41</v>
      </c>
      <c r="G7" t="s">
        <v>42</v>
      </c>
    </row>
    <row r="8" ht="55.9" spans="1:7">
      <c r="A8" t="s">
        <v>43</v>
      </c>
      <c r="B8" t="str">
        <f>_xlfn.DISPIMG("ID_E09F5DE23F754B93B748432D245F6645",1)</f>
        <v>=DISPIMG("ID_E09F5DE23F754B93B748432D245F6645",1)</v>
      </c>
      <c r="C8" t="s">
        <v>44</v>
      </c>
      <c r="D8" t="s">
        <v>45</v>
      </c>
      <c r="E8" t="s">
        <v>46</v>
      </c>
      <c r="F8" t="s">
        <v>47</v>
      </c>
      <c r="G8" t="s">
        <v>48</v>
      </c>
    </row>
    <row r="9" ht="58.9" spans="1:7">
      <c r="A9" t="s">
        <v>49</v>
      </c>
      <c r="B9" t="str">
        <f>_xlfn.DISPIMG("ID_DFC7C072F90F4F91B640D61318F25980",1)</f>
        <v>=DISPIMG("ID_DFC7C072F90F4F91B640D61318F25980",1)</v>
      </c>
      <c r="C9" t="s">
        <v>50</v>
      </c>
      <c r="D9" t="s">
        <v>51</v>
      </c>
      <c r="E9" t="s">
        <v>52</v>
      </c>
      <c r="F9" t="s">
        <v>53</v>
      </c>
      <c r="G9" t="s">
        <v>54</v>
      </c>
    </row>
    <row r="10" ht="56" spans="1:7">
      <c r="A10" t="s">
        <v>55</v>
      </c>
      <c r="B10" t="str">
        <f>_xlfn.DISPIMG("ID_0A1783A70097450B97C34F6F2201A454",1)</f>
        <v>=DISPIMG("ID_0A1783A70097450B97C34F6F2201A454",1)</v>
      </c>
      <c r="C10" t="s">
        <v>56</v>
      </c>
      <c r="D10" t="s">
        <v>57</v>
      </c>
      <c r="E10" t="s">
        <v>58</v>
      </c>
      <c r="F10" t="s">
        <v>59</v>
      </c>
      <c r="G10" t="s">
        <v>60</v>
      </c>
    </row>
    <row r="11" ht="23.15" spans="1:7">
      <c r="A11" t="s">
        <v>61</v>
      </c>
      <c r="B11" t="str">
        <f>_xlfn.DISPIMG("ID_F45EE08C02284A1D8A9FC2BADB3B8133",1)</f>
        <v>=DISPIMG("ID_F45EE08C02284A1D8A9FC2BADB3B8133",1)</v>
      </c>
      <c r="C11" t="s">
        <v>62</v>
      </c>
      <c r="D11" t="s">
        <v>63</v>
      </c>
      <c r="E11" t="s">
        <v>64</v>
      </c>
      <c r="F11" t="s">
        <v>65</v>
      </c>
      <c r="G11" t="s">
        <v>66</v>
      </c>
    </row>
    <row r="12" ht="53.45" spans="1:7">
      <c r="A12" t="s">
        <v>67</v>
      </c>
      <c r="B12" t="str">
        <f>_xlfn.DISPIMG("ID_1C07CF8EDD72443E9C57266DF3566E18",1)</f>
        <v>=DISPIMG("ID_1C07CF8EDD72443E9C57266DF3566E18",1)</v>
      </c>
      <c r="C12" t="s">
        <v>68</v>
      </c>
      <c r="D12" t="s">
        <v>69</v>
      </c>
      <c r="E12" t="s">
        <v>70</v>
      </c>
      <c r="F12" t="s">
        <v>71</v>
      </c>
      <c r="G12" t="s">
        <v>72</v>
      </c>
    </row>
    <row r="13" ht="21.7" spans="1:7">
      <c r="A13" t="s">
        <v>73</v>
      </c>
      <c r="B13" t="str">
        <f>_xlfn.DISPIMG("ID_A75233519F7F42848A91F2B51801F74F",1)</f>
        <v>=DISPIMG("ID_A75233519F7F42848A91F2B51801F74F",1)</v>
      </c>
      <c r="C13" t="s">
        <v>74</v>
      </c>
      <c r="D13" t="s">
        <v>75</v>
      </c>
      <c r="E13" t="s">
        <v>76</v>
      </c>
      <c r="F13" t="s">
        <v>77</v>
      </c>
      <c r="G13" t="s">
        <v>78</v>
      </c>
    </row>
    <row r="14" ht="22.25" spans="1:7">
      <c r="A14" t="s">
        <v>79</v>
      </c>
      <c r="B14" t="str">
        <f>_xlfn.DISPIMG("ID_3478EF527DCC40728999684B5A781330",1)</f>
        <v>=DISPIMG("ID_3478EF527DCC40728999684B5A781330",1)</v>
      </c>
      <c r="C14" t="s">
        <v>80</v>
      </c>
      <c r="D14" t="s">
        <v>81</v>
      </c>
      <c r="E14" t="s">
        <v>82</v>
      </c>
      <c r="F14" t="s">
        <v>83</v>
      </c>
      <c r="G14" t="s">
        <v>84</v>
      </c>
    </row>
    <row r="15" ht="22.6" spans="1:7">
      <c r="A15" t="s">
        <v>85</v>
      </c>
      <c r="B15" t="str">
        <f>_xlfn.DISPIMG("ID_9F617A98077D43698232B9F4C23F74C3",1)</f>
        <v>=DISPIMG("ID_9F617A98077D43698232B9F4C23F74C3",1)</v>
      </c>
      <c r="C15" t="s">
        <v>86</v>
      </c>
      <c r="D15" t="s">
        <v>87</v>
      </c>
      <c r="E15" t="s">
        <v>88</v>
      </c>
      <c r="F15" t="s">
        <v>89</v>
      </c>
      <c r="G15" t="s">
        <v>90</v>
      </c>
    </row>
    <row r="16" ht="21.65" spans="1:7">
      <c r="A16" t="s">
        <v>91</v>
      </c>
      <c r="B16" t="str">
        <f>_xlfn.DISPIMG("ID_2F51796484DE4396A7F5F4175B205E69",1)</f>
        <v>=DISPIMG("ID_2F51796484DE4396A7F5F4175B205E69",1)</v>
      </c>
      <c r="C16" t="s">
        <v>92</v>
      </c>
      <c r="D16" t="s">
        <v>93</v>
      </c>
      <c r="E16" t="s">
        <v>94</v>
      </c>
      <c r="F16" t="s">
        <v>95</v>
      </c>
      <c r="G16" t="s">
        <v>96</v>
      </c>
    </row>
    <row r="17" ht="24.85" spans="1:7">
      <c r="A17" t="s">
        <v>97</v>
      </c>
      <c r="B17" t="str">
        <f>_xlfn.DISPIMG("ID_C62A0A6D305F4849A40EB54F987DA328",1)</f>
        <v>=DISPIMG("ID_C62A0A6D305F4849A40EB54F987DA328",1)</v>
      </c>
      <c r="C17" t="s">
        <v>98</v>
      </c>
      <c r="D17" t="s">
        <v>99</v>
      </c>
      <c r="E17" t="s">
        <v>100</v>
      </c>
      <c r="F17" t="s">
        <v>101</v>
      </c>
      <c r="G17" t="s">
        <v>102</v>
      </c>
    </row>
    <row r="18" ht="47.9" spans="1:7">
      <c r="A18" t="s">
        <v>103</v>
      </c>
      <c r="B18" t="str">
        <f>_xlfn.DISPIMG("ID_E1FFE230B490478F9A07CB2DA69E76C8",1)</f>
        <v>=DISPIMG("ID_E1FFE230B490478F9A07CB2DA69E76C8",1)</v>
      </c>
      <c r="C18" t="s">
        <v>104</v>
      </c>
      <c r="D18" t="s">
        <v>105</v>
      </c>
      <c r="E18" t="s">
        <v>106</v>
      </c>
      <c r="F18" t="s">
        <v>107</v>
      </c>
      <c r="G18" t="s">
        <v>108</v>
      </c>
    </row>
    <row r="19" ht="20.3" spans="1:7">
      <c r="A19" t="s">
        <v>109</v>
      </c>
      <c r="B19" t="str">
        <f>_xlfn.DISPIMG("ID_3C63BABE398A498691FD8BD8FC3922FA",1)</f>
        <v>=DISPIMG("ID_3C63BABE398A498691FD8BD8FC3922FA",1)</v>
      </c>
      <c r="C19" t="s">
        <v>110</v>
      </c>
      <c r="D19" t="s">
        <v>111</v>
      </c>
      <c r="E19" t="s">
        <v>112</v>
      </c>
      <c r="F19" t="s">
        <v>113</v>
      </c>
      <c r="G19" t="s">
        <v>114</v>
      </c>
    </row>
    <row r="20" ht="55.8" spans="1:7">
      <c r="A20" t="s">
        <v>115</v>
      </c>
      <c r="B20" t="str">
        <f>_xlfn.DISPIMG("ID_B868CED30B4B478AA3857B75F01581F4",1)</f>
        <v>=DISPIMG("ID_B868CED30B4B478AA3857B75F01581F4",1)</v>
      </c>
      <c r="C20" t="s">
        <v>116</v>
      </c>
      <c r="D20" t="s">
        <v>117</v>
      </c>
      <c r="E20" t="s">
        <v>118</v>
      </c>
      <c r="F20" t="s">
        <v>119</v>
      </c>
      <c r="G20" t="s">
        <v>120</v>
      </c>
    </row>
    <row r="21" ht="23.35" spans="1:7">
      <c r="A21" t="s">
        <v>121</v>
      </c>
      <c r="B21" t="str">
        <f>_xlfn.DISPIMG("ID_8101348E3CE94FB6ADB4510AC9424183",1)</f>
        <v>=DISPIMG("ID_8101348E3CE94FB6ADB4510AC9424183",1)</v>
      </c>
      <c r="C21" t="s">
        <v>122</v>
      </c>
      <c r="D21" t="s">
        <v>123</v>
      </c>
      <c r="E21" t="s">
        <v>124</v>
      </c>
      <c r="F21" t="s">
        <v>125</v>
      </c>
      <c r="G21" t="s">
        <v>126</v>
      </c>
    </row>
    <row r="22" ht="56.7" spans="1:7">
      <c r="A22" t="s">
        <v>127</v>
      </c>
      <c r="B22" t="str">
        <f>_xlfn.DISPIMG("ID_E1E32EED74D44ABD8CC2BF45A3ABFD00",1)</f>
        <v>=DISPIMG("ID_E1E32EED74D44ABD8CC2BF45A3ABFD00",1)</v>
      </c>
      <c r="C22" t="s">
        <v>128</v>
      </c>
      <c r="D22" t="s">
        <v>129</v>
      </c>
      <c r="E22" t="s">
        <v>130</v>
      </c>
      <c r="F22" t="s">
        <v>131</v>
      </c>
      <c r="G22" t="s">
        <v>132</v>
      </c>
    </row>
    <row r="23" ht="22" spans="1:7">
      <c r="A23" t="s">
        <v>133</v>
      </c>
      <c r="B23" t="str">
        <f>_xlfn.DISPIMG("ID_7E37A99F3ED64B88866CAAA116FA0805",1)</f>
        <v>=DISPIMG("ID_7E37A99F3ED64B88866CAAA116FA0805",1)</v>
      </c>
      <c r="C23" t="s">
        <v>134</v>
      </c>
      <c r="D23" t="s">
        <v>135</v>
      </c>
      <c r="E23" t="s">
        <v>136</v>
      </c>
      <c r="F23" t="s">
        <v>137</v>
      </c>
      <c r="G23" t="s">
        <v>138</v>
      </c>
    </row>
    <row r="24" ht="23.75" spans="1:7">
      <c r="A24" t="s">
        <v>139</v>
      </c>
      <c r="B24" t="str">
        <f>_xlfn.DISPIMG("ID_58A57CBC35F84D41A10B590120EFAF00",1)</f>
        <v>=DISPIMG("ID_58A57CBC35F84D41A10B590120EFAF00",1)</v>
      </c>
      <c r="C24" t="s">
        <v>140</v>
      </c>
      <c r="D24" t="s">
        <v>141</v>
      </c>
      <c r="E24" t="s">
        <v>142</v>
      </c>
      <c r="F24" t="s">
        <v>143</v>
      </c>
      <c r="G24" t="s">
        <v>144</v>
      </c>
    </row>
    <row r="25" ht="56.4" spans="1:7">
      <c r="A25" t="s">
        <v>145</v>
      </c>
      <c r="B25" t="str">
        <f>_xlfn.DISPIMG("ID_68BB246E792A4DF6979E09D0FA88FA7C",1)</f>
        <v>=DISPIMG("ID_68BB246E792A4DF6979E09D0FA88FA7C",1)</v>
      </c>
      <c r="C25" t="s">
        <v>146</v>
      </c>
      <c r="D25" t="s">
        <v>147</v>
      </c>
      <c r="E25" t="s">
        <v>148</v>
      </c>
      <c r="F25" t="s">
        <v>149</v>
      </c>
      <c r="G25" t="s">
        <v>150</v>
      </c>
    </row>
    <row r="26" ht="22.1" spans="1:7">
      <c r="A26" t="s">
        <v>151</v>
      </c>
      <c r="B26" t="str">
        <f>_xlfn.DISPIMG("ID_90DFC1C9B1244C8FB6A05F92525A0956",1)</f>
        <v>=DISPIMG("ID_90DFC1C9B1244C8FB6A05F92525A0956",1)</v>
      </c>
      <c r="C26" t="s">
        <v>152</v>
      </c>
      <c r="D26" t="s">
        <v>153</v>
      </c>
      <c r="E26" t="s">
        <v>154</v>
      </c>
      <c r="F26" t="s">
        <v>155</v>
      </c>
      <c r="G26" t="s">
        <v>156</v>
      </c>
    </row>
    <row r="27" ht="25.7" spans="1:7">
      <c r="A27" t="s">
        <v>157</v>
      </c>
      <c r="B27" t="str">
        <f>_xlfn.DISPIMG("ID_B92ABAF5DB374034866F62783E20946A",1)</f>
        <v>=DISPIMG("ID_B92ABAF5DB374034866F62783E20946A",1)</v>
      </c>
      <c r="C27" t="s">
        <v>158</v>
      </c>
      <c r="D27" t="s">
        <v>159</v>
      </c>
      <c r="E27" t="s">
        <v>160</v>
      </c>
      <c r="F27" t="s">
        <v>161</v>
      </c>
      <c r="G27" t="s">
        <v>162</v>
      </c>
    </row>
    <row r="28" ht="22.15" spans="1:7">
      <c r="A28" t="s">
        <v>163</v>
      </c>
      <c r="B28" t="str">
        <f>_xlfn.DISPIMG("ID_98D1985468FE40AEAD3DC820D468D49D",1)</f>
        <v>=DISPIMG("ID_98D1985468FE40AEAD3DC820D468D49D",1)</v>
      </c>
      <c r="C28" t="s">
        <v>164</v>
      </c>
      <c r="D28" t="s">
        <v>165</v>
      </c>
      <c r="E28" t="s">
        <v>166</v>
      </c>
      <c r="F28" t="s">
        <v>167</v>
      </c>
      <c r="G28" t="s">
        <v>168</v>
      </c>
    </row>
    <row r="29" ht="56.9" spans="1:7">
      <c r="A29" t="s">
        <v>169</v>
      </c>
      <c r="B29" t="str">
        <f>_xlfn.DISPIMG("ID_BD72EEB08F734605AF381A5A2E771DD0",1)</f>
        <v>=DISPIMG("ID_BD72EEB08F734605AF381A5A2E771DD0",1)</v>
      </c>
      <c r="C29" t="s">
        <v>170</v>
      </c>
      <c r="D29" t="s">
        <v>171</v>
      </c>
      <c r="E29" t="s">
        <v>172</v>
      </c>
      <c r="F29" t="s">
        <v>173</v>
      </c>
      <c r="G29" t="s">
        <v>174</v>
      </c>
    </row>
    <row r="30" ht="56.25" spans="1:7">
      <c r="A30" t="s">
        <v>175</v>
      </c>
      <c r="B30" t="str">
        <f>_xlfn.DISPIMG("ID_27123DFBB28C430D98026A9B28B36BBB",1)</f>
        <v>=DISPIMG("ID_27123DFBB28C430D98026A9B28B36BBB",1)</v>
      </c>
      <c r="C30" t="s">
        <v>176</v>
      </c>
      <c r="D30" t="s">
        <v>177</v>
      </c>
      <c r="E30" t="s">
        <v>178</v>
      </c>
      <c r="F30" t="s">
        <v>179</v>
      </c>
      <c r="G30" t="s">
        <v>180</v>
      </c>
    </row>
    <row r="31" ht="50.8" spans="1:7">
      <c r="A31" t="s">
        <v>181</v>
      </c>
      <c r="B31" t="str">
        <f>_xlfn.DISPIMG("ID_CC5445D0C4164BA69649D17236A42B3F",1)</f>
        <v>=DISPIMG("ID_CC5445D0C4164BA69649D17236A42B3F",1)</v>
      </c>
      <c r="C31" t="s">
        <v>182</v>
      </c>
      <c r="D31" t="s">
        <v>183</v>
      </c>
      <c r="E31" t="s">
        <v>184</v>
      </c>
      <c r="F31" t="s">
        <v>185</v>
      </c>
      <c r="G31" t="s">
        <v>186</v>
      </c>
    </row>
    <row r="32" ht="22.75" spans="1:7">
      <c r="A32" t="s">
        <v>187</v>
      </c>
      <c r="B32" t="str">
        <f>_xlfn.DISPIMG("ID_EC59309833B54ACFAD1250066F9A6D3B",1)</f>
        <v>=DISPIMG("ID_EC59309833B54ACFAD1250066F9A6D3B",1)</v>
      </c>
      <c r="C32" t="s">
        <v>188</v>
      </c>
      <c r="D32" t="s">
        <v>189</v>
      </c>
      <c r="E32" t="s">
        <v>190</v>
      </c>
      <c r="F32" t="s">
        <v>191</v>
      </c>
      <c r="G32" t="s">
        <v>192</v>
      </c>
    </row>
    <row r="33" ht="53.9" spans="1:7">
      <c r="A33" t="s">
        <v>193</v>
      </c>
      <c r="B33" t="str">
        <f>_xlfn.DISPIMG("ID_A7FDCEB2D2DE49658F5636CB6A5FA0C9",1)</f>
        <v>=DISPIMG("ID_A7FDCEB2D2DE49658F5636CB6A5FA0C9",1)</v>
      </c>
      <c r="C33" t="s">
        <v>194</v>
      </c>
      <c r="D33" t="s">
        <v>195</v>
      </c>
      <c r="E33" t="s">
        <v>196</v>
      </c>
      <c r="F33" t="s">
        <v>197</v>
      </c>
      <c r="G33" t="s">
        <v>198</v>
      </c>
    </row>
    <row r="34" ht="52.45" spans="1:7">
      <c r="A34" t="s">
        <v>199</v>
      </c>
      <c r="B34" t="str">
        <f>_xlfn.DISPIMG("ID_6FE237C955544331A0CF6D6410B8DD2C",1)</f>
        <v>=DISPIMG("ID_6FE237C955544331A0CF6D6410B8DD2C",1)</v>
      </c>
      <c r="C34" t="s">
        <v>200</v>
      </c>
      <c r="D34" t="s">
        <v>201</v>
      </c>
      <c r="E34" t="s">
        <v>202</v>
      </c>
      <c r="F34" t="s">
        <v>203</v>
      </c>
      <c r="G34" t="s">
        <v>204</v>
      </c>
    </row>
    <row r="35" ht="23.3" spans="1:7">
      <c r="A35" t="s">
        <v>205</v>
      </c>
      <c r="B35" t="str">
        <f>_xlfn.DISPIMG("ID_049AB8E3EAA44733BCEF7FF63E1B8D12",1)</f>
        <v>=DISPIMG("ID_049AB8E3EAA44733BCEF7FF63E1B8D12",1)</v>
      </c>
      <c r="C35" t="s">
        <v>206</v>
      </c>
      <c r="D35" t="s">
        <v>207</v>
      </c>
      <c r="E35" t="s">
        <v>208</v>
      </c>
      <c r="F35" t="s">
        <v>209</v>
      </c>
      <c r="G35" t="s">
        <v>210</v>
      </c>
    </row>
    <row r="36" ht="56.8" spans="1:7">
      <c r="A36" t="s">
        <v>211</v>
      </c>
      <c r="B36" t="str">
        <f>_xlfn.DISPIMG("ID_D8FA760F30B946ABB2BBAFA1133CAE27",1)</f>
        <v>=DISPIMG("ID_D8FA760F30B946ABB2BBAFA1133CAE27",1)</v>
      </c>
      <c r="C36" t="s">
        <v>212</v>
      </c>
      <c r="D36" t="s">
        <v>213</v>
      </c>
      <c r="E36" t="s">
        <v>214</v>
      </c>
      <c r="F36" t="s">
        <v>215</v>
      </c>
      <c r="G36" t="s">
        <v>216</v>
      </c>
    </row>
    <row r="37" ht="21.9" spans="1:7">
      <c r="A37" t="s">
        <v>217</v>
      </c>
      <c r="B37" t="str">
        <f>_xlfn.DISPIMG("ID_8FC2684B831C483382D9DD2B810EBF14",1)</f>
        <v>=DISPIMG("ID_8FC2684B831C483382D9DD2B810EBF14",1)</v>
      </c>
      <c r="C37" t="s">
        <v>218</v>
      </c>
      <c r="D37" t="s">
        <v>219</v>
      </c>
      <c r="E37" t="s">
        <v>220</v>
      </c>
      <c r="F37" t="s">
        <v>221</v>
      </c>
      <c r="G37" t="s">
        <v>222</v>
      </c>
    </row>
    <row r="38" ht="21.85" spans="1:7">
      <c r="A38" t="s">
        <v>223</v>
      </c>
      <c r="B38" t="str">
        <f>_xlfn.DISPIMG("ID_5AE722ACDF7F47AAB8B9D07CCB9ED4E4",1)</f>
        <v>=DISPIMG("ID_5AE722ACDF7F47AAB8B9D07CCB9ED4E4",1)</v>
      </c>
      <c r="C38" t="s">
        <v>224</v>
      </c>
      <c r="D38" t="s">
        <v>225</v>
      </c>
      <c r="E38" t="s">
        <v>226</v>
      </c>
      <c r="F38" t="s">
        <v>227</v>
      </c>
      <c r="G38" t="s">
        <v>228</v>
      </c>
    </row>
    <row r="39" ht="19.95" spans="1:7">
      <c r="A39" t="s">
        <v>229</v>
      </c>
      <c r="B39" t="str">
        <f>_xlfn.DISPIMG("ID_B161AECF88924D748F2578A49D115E13",1)</f>
        <v>=DISPIMG("ID_B161AECF88924D748F2578A49D115E13",1)</v>
      </c>
      <c r="C39" t="s">
        <v>230</v>
      </c>
      <c r="D39" t="s">
        <v>231</v>
      </c>
      <c r="E39" t="s">
        <v>232</v>
      </c>
      <c r="F39" t="s">
        <v>233</v>
      </c>
      <c r="G39" t="s">
        <v>234</v>
      </c>
    </row>
    <row r="40" ht="56.4" spans="1:7">
      <c r="A40" t="s">
        <v>235</v>
      </c>
      <c r="B40" t="str">
        <f>_xlfn.DISPIMG("ID_4D8CC2B36A6345358A1B4605644F84DA",1)</f>
        <v>=DISPIMG("ID_4D8CC2B36A6345358A1B4605644F84DA",1)</v>
      </c>
      <c r="C40" t="s">
        <v>236</v>
      </c>
      <c r="D40" t="s">
        <v>237</v>
      </c>
      <c r="E40" t="s">
        <v>238</v>
      </c>
      <c r="F40" t="s">
        <v>239</v>
      </c>
      <c r="G40" t="s">
        <v>240</v>
      </c>
    </row>
    <row r="41" ht="54.85" spans="1:7">
      <c r="A41" t="s">
        <v>241</v>
      </c>
      <c r="B41" t="str">
        <f>_xlfn.DISPIMG("ID_CA7DE56AD5AC48278F43908C95058673",1)</f>
        <v>=DISPIMG("ID_CA7DE56AD5AC48278F43908C95058673",1)</v>
      </c>
      <c r="C41" t="s">
        <v>242</v>
      </c>
      <c r="D41" t="s">
        <v>243</v>
      </c>
      <c r="E41" t="s">
        <v>244</v>
      </c>
      <c r="F41" t="s">
        <v>245</v>
      </c>
      <c r="G41" t="s">
        <v>246</v>
      </c>
    </row>
    <row r="42" ht="22.25" spans="1:7">
      <c r="A42" t="s">
        <v>247</v>
      </c>
      <c r="B42" t="str">
        <f>_xlfn.DISPIMG("ID_072A15D0E5F74B1482126EF549B9F11E",1)</f>
        <v>=DISPIMG("ID_072A15D0E5F74B1482126EF549B9F11E",1)</v>
      </c>
      <c r="C42" t="s">
        <v>248</v>
      </c>
      <c r="D42" t="s">
        <v>249</v>
      </c>
      <c r="E42" t="s">
        <v>250</v>
      </c>
      <c r="F42" t="s">
        <v>251</v>
      </c>
      <c r="G42" t="s">
        <v>252</v>
      </c>
    </row>
    <row r="43" ht="21.95" spans="1:7">
      <c r="A43" t="s">
        <v>253</v>
      </c>
      <c r="B43" t="str">
        <f>_xlfn.DISPIMG("ID_BA5E8E4C501C4ABEAC8820C6A404512D",1)</f>
        <v>=DISPIMG("ID_BA5E8E4C501C4ABEAC8820C6A404512D",1)</v>
      </c>
      <c r="C43" t="s">
        <v>254</v>
      </c>
      <c r="D43" t="s">
        <v>255</v>
      </c>
      <c r="E43" t="s">
        <v>256</v>
      </c>
      <c r="F43" t="s">
        <v>257</v>
      </c>
      <c r="G43" t="s">
        <v>258</v>
      </c>
    </row>
    <row r="44" ht="22.75" spans="1:7">
      <c r="A44" t="s">
        <v>259</v>
      </c>
      <c r="B44" t="str">
        <f>_xlfn.DISPIMG("ID_BD419355BF9C4EC3A19818D626361AEF",1)</f>
        <v>=DISPIMG("ID_BD419355BF9C4EC3A19818D626361AEF",1)</v>
      </c>
      <c r="C44" t="s">
        <v>260</v>
      </c>
      <c r="D44" t="s">
        <v>261</v>
      </c>
      <c r="E44" t="s">
        <v>262</v>
      </c>
      <c r="F44" t="s">
        <v>263</v>
      </c>
      <c r="G44" t="s">
        <v>264</v>
      </c>
    </row>
    <row r="45" ht="56.6" spans="1:7">
      <c r="A45" t="s">
        <v>265</v>
      </c>
      <c r="B45" t="str">
        <f>_xlfn.DISPIMG("ID_D4ED45E2040747BEBEAAFFF28F6CA206",1)</f>
        <v>=DISPIMG("ID_D4ED45E2040747BEBEAAFFF28F6CA206",1)</v>
      </c>
      <c r="C45" t="s">
        <v>266</v>
      </c>
      <c r="D45" t="s">
        <v>267</v>
      </c>
      <c r="E45" t="s">
        <v>268</v>
      </c>
      <c r="F45" t="s">
        <v>269</v>
      </c>
      <c r="G45" t="s">
        <v>270</v>
      </c>
    </row>
    <row r="46" ht="57.1" spans="1:7">
      <c r="A46" t="s">
        <v>271</v>
      </c>
      <c r="B46" t="str">
        <f>_xlfn.DISPIMG("ID_B844C051F09448D0B13D1AF07FE69B41",1)</f>
        <v>=DISPIMG("ID_B844C051F09448D0B13D1AF07FE69B41",1)</v>
      </c>
      <c r="C46" t="s">
        <v>272</v>
      </c>
      <c r="D46" t="s">
        <v>273</v>
      </c>
      <c r="E46" t="s">
        <v>274</v>
      </c>
      <c r="F46" t="s">
        <v>275</v>
      </c>
      <c r="G46" t="s">
        <v>276</v>
      </c>
    </row>
    <row r="47" ht="22.55" spans="1:7">
      <c r="A47" t="s">
        <v>277</v>
      </c>
      <c r="B47" t="str">
        <f>_xlfn.DISPIMG("ID_E214EA80284042CCA4B444ED14EA41C6",1)</f>
        <v>=DISPIMG("ID_E214EA80284042CCA4B444ED14EA41C6",1)</v>
      </c>
      <c r="C47" t="s">
        <v>278</v>
      </c>
      <c r="D47" t="s">
        <v>279</v>
      </c>
      <c r="E47" t="s">
        <v>280</v>
      </c>
      <c r="F47" t="s">
        <v>281</v>
      </c>
      <c r="G47" t="s">
        <v>282</v>
      </c>
    </row>
    <row r="48" ht="22.35" spans="1:7">
      <c r="A48" t="s">
        <v>283</v>
      </c>
      <c r="B48" t="str">
        <f>_xlfn.DISPIMG("ID_42F08B99153247C08F7408A0B4E87AE9",1)</f>
        <v>=DISPIMG("ID_42F08B99153247C08F7408A0B4E87AE9",1)</v>
      </c>
      <c r="C48" t="s">
        <v>284</v>
      </c>
      <c r="D48" t="s">
        <v>285</v>
      </c>
      <c r="E48" t="s">
        <v>286</v>
      </c>
      <c r="F48" t="s">
        <v>287</v>
      </c>
      <c r="G48" t="s">
        <v>288</v>
      </c>
    </row>
    <row r="49" ht="23" spans="1:7">
      <c r="A49" t="s">
        <v>289</v>
      </c>
      <c r="B49" t="str">
        <f>_xlfn.DISPIMG("ID_1FA51A85CBC6495388CE6EAA83E52F46",1)</f>
        <v>=DISPIMG("ID_1FA51A85CBC6495388CE6EAA83E52F46",1)</v>
      </c>
      <c r="C49" t="s">
        <v>290</v>
      </c>
      <c r="D49" t="s">
        <v>291</v>
      </c>
      <c r="E49" t="s">
        <v>292</v>
      </c>
      <c r="F49" t="s">
        <v>293</v>
      </c>
      <c r="G49" t="s">
        <v>294</v>
      </c>
    </row>
    <row r="50" ht="22.5" spans="1:7">
      <c r="A50" t="s">
        <v>295</v>
      </c>
      <c r="B50" t="str">
        <f>_xlfn.DISPIMG("ID_2B24E8F56F504BDDB2AA0C22F39D1E8B",1)</f>
        <v>=DISPIMG("ID_2B24E8F56F504BDDB2AA0C22F39D1E8B",1)</v>
      </c>
      <c r="C50" t="s">
        <v>296</v>
      </c>
      <c r="D50" t="s">
        <v>297</v>
      </c>
      <c r="E50" t="s">
        <v>298</v>
      </c>
      <c r="F50" t="s">
        <v>299</v>
      </c>
      <c r="G50" t="s">
        <v>300</v>
      </c>
    </row>
    <row r="51" ht="26.45" spans="1:7">
      <c r="A51" t="s">
        <v>301</v>
      </c>
      <c r="B51" t="str">
        <f>_xlfn.DISPIMG("ID_8C5F90E2017D4635AAD76D91E7E56F1D",1)</f>
        <v>=DISPIMG("ID_8C5F90E2017D4635AAD76D91E7E56F1D",1)</v>
      </c>
      <c r="C51" t="s">
        <v>302</v>
      </c>
      <c r="D51" t="s">
        <v>303</v>
      </c>
      <c r="E51" t="s">
        <v>304</v>
      </c>
      <c r="F51" t="s">
        <v>305</v>
      </c>
      <c r="G51" t="s">
        <v>306</v>
      </c>
    </row>
    <row r="52" ht="56.45" spans="1:7">
      <c r="A52" t="s">
        <v>307</v>
      </c>
      <c r="B52" t="str">
        <f>_xlfn.DISPIMG("ID_894E45CBB22F4EE3AA4443C3FDAC8381",1)</f>
        <v>=DISPIMG("ID_894E45CBB22F4EE3AA4443C3FDAC8381",1)</v>
      </c>
      <c r="C52" t="s">
        <v>308</v>
      </c>
      <c r="D52" t="s">
        <v>309</v>
      </c>
      <c r="E52" t="s">
        <v>310</v>
      </c>
      <c r="F52" t="s">
        <v>311</v>
      </c>
      <c r="G52" t="s">
        <v>312</v>
      </c>
    </row>
    <row r="53" ht="56.7" spans="1:7">
      <c r="A53" t="s">
        <v>313</v>
      </c>
      <c r="B53" t="str">
        <f>_xlfn.DISPIMG("ID_EC5041BF4ECD4303B5B13175C9D758FA",1)</f>
        <v>=DISPIMG("ID_EC5041BF4ECD4303B5B13175C9D758FA",1)</v>
      </c>
      <c r="C53" t="s">
        <v>314</v>
      </c>
      <c r="D53" t="s">
        <v>315</v>
      </c>
      <c r="E53" t="s">
        <v>316</v>
      </c>
      <c r="F53" t="s">
        <v>317</v>
      </c>
      <c r="G53" t="s">
        <v>318</v>
      </c>
    </row>
    <row r="54" ht="19.95" spans="1:7">
      <c r="A54" t="s">
        <v>319</v>
      </c>
      <c r="B54" t="str">
        <f>_xlfn.DISPIMG("ID_AF6BD178F00649E3AFB74ED193CBA677",1)</f>
        <v>=DISPIMG("ID_AF6BD178F00649E3AFB74ED193CBA677",1)</v>
      </c>
      <c r="C54" t="s">
        <v>320</v>
      </c>
      <c r="D54" t="s">
        <v>321</v>
      </c>
      <c r="E54" t="s">
        <v>322</v>
      </c>
      <c r="F54" t="s">
        <v>323</v>
      </c>
      <c r="G54" t="s">
        <v>324</v>
      </c>
    </row>
    <row r="55" ht="56.7" spans="1:7">
      <c r="A55" t="s">
        <v>325</v>
      </c>
      <c r="B55" t="str">
        <f>_xlfn.DISPIMG("ID_B42F7EC7E7574366BEBC15177A83751A",1)</f>
        <v>=DISPIMG("ID_B42F7EC7E7574366BEBC15177A83751A",1)</v>
      </c>
      <c r="C55" t="s">
        <v>326</v>
      </c>
      <c r="D55" t="s">
        <v>327</v>
      </c>
      <c r="E55" t="s">
        <v>328</v>
      </c>
      <c r="F55" t="s">
        <v>329</v>
      </c>
      <c r="G55" t="s">
        <v>330</v>
      </c>
    </row>
    <row r="56" ht="58" spans="1:7">
      <c r="A56" t="s">
        <v>331</v>
      </c>
      <c r="B56" t="str">
        <f>_xlfn.DISPIMG("ID_B475777E98184507A0B42FC6397C1156",1)</f>
        <v>=DISPIMG("ID_B475777E98184507A0B42FC6397C1156",1)</v>
      </c>
      <c r="C56" t="s">
        <v>332</v>
      </c>
      <c r="D56" t="s">
        <v>333</v>
      </c>
      <c r="E56" t="s">
        <v>334</v>
      </c>
      <c r="F56" t="s">
        <v>335</v>
      </c>
      <c r="G56" t="s">
        <v>336</v>
      </c>
    </row>
    <row r="57" ht="56.65" spans="1:7">
      <c r="A57" t="s">
        <v>337</v>
      </c>
      <c r="B57" t="str">
        <f>_xlfn.DISPIMG("ID_174E15F3074043BCA08F77F296D9D05F",1)</f>
        <v>=DISPIMG("ID_174E15F3074043BCA08F77F296D9D05F",1)</v>
      </c>
      <c r="C57" t="s">
        <v>338</v>
      </c>
      <c r="D57" t="s">
        <v>339</v>
      </c>
      <c r="E57" t="s">
        <v>340</v>
      </c>
      <c r="F57" t="s">
        <v>341</v>
      </c>
      <c r="G57" t="s">
        <v>342</v>
      </c>
    </row>
    <row r="58" ht="57.2" spans="1:7">
      <c r="A58" t="s">
        <v>343</v>
      </c>
      <c r="B58" t="str">
        <f>_xlfn.DISPIMG("ID_2420C2E1B0324E8BB7FE162A36A95C63",1)</f>
        <v>=DISPIMG("ID_2420C2E1B0324E8BB7FE162A36A95C63",1)</v>
      </c>
      <c r="C58" t="s">
        <v>344</v>
      </c>
      <c r="D58" t="s">
        <v>345</v>
      </c>
      <c r="E58" t="s">
        <v>346</v>
      </c>
      <c r="F58" t="s">
        <v>347</v>
      </c>
      <c r="G58" t="s">
        <v>348</v>
      </c>
    </row>
    <row r="59" ht="56.8" spans="1:7">
      <c r="A59" t="s">
        <v>349</v>
      </c>
      <c r="B59" t="str">
        <f>_xlfn.DISPIMG("ID_B477564CAF0E45508F6F578B1ECCE38B",1)</f>
        <v>=DISPIMG("ID_B477564CAF0E45508F6F578B1ECCE38B",1)</v>
      </c>
      <c r="C59" t="s">
        <v>350</v>
      </c>
      <c r="D59" t="s">
        <v>351</v>
      </c>
      <c r="E59" t="s">
        <v>352</v>
      </c>
      <c r="F59" t="s">
        <v>353</v>
      </c>
      <c r="G59" t="s">
        <v>354</v>
      </c>
    </row>
    <row r="60" ht="22.45" spans="1:7">
      <c r="A60" t="s">
        <v>355</v>
      </c>
      <c r="B60" t="str">
        <f>_xlfn.DISPIMG("ID_F2225BE672834EA082FD746AA56826FD",1)</f>
        <v>=DISPIMG("ID_F2225BE672834EA082FD746AA56826FD",1)</v>
      </c>
      <c r="C60" t="s">
        <v>356</v>
      </c>
      <c r="D60" t="s">
        <v>357</v>
      </c>
      <c r="E60" t="s">
        <v>358</v>
      </c>
      <c r="F60" t="s">
        <v>359</v>
      </c>
      <c r="G60" t="s">
        <v>360</v>
      </c>
    </row>
    <row r="61" ht="22.45" spans="1:7">
      <c r="A61" t="s">
        <v>361</v>
      </c>
      <c r="B61" t="str">
        <f>_xlfn.DISPIMG("ID_EDCBA10D41C94876BD03990CDFE817CF",1)</f>
        <v>=DISPIMG("ID_EDCBA10D41C94876BD03990CDFE817CF",1)</v>
      </c>
      <c r="C61" t="s">
        <v>362</v>
      </c>
      <c r="D61" t="s">
        <v>363</v>
      </c>
      <c r="E61" t="s">
        <v>364</v>
      </c>
      <c r="F61" t="s">
        <v>365</v>
      </c>
      <c r="G61" t="s">
        <v>366</v>
      </c>
    </row>
    <row r="62" ht="58" spans="1:7">
      <c r="A62" t="s">
        <v>367</v>
      </c>
      <c r="B62" t="str">
        <f>_xlfn.DISPIMG("ID_4F1B8E74AC6E40B48EABEBD0C79A05B6",1)</f>
        <v>=DISPIMG("ID_4F1B8E74AC6E40B48EABEBD0C79A05B6",1)</v>
      </c>
      <c r="C62" t="s">
        <v>368</v>
      </c>
      <c r="D62" t="s">
        <v>369</v>
      </c>
      <c r="E62" t="s">
        <v>370</v>
      </c>
      <c r="F62" t="s">
        <v>371</v>
      </c>
      <c r="G62" t="s">
        <v>372</v>
      </c>
    </row>
    <row r="63" ht="56.9" spans="1:7">
      <c r="A63" t="s">
        <v>373</v>
      </c>
      <c r="B63" t="str">
        <f>_xlfn.DISPIMG("ID_C9D3D3A4EDCE4B2CA685F07A7938282D",1)</f>
        <v>=DISPIMG("ID_C9D3D3A4EDCE4B2CA685F07A7938282D",1)</v>
      </c>
      <c r="C63" t="s">
        <v>374</v>
      </c>
      <c r="D63" t="s">
        <v>375</v>
      </c>
      <c r="E63" t="s">
        <v>376</v>
      </c>
      <c r="F63" t="s">
        <v>377</v>
      </c>
      <c r="G63" t="s">
        <v>378</v>
      </c>
    </row>
    <row r="64" ht="22.5" spans="1:7">
      <c r="A64" t="s">
        <v>379</v>
      </c>
      <c r="B64" t="str">
        <f>_xlfn.DISPIMG("ID_08A290F05FEA494E809F5F2D924C30B5",1)</f>
        <v>=DISPIMG("ID_08A290F05FEA494E809F5F2D924C30B5",1)</v>
      </c>
      <c r="C64" t="s">
        <v>380</v>
      </c>
      <c r="D64" t="s">
        <v>381</v>
      </c>
      <c r="E64" t="s">
        <v>382</v>
      </c>
      <c r="F64" t="s">
        <v>383</v>
      </c>
      <c r="G64" t="s">
        <v>384</v>
      </c>
    </row>
  </sheetData>
  <hyperlinks>
    <hyperlink ref="F4" r:id="rId1" display="https://x1176937.910402.xyz/img/2025/01/21/w7sspo.png"/>
  </hyperlink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29809</cp:lastModifiedBy>
  <dcterms:created xsi:type="dcterms:W3CDTF">2023-05-12T11:15:00Z</dcterms:created>
  <dcterms:modified xsi:type="dcterms:W3CDTF">2025-05-27T15:28:10Z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2052-12.1.0.20784</vt:lpwstr>
  </property>
  <property fmtid="{D5CDD505-2E9C-101B-9397-08002B2CF9AE}" pid="3" name="ICV">
    <vt:lpwstr>CAC65C6233084B1789FBA2899D2B5DCC_12</vt:lpwstr>
  </property>
</Properties>
</file>