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2" name="ID_B1B9950F408244A98604AD392744CE51" descr="图片 95"/>
        <xdr:cNvPicPr/>
      </xdr:nvPicPr>
      <xdr:blipFill>
        <a:blip r:embed="rId1"/>
        <a:stretch>
          <a:fillRect/>
        </a:stretch>
      </xdr:blipFill>
      <xdr:spPr>
        <a:xfrm>
          <a:off x="0" y="0"/>
          <a:ext cx="4095750" cy="2143125"/>
        </a:xfrm>
        <a:prstGeom prst="rect">
          <a:avLst/>
        </a:prstGeom>
      </xdr:spPr>
    </xdr:pic>
  </etc:cellImage>
  <etc:cellImage>
    <xdr:pic>
      <xdr:nvPicPr>
        <xdr:cNvPr id="3" name="ID_F60A6245E0514B29A8CF32B394C92BEF" descr="图片 3"/>
        <xdr:cNvPicPr/>
      </xdr:nvPicPr>
      <xdr:blipFill>
        <a:blip r:embed="rId2"/>
        <a:stretch>
          <a:fillRect/>
        </a:stretch>
      </xdr:blipFill>
      <xdr:spPr>
        <a:xfrm>
          <a:off x="0" y="0"/>
          <a:ext cx="3810000" cy="4476750"/>
        </a:xfrm>
        <a:prstGeom prst="rect">
          <a:avLst/>
        </a:prstGeom>
      </xdr:spPr>
    </xdr:pic>
  </etc:cellImage>
  <etc:cellImage>
    <xdr:pic>
      <xdr:nvPicPr>
        <xdr:cNvPr id="5" name="ID_FC835949CEE44BDC990FBB294D262126" descr="图片 48"/>
        <xdr:cNvPicPr/>
      </xdr:nvPicPr>
      <xdr:blipFill>
        <a:blip r:embed="rId3"/>
        <a:stretch>
          <a:fillRect/>
        </a:stretch>
      </xdr:blipFill>
      <xdr:spPr>
        <a:xfrm>
          <a:off x="0" y="0"/>
          <a:ext cx="4552950" cy="2095500"/>
        </a:xfrm>
        <a:prstGeom prst="rect">
          <a:avLst/>
        </a:prstGeom>
      </xdr:spPr>
    </xdr:pic>
  </etc:cellImage>
  <etc:cellImage>
    <xdr:pic>
      <xdr:nvPicPr>
        <xdr:cNvPr id="6" name="ID_04546A6B6E59451FAF3576E0C43242B2" descr="图片 94"/>
        <xdr:cNvPicPr/>
      </xdr:nvPicPr>
      <xdr:blipFill>
        <a:blip r:embed="rId4"/>
        <a:stretch>
          <a:fillRect/>
        </a:stretch>
      </xdr:blipFill>
      <xdr:spPr>
        <a:xfrm>
          <a:off x="0" y="0"/>
          <a:ext cx="10058400" cy="5105400"/>
        </a:xfrm>
        <a:prstGeom prst="rect">
          <a:avLst/>
        </a:prstGeom>
      </xdr:spPr>
    </xdr:pic>
  </etc:cellImage>
  <etc:cellImage>
    <xdr:pic>
      <xdr:nvPicPr>
        <xdr:cNvPr id="7" name="ID_20F133AB63A74F2AAAE53947BE954391" descr="图片 71"/>
        <xdr:cNvPicPr/>
      </xdr:nvPicPr>
      <xdr:blipFill>
        <a:blip r:embed="rId5"/>
        <a:stretch>
          <a:fillRect/>
        </a:stretch>
      </xdr:blipFill>
      <xdr:spPr>
        <a:xfrm>
          <a:off x="0" y="0"/>
          <a:ext cx="3905250" cy="1819275"/>
        </a:xfrm>
        <a:prstGeom prst="rect">
          <a:avLst/>
        </a:prstGeom>
      </xdr:spPr>
    </xdr:pic>
  </etc:cellImage>
  <etc:cellImage>
    <xdr:pic>
      <xdr:nvPicPr>
        <xdr:cNvPr id="9" name="ID_F2DB737CED7A4B73AF0EA7FD72B80189" descr="图片 72"/>
        <xdr:cNvPicPr/>
      </xdr:nvPicPr>
      <xdr:blipFill>
        <a:blip r:embed="rId6"/>
        <a:stretch>
          <a:fillRect/>
        </a:stretch>
      </xdr:blipFill>
      <xdr:spPr>
        <a:xfrm>
          <a:off x="0" y="0"/>
          <a:ext cx="3990975" cy="4581525"/>
        </a:xfrm>
        <a:prstGeom prst="rect">
          <a:avLst/>
        </a:prstGeom>
      </xdr:spPr>
    </xdr:pic>
  </etc:cellImage>
  <etc:cellImage>
    <xdr:pic>
      <xdr:nvPicPr>
        <xdr:cNvPr id="11" name="ID_F1665F96F936437AA5AC3C3A6DB93E6D" descr="图片 1"/>
        <xdr:cNvPicPr/>
      </xdr:nvPicPr>
      <xdr:blipFill>
        <a:blip r:embed="rId7"/>
        <a:stretch>
          <a:fillRect/>
        </a:stretch>
      </xdr:blipFill>
      <xdr:spPr>
        <a:xfrm>
          <a:off x="0" y="0"/>
          <a:ext cx="5715000" cy="2628900"/>
        </a:xfrm>
        <a:prstGeom prst="rect">
          <a:avLst/>
        </a:prstGeom>
      </xdr:spPr>
    </xdr:pic>
  </etc:cellImage>
  <etc:cellImage>
    <xdr:pic>
      <xdr:nvPicPr>
        <xdr:cNvPr id="13" name="ID_2ADFF3459C584218AF764BCD07A12674" descr="图片 52"/>
        <xdr:cNvPicPr/>
      </xdr:nvPicPr>
      <xdr:blipFill>
        <a:blip r:embed="rId8"/>
        <a:stretch>
          <a:fillRect/>
        </a:stretch>
      </xdr:blipFill>
      <xdr:spPr>
        <a:xfrm>
          <a:off x="0" y="0"/>
          <a:ext cx="3638550" cy="3962400"/>
        </a:xfrm>
        <a:prstGeom prst="rect">
          <a:avLst/>
        </a:prstGeom>
      </xdr:spPr>
    </xdr:pic>
  </etc:cellImage>
  <etc:cellImage>
    <xdr:pic>
      <xdr:nvPicPr>
        <xdr:cNvPr id="14" name="ID_2BF1E4DA9ECC41E9A7C16C1063EFA23B" descr="图片 75"/>
        <xdr:cNvPicPr/>
      </xdr:nvPicPr>
      <xdr:blipFill>
        <a:blip r:embed="rId9"/>
        <a:stretch>
          <a:fillRect/>
        </a:stretch>
      </xdr:blipFill>
      <xdr:spPr>
        <a:xfrm>
          <a:off x="0" y="0"/>
          <a:ext cx="4371975" cy="4486275"/>
        </a:xfrm>
        <a:prstGeom prst="rect">
          <a:avLst/>
        </a:prstGeom>
      </xdr:spPr>
    </xdr:pic>
  </etc:cellImage>
  <etc:cellImage>
    <xdr:pic>
      <xdr:nvPicPr>
        <xdr:cNvPr id="17" name="ID_1B25FD1DFFEB4037B7B1137AFED93EC9" descr="图片 5"/>
        <xdr:cNvPicPr/>
      </xdr:nvPicPr>
      <xdr:blipFill>
        <a:blip r:embed="rId10"/>
        <a:stretch>
          <a:fillRect/>
        </a:stretch>
      </xdr:blipFill>
      <xdr:spPr>
        <a:xfrm>
          <a:off x="0" y="0"/>
          <a:ext cx="3543300" cy="4219575"/>
        </a:xfrm>
        <a:prstGeom prst="rect">
          <a:avLst/>
        </a:prstGeom>
      </xdr:spPr>
    </xdr:pic>
  </etc:cellImage>
  <etc:cellImage>
    <xdr:pic>
      <xdr:nvPicPr>
        <xdr:cNvPr id="19" name="ID_A4E8EDEBACAA412DA1FFC3EA5BBC4954" descr="图片 27"/>
        <xdr:cNvPicPr/>
      </xdr:nvPicPr>
      <xdr:blipFill>
        <a:blip r:embed="rId11"/>
        <a:stretch>
          <a:fillRect/>
        </a:stretch>
      </xdr:blipFill>
      <xdr:spPr>
        <a:xfrm>
          <a:off x="0" y="0"/>
          <a:ext cx="4191000" cy="1790700"/>
        </a:xfrm>
        <a:prstGeom prst="rect">
          <a:avLst/>
        </a:prstGeom>
      </xdr:spPr>
    </xdr:pic>
  </etc:cellImage>
  <etc:cellImage>
    <xdr:pic>
      <xdr:nvPicPr>
        <xdr:cNvPr id="20" name="ID_E9CF125B0BE44C98BE32E83760911A97" descr="图片 4"/>
        <xdr:cNvPicPr/>
      </xdr:nvPicPr>
      <xdr:blipFill>
        <a:blip r:embed="rId12"/>
        <a:stretch>
          <a:fillRect/>
        </a:stretch>
      </xdr:blipFill>
      <xdr:spPr>
        <a:xfrm>
          <a:off x="0" y="0"/>
          <a:ext cx="3486150" cy="3810000"/>
        </a:xfrm>
        <a:prstGeom prst="rect">
          <a:avLst/>
        </a:prstGeom>
      </xdr:spPr>
    </xdr:pic>
  </etc:cellImage>
  <etc:cellImage>
    <xdr:pic>
      <xdr:nvPicPr>
        <xdr:cNvPr id="24" name="ID_D9CF0508E04B451D9899C66DFC61E06F" descr="图片 32"/>
        <xdr:cNvPicPr/>
      </xdr:nvPicPr>
      <xdr:blipFill>
        <a:blip r:embed="rId13"/>
        <a:stretch>
          <a:fillRect/>
        </a:stretch>
      </xdr:blipFill>
      <xdr:spPr>
        <a:xfrm>
          <a:off x="0" y="0"/>
          <a:ext cx="4933950" cy="2162175"/>
        </a:xfrm>
        <a:prstGeom prst="rect">
          <a:avLst/>
        </a:prstGeom>
      </xdr:spPr>
    </xdr:pic>
  </etc:cellImage>
  <etc:cellImage>
    <xdr:pic>
      <xdr:nvPicPr>
        <xdr:cNvPr id="25" name="ID_00864082C0254B5892B8AF7193651703" descr="图片 7"/>
        <xdr:cNvPicPr/>
      </xdr:nvPicPr>
      <xdr:blipFill>
        <a:blip r:embed="rId14"/>
        <a:stretch>
          <a:fillRect/>
        </a:stretch>
      </xdr:blipFill>
      <xdr:spPr>
        <a:xfrm>
          <a:off x="0" y="0"/>
          <a:ext cx="5715000" cy="2733675"/>
        </a:xfrm>
        <a:prstGeom prst="rect">
          <a:avLst/>
        </a:prstGeom>
      </xdr:spPr>
    </xdr:pic>
  </etc:cellImage>
  <etc:cellImage>
    <xdr:pic>
      <xdr:nvPicPr>
        <xdr:cNvPr id="26" name="ID_97DAE3DEDBD740CBBF7BDDB1DDE9ECC3" descr="图片 9"/>
        <xdr:cNvPicPr/>
      </xdr:nvPicPr>
      <xdr:blipFill>
        <a:blip r:embed="rId15"/>
        <a:stretch>
          <a:fillRect/>
        </a:stretch>
      </xdr:blipFill>
      <xdr:spPr>
        <a:xfrm>
          <a:off x="0" y="0"/>
          <a:ext cx="4695825" cy="2552700"/>
        </a:xfrm>
        <a:prstGeom prst="rect">
          <a:avLst/>
        </a:prstGeom>
      </xdr:spPr>
    </xdr:pic>
  </etc:cellImage>
  <etc:cellImage>
    <xdr:pic>
      <xdr:nvPicPr>
        <xdr:cNvPr id="27" name="ID_8E280661886B416CA49B371461340D5E" descr="图片 55"/>
        <xdr:cNvPicPr/>
      </xdr:nvPicPr>
      <xdr:blipFill>
        <a:blip r:embed="rId16"/>
        <a:stretch>
          <a:fillRect/>
        </a:stretch>
      </xdr:blipFill>
      <xdr:spPr>
        <a:xfrm>
          <a:off x="0" y="0"/>
          <a:ext cx="4229100" cy="1762125"/>
        </a:xfrm>
        <a:prstGeom prst="rect">
          <a:avLst/>
        </a:prstGeom>
      </xdr:spPr>
    </xdr:pic>
  </etc:cellImage>
  <etc:cellImage>
    <xdr:pic>
      <xdr:nvPicPr>
        <xdr:cNvPr id="28" name="ID_0F60910C9994470F9F23814DA3F840AB" descr="图片 10"/>
        <xdr:cNvPicPr/>
      </xdr:nvPicPr>
      <xdr:blipFill>
        <a:blip r:embed="rId17"/>
        <a:stretch>
          <a:fillRect/>
        </a:stretch>
      </xdr:blipFill>
      <xdr:spPr>
        <a:xfrm>
          <a:off x="0" y="0"/>
          <a:ext cx="4581525" cy="2152650"/>
        </a:xfrm>
        <a:prstGeom prst="rect">
          <a:avLst/>
        </a:prstGeom>
      </xdr:spPr>
    </xdr:pic>
  </etc:cellImage>
  <etc:cellImage>
    <xdr:pic>
      <xdr:nvPicPr>
        <xdr:cNvPr id="30" name="ID_E0893A0218FE48639AEC52A52BCDEA24" descr="图片 33"/>
        <xdr:cNvPicPr/>
      </xdr:nvPicPr>
      <xdr:blipFill>
        <a:blip r:embed="rId18"/>
        <a:stretch>
          <a:fillRect/>
        </a:stretch>
      </xdr:blipFill>
      <xdr:spPr>
        <a:xfrm>
          <a:off x="0" y="0"/>
          <a:ext cx="4933950" cy="2133600"/>
        </a:xfrm>
        <a:prstGeom prst="rect">
          <a:avLst/>
        </a:prstGeom>
      </xdr:spPr>
    </xdr:pic>
  </etc:cellImage>
  <etc:cellImage>
    <xdr:pic>
      <xdr:nvPicPr>
        <xdr:cNvPr id="31" name="ID_A3DCC4BA723E4CBBB09501D54DE899E3" descr="图片 103"/>
        <xdr:cNvPicPr/>
      </xdr:nvPicPr>
      <xdr:blipFill>
        <a:blip r:embed="rId19"/>
        <a:stretch>
          <a:fillRect/>
        </a:stretch>
      </xdr:blipFill>
      <xdr:spPr>
        <a:xfrm>
          <a:off x="0" y="0"/>
          <a:ext cx="4391025" cy="4400550"/>
        </a:xfrm>
        <a:prstGeom prst="rect">
          <a:avLst/>
        </a:prstGeom>
      </xdr:spPr>
    </xdr:pic>
  </etc:cellImage>
  <etc:cellImage>
    <xdr:pic>
      <xdr:nvPicPr>
        <xdr:cNvPr id="32" name="ID_8E032D874EE64BAE8F61253A14A73C54" descr="图片 11"/>
        <xdr:cNvPicPr/>
      </xdr:nvPicPr>
      <xdr:blipFill>
        <a:blip r:embed="rId20"/>
        <a:stretch>
          <a:fillRect/>
        </a:stretch>
      </xdr:blipFill>
      <xdr:spPr>
        <a:xfrm>
          <a:off x="0" y="0"/>
          <a:ext cx="3876675" cy="2095500"/>
        </a:xfrm>
        <a:prstGeom prst="rect">
          <a:avLst/>
        </a:prstGeom>
      </xdr:spPr>
    </xdr:pic>
  </etc:cellImage>
  <etc:cellImage>
    <xdr:pic>
      <xdr:nvPicPr>
        <xdr:cNvPr id="33" name="ID_42A4DC94D63C4425A3060D57A408F87F" descr="图片 35"/>
        <xdr:cNvPicPr/>
      </xdr:nvPicPr>
      <xdr:blipFill>
        <a:blip r:embed="rId21"/>
        <a:stretch>
          <a:fillRect/>
        </a:stretch>
      </xdr:blipFill>
      <xdr:spPr>
        <a:xfrm>
          <a:off x="0" y="0"/>
          <a:ext cx="4933950" cy="1962150"/>
        </a:xfrm>
        <a:prstGeom prst="rect">
          <a:avLst/>
        </a:prstGeom>
      </xdr:spPr>
    </xdr:pic>
  </etc:cellImage>
  <etc:cellImage>
    <xdr:pic>
      <xdr:nvPicPr>
        <xdr:cNvPr id="34" name="ID_C42071702AFF44FABB0658AD6B41F6A3" descr="图片 12"/>
        <xdr:cNvPicPr/>
      </xdr:nvPicPr>
      <xdr:blipFill>
        <a:blip r:embed="rId22"/>
        <a:stretch>
          <a:fillRect/>
        </a:stretch>
      </xdr:blipFill>
      <xdr:spPr>
        <a:xfrm>
          <a:off x="0" y="0"/>
          <a:ext cx="4114800" cy="1905000"/>
        </a:xfrm>
        <a:prstGeom prst="rect">
          <a:avLst/>
        </a:prstGeom>
      </xdr:spPr>
    </xdr:pic>
  </etc:cellImage>
  <etc:cellImage>
    <xdr:pic>
      <xdr:nvPicPr>
        <xdr:cNvPr id="37" name="ID_F118B5749DEE4BAD8D0A7BA3500D24A4" descr="图片 36"/>
        <xdr:cNvPicPr/>
      </xdr:nvPicPr>
      <xdr:blipFill>
        <a:blip r:embed="rId23"/>
        <a:stretch>
          <a:fillRect/>
        </a:stretch>
      </xdr:blipFill>
      <xdr:spPr>
        <a:xfrm>
          <a:off x="0" y="0"/>
          <a:ext cx="4200525" cy="1914525"/>
        </a:xfrm>
        <a:prstGeom prst="rect">
          <a:avLst/>
        </a:prstGeom>
      </xdr:spPr>
    </xdr:pic>
  </etc:cellImage>
  <etc:cellImage>
    <xdr:pic>
      <xdr:nvPicPr>
        <xdr:cNvPr id="38" name="ID_31CBB12D5514413BA6C13CBC46389E6B" descr="图片 14"/>
        <xdr:cNvPicPr/>
      </xdr:nvPicPr>
      <xdr:blipFill>
        <a:blip r:embed="rId24"/>
        <a:stretch>
          <a:fillRect/>
        </a:stretch>
      </xdr:blipFill>
      <xdr:spPr>
        <a:xfrm>
          <a:off x="0" y="0"/>
          <a:ext cx="3667125" cy="1771650"/>
        </a:xfrm>
        <a:prstGeom prst="rect">
          <a:avLst/>
        </a:prstGeom>
      </xdr:spPr>
    </xdr:pic>
  </etc:cellImage>
  <etc:cellImage>
    <xdr:pic>
      <xdr:nvPicPr>
        <xdr:cNvPr id="39" name="ID_A4CBCD7C820240968D99DA1D03B3B718" descr="图片 60"/>
        <xdr:cNvPicPr/>
      </xdr:nvPicPr>
      <xdr:blipFill>
        <a:blip r:embed="rId25"/>
        <a:stretch>
          <a:fillRect/>
        </a:stretch>
      </xdr:blipFill>
      <xdr:spPr>
        <a:xfrm>
          <a:off x="0" y="0"/>
          <a:ext cx="3467100" cy="2066925"/>
        </a:xfrm>
        <a:prstGeom prst="rect">
          <a:avLst/>
        </a:prstGeom>
      </xdr:spPr>
    </xdr:pic>
  </etc:cellImage>
  <etc:cellImage>
    <xdr:pic>
      <xdr:nvPicPr>
        <xdr:cNvPr id="40" name="ID_4474FB87CBC8454B882E42E6F0C86073" descr="图片 84"/>
        <xdr:cNvPicPr/>
      </xdr:nvPicPr>
      <xdr:blipFill>
        <a:blip r:embed="rId26"/>
        <a:stretch>
          <a:fillRect/>
        </a:stretch>
      </xdr:blipFill>
      <xdr:spPr>
        <a:xfrm>
          <a:off x="0" y="0"/>
          <a:ext cx="4933950" cy="2686050"/>
        </a:xfrm>
        <a:prstGeom prst="rect">
          <a:avLst/>
        </a:prstGeom>
      </xdr:spPr>
    </xdr:pic>
  </etc:cellImage>
  <etc:cellImage>
    <xdr:pic>
      <xdr:nvPicPr>
        <xdr:cNvPr id="41" name="ID_AC51A2539E6344B49850713B171E934C" descr="图片 15"/>
        <xdr:cNvPicPr/>
      </xdr:nvPicPr>
      <xdr:blipFill>
        <a:blip r:embed="rId27"/>
        <a:stretch>
          <a:fillRect/>
        </a:stretch>
      </xdr:blipFill>
      <xdr:spPr>
        <a:xfrm>
          <a:off x="0" y="0"/>
          <a:ext cx="4229100" cy="1952625"/>
        </a:xfrm>
        <a:prstGeom prst="rect">
          <a:avLst/>
        </a:prstGeom>
      </xdr:spPr>
    </xdr:pic>
  </etc:cellImage>
  <etc:cellImage>
    <xdr:pic>
      <xdr:nvPicPr>
        <xdr:cNvPr id="42" name="ID_94B46341F7BE4B7E9A4DE758916AE9AA" descr="图片 41"/>
        <xdr:cNvPicPr/>
      </xdr:nvPicPr>
      <xdr:blipFill>
        <a:blip r:embed="rId28"/>
        <a:stretch>
          <a:fillRect/>
        </a:stretch>
      </xdr:blipFill>
      <xdr:spPr>
        <a:xfrm>
          <a:off x="0" y="0"/>
          <a:ext cx="2257425" cy="2609850"/>
        </a:xfrm>
        <a:prstGeom prst="rect">
          <a:avLst/>
        </a:prstGeom>
      </xdr:spPr>
    </xdr:pic>
  </etc:cellImage>
  <etc:cellImage>
    <xdr:pic>
      <xdr:nvPicPr>
        <xdr:cNvPr id="43" name="ID_874363EE25734A51AF5B4CC0F052BB9A" descr="图片 16"/>
        <xdr:cNvPicPr/>
      </xdr:nvPicPr>
      <xdr:blipFill>
        <a:blip r:embed="rId29"/>
        <a:stretch>
          <a:fillRect/>
        </a:stretch>
      </xdr:blipFill>
      <xdr:spPr>
        <a:xfrm>
          <a:off x="0" y="0"/>
          <a:ext cx="4581525" cy="2095500"/>
        </a:xfrm>
        <a:prstGeom prst="rect">
          <a:avLst/>
        </a:prstGeom>
      </xdr:spPr>
    </xdr:pic>
  </etc:cellImage>
  <etc:cellImage>
    <xdr:pic>
      <xdr:nvPicPr>
        <xdr:cNvPr id="44" name="ID_8EC1BA1E34C9467A89341F5794F5F7A0" descr="图片 86"/>
        <xdr:cNvPicPr/>
      </xdr:nvPicPr>
      <xdr:blipFill>
        <a:blip r:embed="rId30"/>
        <a:stretch>
          <a:fillRect/>
        </a:stretch>
      </xdr:blipFill>
      <xdr:spPr>
        <a:xfrm>
          <a:off x="0" y="0"/>
          <a:ext cx="4933950" cy="3190875"/>
        </a:xfrm>
        <a:prstGeom prst="rect">
          <a:avLst/>
        </a:prstGeom>
      </xdr:spPr>
    </xdr:pic>
  </etc:cellImage>
  <etc:cellImage>
    <xdr:pic>
      <xdr:nvPicPr>
        <xdr:cNvPr id="45" name="ID_FD2668B8D09F49388244337524D659B1" descr="图片 17"/>
        <xdr:cNvPicPr/>
      </xdr:nvPicPr>
      <xdr:blipFill>
        <a:blip r:embed="rId31"/>
        <a:stretch>
          <a:fillRect/>
        </a:stretch>
      </xdr:blipFill>
      <xdr:spPr>
        <a:xfrm>
          <a:off x="0" y="0"/>
          <a:ext cx="4410075" cy="1866900"/>
        </a:xfrm>
        <a:prstGeom prst="rect">
          <a:avLst/>
        </a:prstGeom>
      </xdr:spPr>
    </xdr:pic>
  </etc:cellImage>
  <etc:cellImage>
    <xdr:pic>
      <xdr:nvPicPr>
        <xdr:cNvPr id="47" name="ID_66A0066C4D5B4E0AB2995AFF08195C1C" descr="图片 109"/>
        <xdr:cNvPicPr/>
      </xdr:nvPicPr>
      <xdr:blipFill>
        <a:blip r:embed="rId32"/>
        <a:stretch>
          <a:fillRect/>
        </a:stretch>
      </xdr:blipFill>
      <xdr:spPr>
        <a:xfrm>
          <a:off x="0" y="0"/>
          <a:ext cx="4048125" cy="4705350"/>
        </a:xfrm>
        <a:prstGeom prst="rect">
          <a:avLst/>
        </a:prstGeom>
      </xdr:spPr>
    </xdr:pic>
  </etc:cellImage>
  <etc:cellImage>
    <xdr:pic>
      <xdr:nvPicPr>
        <xdr:cNvPr id="48" name="ID_6BEA2BA1F3934F5182B859E1A567710F" descr="图片 40"/>
        <xdr:cNvPicPr/>
      </xdr:nvPicPr>
      <xdr:blipFill>
        <a:blip r:embed="rId33"/>
        <a:stretch>
          <a:fillRect/>
        </a:stretch>
      </xdr:blipFill>
      <xdr:spPr>
        <a:xfrm>
          <a:off x="0" y="0"/>
          <a:ext cx="3076575" cy="3124200"/>
        </a:xfrm>
        <a:prstGeom prst="rect">
          <a:avLst/>
        </a:prstGeom>
      </xdr:spPr>
    </xdr:pic>
  </etc:cellImage>
  <etc:cellImage>
    <xdr:pic>
      <xdr:nvPicPr>
        <xdr:cNvPr id="50" name="ID_17E1F922128D4358BA936552B9F11437" descr="图片 19"/>
        <xdr:cNvPicPr/>
      </xdr:nvPicPr>
      <xdr:blipFill>
        <a:blip r:embed="rId34"/>
        <a:stretch>
          <a:fillRect/>
        </a:stretch>
      </xdr:blipFill>
      <xdr:spPr>
        <a:xfrm>
          <a:off x="0" y="0"/>
          <a:ext cx="4781550" cy="2362200"/>
        </a:xfrm>
        <a:prstGeom prst="rect">
          <a:avLst/>
        </a:prstGeom>
      </xdr:spPr>
    </xdr:pic>
  </etc:cellImage>
  <etc:cellImage>
    <xdr:pic>
      <xdr:nvPicPr>
        <xdr:cNvPr id="52" name="ID_96E52A02F5B7426BA244F2C4CD9C034A" descr="图片 21"/>
        <xdr:cNvPicPr/>
      </xdr:nvPicPr>
      <xdr:blipFill>
        <a:blip r:embed="rId35"/>
        <a:stretch>
          <a:fillRect/>
        </a:stretch>
      </xdr:blipFill>
      <xdr:spPr>
        <a:xfrm>
          <a:off x="0" y="0"/>
          <a:ext cx="4933950" cy="2505075"/>
        </a:xfrm>
        <a:prstGeom prst="rect">
          <a:avLst/>
        </a:prstGeom>
      </xdr:spPr>
    </xdr:pic>
  </etc:cellImage>
  <etc:cellImage>
    <xdr:pic>
      <xdr:nvPicPr>
        <xdr:cNvPr id="53" name="ID_D81981774B3B4C598CE82976DF242C9E" descr="图片 68"/>
        <xdr:cNvPicPr/>
      </xdr:nvPicPr>
      <xdr:blipFill>
        <a:blip r:embed="rId36"/>
        <a:stretch>
          <a:fillRect/>
        </a:stretch>
      </xdr:blipFill>
      <xdr:spPr>
        <a:xfrm>
          <a:off x="0" y="0"/>
          <a:ext cx="3914775" cy="4629150"/>
        </a:xfrm>
        <a:prstGeom prst="rect">
          <a:avLst/>
        </a:prstGeom>
      </xdr:spPr>
    </xdr:pic>
  </etc:cellImage>
  <etc:cellImage>
    <xdr:pic>
      <xdr:nvPicPr>
        <xdr:cNvPr id="54" name="ID_8932695371614F57AF7B619D7B45B7FC" descr="图片 22"/>
        <xdr:cNvPicPr/>
      </xdr:nvPicPr>
      <xdr:blipFill>
        <a:blip r:embed="rId37"/>
        <a:stretch>
          <a:fillRect/>
        </a:stretch>
      </xdr:blipFill>
      <xdr:spPr>
        <a:xfrm>
          <a:off x="0" y="0"/>
          <a:ext cx="4238625" cy="1990725"/>
        </a:xfrm>
        <a:prstGeom prst="rect">
          <a:avLst/>
        </a:prstGeom>
      </xdr:spPr>
    </xdr:pic>
  </etc:cellImage>
  <etc:cellImage>
    <xdr:pic>
      <xdr:nvPicPr>
        <xdr:cNvPr id="57" name="ID_EBF981275B5C42FD8921DEAAFB7EDAA0" descr="图片 49"/>
        <xdr:cNvPicPr/>
      </xdr:nvPicPr>
      <xdr:blipFill>
        <a:blip r:embed="rId38"/>
        <a:stretch>
          <a:fillRect/>
        </a:stretch>
      </xdr:blipFill>
      <xdr:spPr>
        <a:xfrm>
          <a:off x="0" y="0"/>
          <a:ext cx="3495675" cy="1952625"/>
        </a:xfrm>
        <a:prstGeom prst="rect">
          <a:avLst/>
        </a:prstGeom>
      </xdr:spPr>
    </xdr:pic>
  </etc:cellImage>
  <etc:cellImage>
    <xdr:pic>
      <xdr:nvPicPr>
        <xdr:cNvPr id="58" name="ID_245EF57A66E549F4857F424F61A3DDF6" descr="图片 24"/>
        <xdr:cNvPicPr/>
      </xdr:nvPicPr>
      <xdr:blipFill>
        <a:blip r:embed="rId39"/>
        <a:stretch>
          <a:fillRect/>
        </a:stretch>
      </xdr:blipFill>
      <xdr:spPr>
        <a:xfrm>
          <a:off x="0" y="0"/>
          <a:ext cx="4267200" cy="1905000"/>
        </a:xfrm>
        <a:prstGeom prst="rect">
          <a:avLst/>
        </a:prstGeom>
      </xdr:spPr>
    </xdr:pic>
  </etc:cellImage>
  <etc:cellImage>
    <xdr:pic>
      <xdr:nvPicPr>
        <xdr:cNvPr id="61" name="ID_0A50B0A7B2D44ABD840890D3D3D7FFAC" descr="图片 80"/>
        <xdr:cNvPicPr/>
      </xdr:nvPicPr>
      <xdr:blipFill>
        <a:blip r:embed="rId40"/>
        <a:stretch>
          <a:fillRect/>
        </a:stretch>
      </xdr:blipFill>
      <xdr:spPr>
        <a:xfrm>
          <a:off x="0" y="0"/>
          <a:ext cx="4933950" cy="2514600"/>
        </a:xfrm>
        <a:prstGeom prst="rect">
          <a:avLst/>
        </a:prstGeom>
      </xdr:spPr>
    </xdr:pic>
  </etc:cellImage>
  <etc:cellImage>
    <xdr:pic>
      <xdr:nvPicPr>
        <xdr:cNvPr id="62" name="ID_FB55E27E84BF49009502B8613C913958" descr="图片 34"/>
        <xdr:cNvPicPr/>
      </xdr:nvPicPr>
      <xdr:blipFill>
        <a:blip r:embed="rId41"/>
        <a:stretch>
          <a:fillRect/>
        </a:stretch>
      </xdr:blipFill>
      <xdr:spPr>
        <a:xfrm>
          <a:off x="0" y="0"/>
          <a:ext cx="3362325" cy="4048125"/>
        </a:xfrm>
        <a:prstGeom prst="rect">
          <a:avLst/>
        </a:prstGeom>
      </xdr:spPr>
    </xdr:pic>
  </etc:cellImage>
  <etc:cellImage>
    <xdr:pic>
      <xdr:nvPicPr>
        <xdr:cNvPr id="63" name="ID_60E676E3FE7D40B895311BBED4EF24DD" descr="图片 37"/>
        <xdr:cNvPicPr/>
      </xdr:nvPicPr>
      <xdr:blipFill>
        <a:blip r:embed="rId42"/>
        <a:stretch>
          <a:fillRect/>
        </a:stretch>
      </xdr:blipFill>
      <xdr:spPr>
        <a:xfrm>
          <a:off x="0" y="0"/>
          <a:ext cx="2362200" cy="2762250"/>
        </a:xfrm>
        <a:prstGeom prst="rect">
          <a:avLst/>
        </a:prstGeom>
      </xdr:spPr>
    </xdr:pic>
  </etc:cellImage>
  <etc:cellImage>
    <xdr:pic>
      <xdr:nvPicPr>
        <xdr:cNvPr id="64" name="ID_22C01A96DB354CA6B904ED6A52732A21" descr="图片 61"/>
        <xdr:cNvPicPr/>
      </xdr:nvPicPr>
      <xdr:blipFill>
        <a:blip r:embed="rId43"/>
        <a:stretch>
          <a:fillRect/>
        </a:stretch>
      </xdr:blipFill>
      <xdr:spPr>
        <a:xfrm>
          <a:off x="0" y="0"/>
          <a:ext cx="4933950" cy="4648200"/>
        </a:xfrm>
        <a:prstGeom prst="rect">
          <a:avLst/>
        </a:prstGeom>
      </xdr:spPr>
    </xdr:pic>
  </etc:cellImage>
  <etc:cellImage>
    <xdr:pic>
      <xdr:nvPicPr>
        <xdr:cNvPr id="65" name="ID_811381476BDC4EC5A87BC63E532B0680" descr="图片 38"/>
        <xdr:cNvPicPr/>
      </xdr:nvPicPr>
      <xdr:blipFill>
        <a:blip r:embed="rId44"/>
        <a:stretch>
          <a:fillRect/>
        </a:stretch>
      </xdr:blipFill>
      <xdr:spPr>
        <a:xfrm>
          <a:off x="0" y="0"/>
          <a:ext cx="6896100" cy="2914650"/>
        </a:xfrm>
        <a:prstGeom prst="rect">
          <a:avLst/>
        </a:prstGeom>
      </xdr:spPr>
    </xdr:pic>
  </etc:cellImage>
  <etc:cellImage>
    <xdr:pic>
      <xdr:nvPicPr>
        <xdr:cNvPr id="66" name="ID_FB028AE77A50472AB202CAF2436345D7" descr="图片 64"/>
        <xdr:cNvPicPr/>
      </xdr:nvPicPr>
      <xdr:blipFill>
        <a:blip r:embed="rId45"/>
        <a:stretch>
          <a:fillRect/>
        </a:stretch>
      </xdr:blipFill>
      <xdr:spPr>
        <a:xfrm>
          <a:off x="0" y="0"/>
          <a:ext cx="2762250" cy="2600325"/>
        </a:xfrm>
        <a:prstGeom prst="rect">
          <a:avLst/>
        </a:prstGeom>
      </xdr:spPr>
    </xdr:pic>
  </etc:cellImage>
  <etc:cellImage>
    <xdr:pic>
      <xdr:nvPicPr>
        <xdr:cNvPr id="67" name="ID_3C8F6EE01D3E443099D65E39351E6B7C" descr="图片 39"/>
        <xdr:cNvPicPr/>
      </xdr:nvPicPr>
      <xdr:blipFill>
        <a:blip r:embed="rId46"/>
        <a:stretch>
          <a:fillRect/>
        </a:stretch>
      </xdr:blipFill>
      <xdr:spPr>
        <a:xfrm>
          <a:off x="0" y="0"/>
          <a:ext cx="6934200" cy="3257550"/>
        </a:xfrm>
        <a:prstGeom prst="rect">
          <a:avLst/>
        </a:prstGeom>
      </xdr:spPr>
    </xdr:pic>
  </etc:cellImage>
  <etc:cellImage>
    <xdr:pic>
      <xdr:nvPicPr>
        <xdr:cNvPr id="68" name="ID_345D610EEC8143E5993DEFAC58674DD6" descr="图片 42"/>
        <xdr:cNvPicPr/>
      </xdr:nvPicPr>
      <xdr:blipFill>
        <a:blip r:embed="rId47"/>
        <a:stretch>
          <a:fillRect/>
        </a:stretch>
      </xdr:blipFill>
      <xdr:spPr>
        <a:xfrm>
          <a:off x="0" y="0"/>
          <a:ext cx="4933950" cy="2228850"/>
        </a:xfrm>
        <a:prstGeom prst="rect">
          <a:avLst/>
        </a:prstGeom>
      </xdr:spPr>
    </xdr:pic>
  </etc:cellImage>
  <etc:cellImage>
    <xdr:pic>
      <xdr:nvPicPr>
        <xdr:cNvPr id="69" name="ID_71A4BA82470A4CF9BD9155C39E7FFD90" descr="图片 89"/>
        <xdr:cNvPicPr/>
      </xdr:nvPicPr>
      <xdr:blipFill>
        <a:blip r:embed="rId48"/>
        <a:stretch>
          <a:fillRect/>
        </a:stretch>
      </xdr:blipFill>
      <xdr:spPr>
        <a:xfrm>
          <a:off x="0" y="0"/>
          <a:ext cx="3676650" cy="3238500"/>
        </a:xfrm>
        <a:prstGeom prst="rect">
          <a:avLst/>
        </a:prstGeom>
      </xdr:spPr>
    </xdr:pic>
  </etc:cellImage>
  <etc:cellImage>
    <xdr:pic>
      <xdr:nvPicPr>
        <xdr:cNvPr id="71" name="ID_2BF6A830E64148578E8FF9EFC108D7D1" descr="图片 44"/>
        <xdr:cNvPicPr/>
      </xdr:nvPicPr>
      <xdr:blipFill>
        <a:blip r:embed="rId49"/>
        <a:stretch>
          <a:fillRect/>
        </a:stretch>
      </xdr:blipFill>
      <xdr:spPr>
        <a:xfrm>
          <a:off x="0" y="0"/>
          <a:ext cx="3810000" cy="1790700"/>
        </a:xfrm>
        <a:prstGeom prst="rect">
          <a:avLst/>
        </a:prstGeom>
      </xdr:spPr>
    </xdr:pic>
  </etc:cellImage>
  <etc:cellImage>
    <xdr:pic>
      <xdr:nvPicPr>
        <xdr:cNvPr id="72" name="ID_222D1753ED674B3E99EA0AEB014766B3" descr="图片 45"/>
        <xdr:cNvPicPr/>
      </xdr:nvPicPr>
      <xdr:blipFill>
        <a:blip r:embed="rId50"/>
        <a:stretch>
          <a:fillRect/>
        </a:stretch>
      </xdr:blipFill>
      <xdr:spPr>
        <a:xfrm>
          <a:off x="0" y="0"/>
          <a:ext cx="3543300" cy="1619250"/>
        </a:xfrm>
        <a:prstGeom prst="rect">
          <a:avLst/>
        </a:prstGeom>
      </xdr:spPr>
    </xdr:pic>
  </etc:cellImage>
  <etc:cellImage>
    <xdr:pic>
      <xdr:nvPicPr>
        <xdr:cNvPr id="73" name="ID_3940EF0EC3E64967B6F6E09D19D1B37E" descr="图片 46"/>
        <xdr:cNvPicPr/>
      </xdr:nvPicPr>
      <xdr:blipFill>
        <a:blip r:embed="rId51"/>
        <a:stretch>
          <a:fillRect/>
        </a:stretch>
      </xdr:blipFill>
      <xdr:spPr>
        <a:xfrm>
          <a:off x="0" y="0"/>
          <a:ext cx="4429125" cy="1914525"/>
        </a:xfrm>
        <a:prstGeom prst="rect">
          <a:avLst/>
        </a:prstGeom>
      </xdr:spPr>
    </xdr:pic>
  </etc:cellImage>
  <etc:cellImage>
    <xdr:pic>
      <xdr:nvPicPr>
        <xdr:cNvPr id="74" name="ID_1CD3EEFDD8824635AA7A06C48810ECA1" descr="图片 47"/>
        <xdr:cNvPicPr/>
      </xdr:nvPicPr>
      <xdr:blipFill>
        <a:blip r:embed="rId52"/>
        <a:stretch>
          <a:fillRect/>
        </a:stretch>
      </xdr:blipFill>
      <xdr:spPr>
        <a:xfrm>
          <a:off x="0" y="0"/>
          <a:ext cx="4933950" cy="1714500"/>
        </a:xfrm>
        <a:prstGeom prst="rect">
          <a:avLst/>
        </a:prstGeom>
      </xdr:spPr>
    </xdr:pic>
  </etc:cellImage>
  <etc:cellImage>
    <xdr:pic>
      <xdr:nvPicPr>
        <xdr:cNvPr id="75" name="ID_8650AADAC87E4F199218821F1FD51BAC" descr="图片 50"/>
        <xdr:cNvPicPr/>
      </xdr:nvPicPr>
      <xdr:blipFill>
        <a:blip r:embed="rId53"/>
        <a:stretch>
          <a:fillRect/>
        </a:stretch>
      </xdr:blipFill>
      <xdr:spPr>
        <a:xfrm>
          <a:off x="0" y="0"/>
          <a:ext cx="3771900" cy="2019300"/>
        </a:xfrm>
        <a:prstGeom prst="rect">
          <a:avLst/>
        </a:prstGeom>
      </xdr:spPr>
    </xdr:pic>
  </etc:cellImage>
  <etc:cellImage>
    <xdr:pic>
      <xdr:nvPicPr>
        <xdr:cNvPr id="76" name="ID_219A43AB44D34565BC64112D9F8B94DA" descr="图片 53"/>
        <xdr:cNvPicPr/>
      </xdr:nvPicPr>
      <xdr:blipFill>
        <a:blip r:embed="rId54"/>
        <a:stretch>
          <a:fillRect/>
        </a:stretch>
      </xdr:blipFill>
      <xdr:spPr>
        <a:xfrm>
          <a:off x="0" y="0"/>
          <a:ext cx="4933950" cy="2076450"/>
        </a:xfrm>
        <a:prstGeom prst="rect">
          <a:avLst/>
        </a:prstGeom>
      </xdr:spPr>
    </xdr:pic>
  </etc:cellImage>
  <etc:cellImage>
    <xdr:pic>
      <xdr:nvPicPr>
        <xdr:cNvPr id="77" name="ID_9C6CE3525F644D70AFE8C1EC2CBD1E54" descr="图片 54"/>
        <xdr:cNvPicPr/>
      </xdr:nvPicPr>
      <xdr:blipFill>
        <a:blip r:embed="rId55"/>
        <a:stretch>
          <a:fillRect/>
        </a:stretch>
      </xdr:blipFill>
      <xdr:spPr>
        <a:xfrm>
          <a:off x="0" y="0"/>
          <a:ext cx="3524250" cy="4238625"/>
        </a:xfrm>
        <a:prstGeom prst="rect">
          <a:avLst/>
        </a:prstGeom>
      </xdr:spPr>
    </xdr:pic>
  </etc:cellImage>
  <etc:cellImage>
    <xdr:pic>
      <xdr:nvPicPr>
        <xdr:cNvPr id="79" name="ID_AC5F61D92E2E479A994F2A0984627A96" descr="图片 58"/>
        <xdr:cNvPicPr/>
      </xdr:nvPicPr>
      <xdr:blipFill>
        <a:blip r:embed="rId56"/>
        <a:stretch>
          <a:fillRect/>
        </a:stretch>
      </xdr:blipFill>
      <xdr:spPr>
        <a:xfrm>
          <a:off x="0" y="0"/>
          <a:ext cx="2762250" cy="3248025"/>
        </a:xfrm>
        <a:prstGeom prst="rect">
          <a:avLst/>
        </a:prstGeom>
      </xdr:spPr>
    </xdr:pic>
  </etc:cellImage>
  <etc:cellImage>
    <xdr:pic>
      <xdr:nvPicPr>
        <xdr:cNvPr id="80" name="ID_94F41D70E285437AA45A349B1EDD8481" descr="图片 62"/>
        <xdr:cNvPicPr/>
      </xdr:nvPicPr>
      <xdr:blipFill>
        <a:blip r:embed="rId57"/>
        <a:stretch>
          <a:fillRect/>
        </a:stretch>
      </xdr:blipFill>
      <xdr:spPr>
        <a:xfrm>
          <a:off x="0" y="0"/>
          <a:ext cx="3952875" cy="1962150"/>
        </a:xfrm>
        <a:prstGeom prst="rect">
          <a:avLst/>
        </a:prstGeom>
      </xdr:spPr>
    </xdr:pic>
  </etc:cellImage>
  <etc:cellImage>
    <xdr:pic>
      <xdr:nvPicPr>
        <xdr:cNvPr id="81" name="ID_9F551EDE15564D85931410DD6928AF07" descr="图片 65"/>
        <xdr:cNvPicPr/>
      </xdr:nvPicPr>
      <xdr:blipFill>
        <a:blip r:embed="rId58"/>
        <a:stretch>
          <a:fillRect/>
        </a:stretch>
      </xdr:blipFill>
      <xdr:spPr>
        <a:xfrm>
          <a:off x="0" y="0"/>
          <a:ext cx="4933950" cy="2457450"/>
        </a:xfrm>
        <a:prstGeom prst="rect">
          <a:avLst/>
        </a:prstGeom>
      </xdr:spPr>
    </xdr:pic>
  </etc:cellImage>
  <etc:cellImage>
    <xdr:pic>
      <xdr:nvPicPr>
        <xdr:cNvPr id="83" name="ID_DCE6D4BCA1D04F71950CA64B5025F865" descr="图片 67"/>
        <xdr:cNvPicPr/>
      </xdr:nvPicPr>
      <xdr:blipFill>
        <a:blip r:embed="rId59"/>
        <a:stretch>
          <a:fillRect/>
        </a:stretch>
      </xdr:blipFill>
      <xdr:spPr>
        <a:xfrm>
          <a:off x="0" y="0"/>
          <a:ext cx="3905250" cy="1676400"/>
        </a:xfrm>
        <a:prstGeom prst="rect">
          <a:avLst/>
        </a:prstGeom>
      </xdr:spPr>
    </xdr:pic>
  </etc:cellImage>
  <etc:cellImage>
    <xdr:pic>
      <xdr:nvPicPr>
        <xdr:cNvPr id="85" name="ID_9446DC5FEF544C92AE12AEFCC781159B" descr="图片 70"/>
        <xdr:cNvPicPr/>
      </xdr:nvPicPr>
      <xdr:blipFill>
        <a:blip r:embed="rId60"/>
        <a:stretch>
          <a:fillRect/>
        </a:stretch>
      </xdr:blipFill>
      <xdr:spPr>
        <a:xfrm>
          <a:off x="0" y="0"/>
          <a:ext cx="4429125" cy="2200275"/>
        </a:xfrm>
        <a:prstGeom prst="rect">
          <a:avLst/>
        </a:prstGeom>
      </xdr:spPr>
    </xdr:pic>
  </etc:cellImage>
  <etc:cellImage>
    <xdr:pic>
      <xdr:nvPicPr>
        <xdr:cNvPr id="88" name="ID_56D916DF8E484ED490F78F4304860034" descr="图片 76"/>
        <xdr:cNvPicPr/>
      </xdr:nvPicPr>
      <xdr:blipFill>
        <a:blip r:embed="rId61"/>
        <a:stretch>
          <a:fillRect/>
        </a:stretch>
      </xdr:blipFill>
      <xdr:spPr>
        <a:xfrm>
          <a:off x="0" y="0"/>
          <a:ext cx="4933950" cy="2486025"/>
        </a:xfrm>
        <a:prstGeom prst="rect">
          <a:avLst/>
        </a:prstGeom>
      </xdr:spPr>
    </xdr:pic>
  </etc:cellImage>
  <etc:cellImage>
    <xdr:pic>
      <xdr:nvPicPr>
        <xdr:cNvPr id="90" name="ID_24330A94F499401AA7C5A278D5330946" descr="图片 78"/>
        <xdr:cNvPicPr/>
      </xdr:nvPicPr>
      <xdr:blipFill>
        <a:blip r:embed="rId62"/>
        <a:stretch>
          <a:fillRect/>
        </a:stretch>
      </xdr:blipFill>
      <xdr:spPr>
        <a:xfrm>
          <a:off x="0" y="0"/>
          <a:ext cx="3905250" cy="1838325"/>
        </a:xfrm>
        <a:prstGeom prst="rect">
          <a:avLst/>
        </a:prstGeom>
      </xdr:spPr>
    </xdr:pic>
  </etc:cellImage>
  <etc:cellImage>
    <xdr:pic>
      <xdr:nvPicPr>
        <xdr:cNvPr id="92" name="ID_813B2377F3BF4760A8E747FC065B5345" descr="图片 79"/>
        <xdr:cNvPicPr/>
      </xdr:nvPicPr>
      <xdr:blipFill>
        <a:blip r:embed="rId63"/>
        <a:stretch>
          <a:fillRect/>
        </a:stretch>
      </xdr:blipFill>
      <xdr:spPr>
        <a:xfrm>
          <a:off x="0" y="0"/>
          <a:ext cx="4933950" cy="2143125"/>
        </a:xfrm>
        <a:prstGeom prst="rect">
          <a:avLst/>
        </a:prstGeom>
      </xdr:spPr>
    </xdr:pic>
  </etc:cellImage>
  <etc:cellImage>
    <xdr:pic>
      <xdr:nvPicPr>
        <xdr:cNvPr id="94" name="ID_8ADADBB0E529485C9852F0642FC1826D" descr="图片 82"/>
        <xdr:cNvPicPr/>
      </xdr:nvPicPr>
      <xdr:blipFill>
        <a:blip r:embed="rId64"/>
        <a:stretch>
          <a:fillRect/>
        </a:stretch>
      </xdr:blipFill>
      <xdr:spPr>
        <a:xfrm>
          <a:off x="0" y="0"/>
          <a:ext cx="4933950" cy="2590800"/>
        </a:xfrm>
        <a:prstGeom prst="rect">
          <a:avLst/>
        </a:prstGeom>
      </xdr:spPr>
    </xdr:pic>
  </etc:cellImage>
  <etc:cellImage>
    <xdr:pic>
      <xdr:nvPicPr>
        <xdr:cNvPr id="95" name="ID_938516A8318B4F60B50E72BA41A58F6B" descr="图片 83"/>
        <xdr:cNvPicPr/>
      </xdr:nvPicPr>
      <xdr:blipFill>
        <a:blip r:embed="rId65"/>
        <a:stretch>
          <a:fillRect/>
        </a:stretch>
      </xdr:blipFill>
      <xdr:spPr>
        <a:xfrm>
          <a:off x="0" y="0"/>
          <a:ext cx="4933950" cy="2228850"/>
        </a:xfrm>
        <a:prstGeom prst="rect">
          <a:avLst/>
        </a:prstGeom>
      </xdr:spPr>
    </xdr:pic>
  </etc:cellImage>
  <etc:cellImage>
    <xdr:pic>
      <xdr:nvPicPr>
        <xdr:cNvPr id="152" name="ID_8C62EE7075794F2B9F0D1B46C6FDCF84" descr="图片 85"/>
        <xdr:cNvPicPr/>
      </xdr:nvPicPr>
      <xdr:blipFill>
        <a:blip r:embed="rId66"/>
        <a:stretch>
          <a:fillRect/>
        </a:stretch>
      </xdr:blipFill>
      <xdr:spPr>
        <a:xfrm>
          <a:off x="0" y="0"/>
          <a:ext cx="4933950" cy="1724025"/>
        </a:xfrm>
        <a:prstGeom prst="rect">
          <a:avLst/>
        </a:prstGeom>
      </xdr:spPr>
    </xdr:pic>
  </etc:cellImage>
  <etc:cellImage>
    <xdr:pic>
      <xdr:nvPicPr>
        <xdr:cNvPr id="153" name="ID_0D4A11C5CB7E400EBB931C767822BCE5" descr="图片 87"/>
        <xdr:cNvPicPr/>
      </xdr:nvPicPr>
      <xdr:blipFill>
        <a:blip r:embed="rId67"/>
        <a:stretch>
          <a:fillRect/>
        </a:stretch>
      </xdr:blipFill>
      <xdr:spPr>
        <a:xfrm>
          <a:off x="0" y="0"/>
          <a:ext cx="3724275" cy="2495550"/>
        </a:xfrm>
        <a:prstGeom prst="rect">
          <a:avLst/>
        </a:prstGeom>
      </xdr:spPr>
    </xdr:pic>
  </etc:cellImage>
  <etc:cellImage>
    <xdr:pic>
      <xdr:nvPicPr>
        <xdr:cNvPr id="154" name="ID_5817481A5A5D483D99A4A29FBC8C0DE6" descr="图片 88"/>
        <xdr:cNvPicPr/>
      </xdr:nvPicPr>
      <xdr:blipFill>
        <a:blip r:embed="rId68"/>
        <a:stretch>
          <a:fillRect/>
        </a:stretch>
      </xdr:blipFill>
      <xdr:spPr>
        <a:xfrm>
          <a:off x="0" y="0"/>
          <a:ext cx="4933950" cy="3286125"/>
        </a:xfrm>
        <a:prstGeom prst="rect">
          <a:avLst/>
        </a:prstGeom>
      </xdr:spPr>
    </xdr:pic>
  </etc:cellImage>
  <etc:cellImage>
    <xdr:pic>
      <xdr:nvPicPr>
        <xdr:cNvPr id="157" name="ID_E24262D888F24FFB877B4AAB5567D310" descr="图片 93"/>
        <xdr:cNvPicPr/>
      </xdr:nvPicPr>
      <xdr:blipFill>
        <a:blip r:embed="rId69"/>
        <a:stretch>
          <a:fillRect/>
        </a:stretch>
      </xdr:blipFill>
      <xdr:spPr>
        <a:xfrm>
          <a:off x="0" y="0"/>
          <a:ext cx="4200525" cy="1790700"/>
        </a:xfrm>
        <a:prstGeom prst="rect">
          <a:avLst/>
        </a:prstGeom>
      </xdr:spPr>
    </xdr:pic>
  </etc:cellImage>
  <etc:cellImage>
    <xdr:pic>
      <xdr:nvPicPr>
        <xdr:cNvPr id="160" name="ID_0644DE9CB2054D13ADB38706C5937687" descr="图片 99"/>
        <xdr:cNvPicPr/>
      </xdr:nvPicPr>
      <xdr:blipFill>
        <a:blip r:embed="rId70"/>
        <a:stretch>
          <a:fillRect/>
        </a:stretch>
      </xdr:blipFill>
      <xdr:spPr>
        <a:xfrm>
          <a:off x="0" y="0"/>
          <a:ext cx="3762375" cy="1724025"/>
        </a:xfrm>
        <a:prstGeom prst="rect">
          <a:avLst/>
        </a:prstGeom>
      </xdr:spPr>
    </xdr:pic>
  </etc:cellImage>
  <etc:cellImage>
    <xdr:pic>
      <xdr:nvPicPr>
        <xdr:cNvPr id="161" name="ID_B50861092C7C4C94A6DF226282DC850D" descr="图片 101"/>
        <xdr:cNvPicPr/>
      </xdr:nvPicPr>
      <xdr:blipFill>
        <a:blip r:embed="rId71"/>
        <a:stretch>
          <a:fillRect/>
        </a:stretch>
      </xdr:blipFill>
      <xdr:spPr>
        <a:xfrm>
          <a:off x="0" y="0"/>
          <a:ext cx="4933950" cy="2124075"/>
        </a:xfrm>
        <a:prstGeom prst="rect">
          <a:avLst/>
        </a:prstGeom>
      </xdr:spPr>
    </xdr:pic>
  </etc:cellImage>
  <etc:cellImage>
    <xdr:pic>
      <xdr:nvPicPr>
        <xdr:cNvPr id="162" name="ID_56B46A6DA0F142D7951964B1B5A9AE1B" descr="图片 104"/>
        <xdr:cNvPicPr/>
      </xdr:nvPicPr>
      <xdr:blipFill>
        <a:blip r:embed="rId72"/>
        <a:stretch>
          <a:fillRect/>
        </a:stretch>
      </xdr:blipFill>
      <xdr:spPr>
        <a:xfrm>
          <a:off x="0" y="0"/>
          <a:ext cx="4933950" cy="2228850"/>
        </a:xfrm>
        <a:prstGeom prst="rect">
          <a:avLst/>
        </a:prstGeom>
      </xdr:spPr>
    </xdr:pic>
  </etc:cellImage>
  <etc:cellImage>
    <xdr:pic>
      <xdr:nvPicPr>
        <xdr:cNvPr id="163" name="ID_19FA8F6A0295405A9D063676E6205337" descr="图片 105"/>
        <xdr:cNvPicPr/>
      </xdr:nvPicPr>
      <xdr:blipFill>
        <a:blip r:embed="rId73"/>
        <a:stretch>
          <a:fillRect/>
        </a:stretch>
      </xdr:blipFill>
      <xdr:spPr>
        <a:xfrm>
          <a:off x="0" y="0"/>
          <a:ext cx="4933950" cy="2171700"/>
        </a:xfrm>
        <a:prstGeom prst="rect">
          <a:avLst/>
        </a:prstGeom>
      </xdr:spPr>
    </xdr:pic>
  </etc:cellImage>
  <etc:cellImage>
    <xdr:pic>
      <xdr:nvPicPr>
        <xdr:cNvPr id="165" name="ID_BBE2323A81944483B03AE375DE7B624A" descr="图片 107"/>
        <xdr:cNvPicPr/>
      </xdr:nvPicPr>
      <xdr:blipFill>
        <a:blip r:embed="rId74"/>
        <a:stretch>
          <a:fillRect/>
        </a:stretch>
      </xdr:blipFill>
      <xdr:spPr>
        <a:xfrm>
          <a:off x="0" y="0"/>
          <a:ext cx="4933950" cy="2171700"/>
        </a:xfrm>
        <a:prstGeom prst="rect">
          <a:avLst/>
        </a:prstGeom>
      </xdr:spPr>
    </xdr:pic>
  </etc:cellImage>
  <etc:cellImage>
    <xdr:pic>
      <xdr:nvPicPr>
        <xdr:cNvPr id="123" name="ID_0DC8936B84F04B40AD2EDB8B6F54DAF2" descr="图片 28"/>
        <xdr:cNvPicPr/>
      </xdr:nvPicPr>
      <xdr:blipFill>
        <a:blip r:embed="rId75"/>
        <a:stretch>
          <a:fillRect/>
        </a:stretch>
      </xdr:blipFill>
      <xdr:spPr>
        <a:xfrm>
          <a:off x="0" y="0"/>
          <a:ext cx="6696075" cy="303847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<sst xmlns="http://schemas.openxmlformats.org/spreadsheetml/2006/main" count="457" uniqueCount="457">
  <si>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</si>
  <si>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</si>
  <si>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</si>
  <si>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</si>
  <si>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</si>
  <si>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</si>
  <si>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</si>
  <si>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</si>
  <si>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https://x1176937.910402.xyz/img/2025/01/21/xzpdxv.png</t>
  </si>
  <si>
    <t>https://x1176937.910402.xyz/img/2025/01/21/9np3cy8.png</t>
  </si>
  <si>
    <t>https://x1176937.910402.xyz/img/2025/01/21/yxg8xl.png</t>
  </si>
  <si>
    <t>https://x1176937.910402.xyz/img/2025/01/21/z1ny8t.png</t>
  </si>
  <si>
    <t>https://x1176937.910402.xyz/img/2025/01/21/z2wxmc.png</t>
  </si>
  <si>
    <t>picture 3</t>
  </si>
  <si>
    <t>https://x1176937.910402.xyz/img/2025/01/21/xzplmy.png</t>
  </si>
  <si>
    <t>https://x1176937.910402.xyz/img/2025/01/21/yrpuq8.png</t>
  </si>
  <si>
    <t>https://x1176937.910402.xyz/img/2025/01/21/yxgf9r.png</t>
  </si>
  <si>
    <t>https://x1176937.910402.xyz/img/2025/01/21/z1o49r.png</t>
  </si>
  <si>
    <t>https://x1176937.910402.xyz/img/2025/01/21/z2xmst.png</t>
  </si>
  <si>
    <t>picture 4</t>
  </si>
  <si>
    <t>https://x1176937.910402.xyz/img/2025/01/21/xzptk1.png</t>
  </si>
  <si>
    <t>https://x1176937.910402.xyz/img/2025/01/21/yrq222.png</t>
  </si>
  <si>
    <t>https://x1176937.910402.xyz/img/2025/01/21/yxglec.png</t>
  </si>
  <si>
    <t>https://x1176937.910402.xyz/img/2025/01/21/z1oibk.png</t>
  </si>
  <si>
    <t>https://x1176937.910402.xyz/img/2025/01/21/z311ok.png</t>
  </si>
  <si>
    <t>picture 5</t>
  </si>
  <si>
    <t>https://x1176937.910402.xyz/img/2025/01/21/xzpzmb.png</t>
  </si>
  <si>
    <t>https://x1176937.910402.xyz/img/2025/01/21/yrq995.png</t>
  </si>
  <si>
    <t>https://x1176937.910402.xyz/img/2025/01/21/yxgukq.png</t>
  </si>
  <si>
    <t>https://x1176937.910402.xyz/img/2025/01/21/z1oors.png</t>
  </si>
  <si>
    <t>https://x1176937.910402.xyz/img/2025/01/21/z32qdg.png</t>
  </si>
  <si>
    <t>picture 7</t>
  </si>
  <si>
    <t>https://x1176937.910402.xyz/img/2025/01/21/xzqch7.png</t>
  </si>
  <si>
    <t>https://x1176937.910402.xyz/img/2025/01/21/yrqgrh.png</t>
  </si>
  <si>
    <t>https://x1176937.910402.xyz/img/2025/01/21/yxh7a5.png</t>
  </si>
  <si>
    <t>https://x1176937.910402.xyz/img/2025/01/21/z1ov87.png</t>
  </si>
  <si>
    <t>https://x1176937.910402.xyz/img/2025/01/21/z347x4.png</t>
  </si>
  <si>
    <t>picture 9</t>
  </si>
  <si>
    <t>https://x1176937.910402.xyz/img/2025/01/21/xzqdxu.png</t>
  </si>
  <si>
    <t>https://x1176937.910402.xyz/img/2025/01/21/yrqq3b.png</t>
  </si>
  <si>
    <t>https://x1176937.910402.xyz/img/2025/01/21/yxhr5z.png</t>
  </si>
  <si>
    <t>https://x1176937.910402.xyz/img/2025/01/21/z1p0kp.png</t>
  </si>
  <si>
    <t>https://x1176937.910402.xyz/img/2025/01/21/z3duvh.png</t>
  </si>
  <si>
    <t>picture 10</t>
  </si>
  <si>
    <t>https://x1176937.910402.xyz/img/2025/01/21/xzqy2w.png</t>
  </si>
  <si>
    <t>https://x1176937.910402.xyz/img/2025/01/21/yrquak.png</t>
  </si>
  <si>
    <t>https://x1176937.910402.xyz/img/2025/01/21/yxi4tm.png</t>
  </si>
  <si>
    <t>https://x1176937.910402.xyz/img/2025/01/21/z1p73r.png</t>
  </si>
  <si>
    <t>https://x1176937.910402.xyz/img/2025/01/21/z3eqc2.png</t>
  </si>
  <si>
    <t>picture 11</t>
  </si>
  <si>
    <t>https://x1176937.910402.xyz/img/2025/01/21/xzr680.png</t>
  </si>
  <si>
    <t>https://x1176937.910402.xyz/img/2025/01/21/yrr7ac.png</t>
  </si>
  <si>
    <t>https://x1176937.910402.xyz/img/2025/01/21/yxiegq.png</t>
  </si>
  <si>
    <t>https://x1176937.910402.xyz/img/2025/01/21/z1ppco.png</t>
  </si>
  <si>
    <t>https://x1176937.910402.xyz/img/2025/01/21/z3f6xt.png</t>
  </si>
  <si>
    <t>picture 12</t>
  </si>
  <si>
    <t>https://x1176937.910402.xyz/img/2025/01/21/xzrmfr.png</t>
  </si>
  <si>
    <t>https://x1176937.910402.xyz/img/2025/01/21/yrrlgs.png</t>
  </si>
  <si>
    <t>https://x1176937.910402.xyz/img/2025/01/21/yxim80.png</t>
  </si>
  <si>
    <t>https://x1176937.910402.xyz/img/2025/01/21/z1puq2.png</t>
  </si>
  <si>
    <t>https://x1176937.910402.xyz/img/2025/01/21/z3ghh0.png</t>
  </si>
  <si>
    <t>picture 14</t>
  </si>
  <si>
    <t>https://x1176937.910402.xyz/img/2025/01/21/xzrzsj.png</t>
  </si>
  <si>
    <t>https://x1176937.910402.xyz/img/2025/01/21/yrrpck.png</t>
  </si>
  <si>
    <t>https://x1176937.910402.xyz/img/2025/01/21/yxj08y.png</t>
  </si>
  <si>
    <t>https://x1176937.910402.xyz/img/2025/01/21/z1q1vz.png</t>
  </si>
  <si>
    <t>https://x1176937.910402.xyz/img/2025/01/21/z3h2nd.png</t>
  </si>
  <si>
    <t>picture 15</t>
  </si>
  <si>
    <t>https://x1176937.910402.xyz/img/2025/01/21/xzs5tq.png</t>
  </si>
  <si>
    <t>https://x1176937.910402.xyz/img/2025/01/21/yrrx0x.png</t>
  </si>
  <si>
    <t>https://x1176937.910402.xyz/img/2025/01/21/yxjjp6.png</t>
  </si>
  <si>
    <t>https://x1176937.910402.xyz/img/2025/01/21/z1qfji.png</t>
  </si>
  <si>
    <t>https://x1176937.910402.xyz/img/2025/01/21/z3hyfh.png</t>
  </si>
  <si>
    <t>picture 16</t>
  </si>
  <si>
    <t>https://x1176937.910402.xyz/img/2025/01/21/xzso2o.png</t>
  </si>
  <si>
    <t>https://x1176937.910402.xyz/img/2025/01/21/yrs9ys.png</t>
  </si>
  <si>
    <t>https://x1176937.910402.xyz/img/2025/01/21/yxjwxf.png</t>
  </si>
  <si>
    <t>https://x1176937.910402.xyz/img/2025/01/21/z1qvfd.png</t>
  </si>
  <si>
    <t>https://x1176937.910402.xyz/img/2025/01/21/z3iqme.png</t>
  </si>
  <si>
    <t>picture 17</t>
  </si>
  <si>
    <t>https://x1176937.910402.xyz/img/2025/01/21/xzsr95.png</t>
  </si>
  <si>
    <t>https://x1176937.910402.xyz/img/2025/01/21/yrsm3q.png</t>
  </si>
  <si>
    <t>https://x1176937.910402.xyz/img/2025/01/21/yxk511.png</t>
  </si>
  <si>
    <t>https://x1176937.910402.xyz/img/2025/01/21/z1qww2.png</t>
  </si>
  <si>
    <t>https://x1176937.910402.xyz/img/2025/01/21/z3jnyd.png</t>
  </si>
  <si>
    <t>picture 19</t>
  </si>
  <si>
    <t>https://x1176937.910402.xyz/img/2025/01/21/xzszud.png</t>
  </si>
  <si>
    <t>https://x1176937.910402.xyz/img/2025/01/21/yrsrj1.png</t>
  </si>
  <si>
    <t>https://x1176937.910402.xyz/img/2025/01/21/yxkucz.png</t>
  </si>
  <si>
    <t>https://x1176937.910402.xyz/img/2025/01/21/z1r5z6.png</t>
  </si>
  <si>
    <t>https://x1176937.910402.xyz/img/2025/01/21/z3k87v.png</t>
  </si>
  <si>
    <t>picture 21</t>
  </si>
  <si>
    <t>https://x1176937.910402.xyz/img/2025/01/21/xzt64b.png</t>
  </si>
  <si>
    <t>https://x1176937.910402.xyz/img/2025/01/21/yrstou.png</t>
  </si>
  <si>
    <t>https://x1176937.910402.xyz/img/2025/01/21/yxkvkv.png</t>
  </si>
  <si>
    <t>https://x1176937.910402.xyz/img/2025/01/21/z1rclf.png</t>
  </si>
  <si>
    <t>https://x1176937.910402.xyz/img/2025/01/21/z3kq21.png</t>
  </si>
  <si>
    <t>picture 22</t>
  </si>
  <si>
    <t>https://x1176937.910402.xyz/img/2025/01/21/xzts8i.png</t>
  </si>
  <si>
    <t>https://x1176937.910402.xyz/img/2025/01/21/yrsz1p.png</t>
  </si>
  <si>
    <t>https://x1176937.910402.xyz/img/2025/01/21/yxl463.png</t>
  </si>
  <si>
    <t>https://x1176937.910402.xyz/img/2025/01/21/z1rm9v.png</t>
  </si>
  <si>
    <t>https://x1176937.910402.xyz/img/2025/01/21/z3l75j.png</t>
  </si>
  <si>
    <t>picture 24</t>
  </si>
  <si>
    <t>https://x1176937.910402.xyz/img/2025/01/21/xzud3q.png</t>
  </si>
  <si>
    <t>https://x1176937.910402.xyz/img/2025/01/21/yrtby8.png</t>
  </si>
  <si>
    <t>https://x1176937.910402.xyz/img/2025/01/21/yxlfh2.png</t>
  </si>
  <si>
    <t>https://x1176937.910402.xyz/img/2025/01/21/z1rxy7.png</t>
  </si>
  <si>
    <t>https://x1176937.910402.xyz/img/2025/01/21/z3lv1v.png</t>
  </si>
  <si>
    <t>picture 27</t>
  </si>
  <si>
    <t>https://x1176937.910402.xyz/img/2025/01/21/y03czv.png</t>
  </si>
  <si>
    <t>https://x1176937.910402.xyz/img/2025/01/21/yrtgn8.png</t>
  </si>
  <si>
    <t>https://x1176937.910402.xyz/img/2025/01/21/yxljgh.png</t>
  </si>
  <si>
    <t>https://x1176937.910402.xyz/img/2025/01/21/z1s86z.png</t>
  </si>
  <si>
    <t>https://x1176937.910402.xyz/img/2025/01/21/z3mfhf.png</t>
  </si>
  <si>
    <t>picture 28</t>
  </si>
  <si>
    <t>https://x1176937.910402.xyz/img/2025/01/25/r0hf9f.png</t>
  </si>
  <si>
    <t>https://x1176937.910402.xyz/img/2025/01/25/r0hmho.png</t>
  </si>
  <si>
    <t>https://x1176937.910402.xyz/img/2025/01/25/r0htqz.png</t>
  </si>
  <si>
    <t>https://x1176937.910402.xyz/img/2025/01/25/r0hx5f.png</t>
  </si>
  <si>
    <t>https://x1176937.910402.xyz/img/2025/01/25/r4ofmj.png</t>
  </si>
  <si>
    <t>picture 32</t>
  </si>
  <si>
    <t>https://x1176937.910402.xyz/img/2025/01/21/y03kay.png</t>
  </si>
  <si>
    <t>https://x1176937.910402.xyz/img/2025/01/21/9nq82u0.png</t>
  </si>
  <si>
    <t>https://x1176937.910402.xyz/img/2025/01/21/yxltgy.png</t>
  </si>
  <si>
    <t>https://x1176937.910402.xyz/img/2025/01/21/z1sbze.png</t>
  </si>
  <si>
    <t>https://x1176937.910402.xyz/img/2025/01/21/z3n91t.png</t>
  </si>
  <si>
    <t>picture 33</t>
  </si>
  <si>
    <t>https://x1176937.910402.xyz/img/2025/01/21/y03qhx.png</t>
  </si>
  <si>
    <t>https://x1176937.910402.xyz/img/2025/01/21/ys2rum.png</t>
  </si>
  <si>
    <t>https://x1176937.910402.xyz/img/2025/01/21/yxm9lq.png</t>
  </si>
  <si>
    <t>https://x1176937.910402.xyz/img/2025/01/21/z1smfd.png</t>
  </si>
  <si>
    <t>https://x1176937.910402.xyz/img/2025/01/21/9r0l1yg.png</t>
  </si>
  <si>
    <t>picture 34</t>
  </si>
  <si>
    <t>https://x1176937.910402.xyz/img/2025/01/21/y04440.png</t>
  </si>
  <si>
    <t>https://x1176937.910402.xyz/img/2025/01/21/ys2vnf.png</t>
  </si>
  <si>
    <t>https://x1176937.910402.xyz/img/2025/01/21/yxmlwu.png</t>
  </si>
  <si>
    <t>https://x1176937.910402.xyz/img/2025/01/21/z1swnj.png</t>
  </si>
  <si>
    <t>https://x1176937.910402.xyz/img/2025/01/21/z3p3qw.png</t>
  </si>
  <si>
    <t>picture 35</t>
  </si>
  <si>
    <t>https://x1176937.910402.xyz/img/2025/01/21/y04pet.png</t>
  </si>
  <si>
    <t>https://x1176937.910402.xyz/img/2025/01/21/ys31ym.png</t>
  </si>
  <si>
    <t>https://x1176937.910402.xyz/img/2025/01/21/yxmw08.png</t>
  </si>
  <si>
    <t>https://x1176937.910402.xyz/img/2025/01/21/z1t2th.png</t>
  </si>
  <si>
    <t>https://x1176937.910402.xyz/img/2025/01/21/9r14cgq.png</t>
  </si>
  <si>
    <t>picture 36</t>
  </si>
  <si>
    <t>https://x1176937.910402.xyz/img/2025/01/21/y051fj.png</t>
  </si>
  <si>
    <t>https://x1176937.910402.xyz/img/2025/01/21/ys3d9z.png</t>
  </si>
  <si>
    <t>https://x1176937.910402.xyz/img/2025/01/21/yxnd74.png</t>
  </si>
  <si>
    <t>https://x1176937.910402.xyz/img/2025/01/21/z1t9uq.png</t>
  </si>
  <si>
    <t>https://x1176937.910402.xyz/img/2025/01/21/z3qmqj.png</t>
  </si>
  <si>
    <t>picture 37</t>
  </si>
  <si>
    <t>https://x1176937.910402.xyz/img/2025/01/21/y05hwx.png</t>
  </si>
  <si>
    <t>https://x1176937.910402.xyz/img/2025/01/21/ys3l2p.png</t>
  </si>
  <si>
    <t>https://x1176937.910402.xyz/img/2025/01/21/yxnoxs.png</t>
  </si>
  <si>
    <t>https://x1176937.910402.xyz/img/2025/01/21/z1tmn5.png</t>
  </si>
  <si>
    <t>https://x1176937.910402.xyz/img/2025/01/21/z3zrl8.png</t>
  </si>
  <si>
    <t>picture 38</t>
  </si>
  <si>
    <t>https://x1176937.910402.xyz/img/2025/01/21/y05s35.png</t>
  </si>
  <si>
    <t>https://x1176937.910402.xyz/img/2025/01/21/ys3x4i.png</t>
  </si>
  <si>
    <t>https://x1176937.910402.xyz/img/2025/01/21/yxo93v.png</t>
  </si>
  <si>
    <t>https://x1176937.910402.xyz/img/2025/01/21/z1tuz9.png</t>
  </si>
  <si>
    <t>https://x1176937.910402.xyz/img/2025/01/21/z40vmb.png</t>
  </si>
  <si>
    <t>picture 39</t>
  </si>
  <si>
    <t>https://x1176937.910402.xyz/img/2025/01/21/y06372.png</t>
  </si>
  <si>
    <t>https://x1176937.910402.xyz/img/2025/01/21/ys475f.png</t>
  </si>
  <si>
    <t>https://x1176937.910402.xyz/img/2025/01/21/yxomwo.png</t>
  </si>
  <si>
    <t>https://x1176937.910402.xyz/img/2025/01/21/z1txbo.png</t>
  </si>
  <si>
    <t>https://x1176937.910402.xyz/img/2025/01/21/z42f9g.png</t>
  </si>
  <si>
    <t>picture 40</t>
  </si>
  <si>
    <t>https://x1176937.910402.xyz/img/2025/01/21/y06ad0.png</t>
  </si>
  <si>
    <t>https://x1176937.910402.xyz/img/2025/01/21/9nt9e1p.png</t>
  </si>
  <si>
    <t>https://x1176937.910402.xyz/img/2025/01/21/yxp3zi.png</t>
  </si>
  <si>
    <t>https://x1176937.910402.xyz/img/2025/01/21/z1ub5i.png</t>
  </si>
  <si>
    <t>https://x1176937.910402.xyz/img/2025/01/21/z43lun.png</t>
  </si>
  <si>
    <t>picture 41</t>
  </si>
  <si>
    <t>https://x1176937.910402.xyz/img/2025/01/21/y06r6x.png</t>
  </si>
  <si>
    <t>https://x1176937.910402.xyz/img/2025/01/21/ys4s0f.png</t>
  </si>
  <si>
    <t>https://x1176937.910402.xyz/img/2025/01/21/yxpisv.png</t>
  </si>
  <si>
    <t>https://x1176937.910402.xyz/img/2025/01/21/z1uggj.png</t>
  </si>
  <si>
    <t>https://x1176937.910402.xyz/img/2025/01/21/z44hl0.png</t>
  </si>
  <si>
    <t>picture 42</t>
  </si>
  <si>
    <t>https://x1176937.910402.xyz/img/2025/01/21/y071z8.png</t>
  </si>
  <si>
    <t>https://x1176937.910402.xyz/img/2025/01/21/ys53b7.png</t>
  </si>
  <si>
    <t>https://x1176937.910402.xyz/img/2025/01/21/yxpml2.png</t>
  </si>
  <si>
    <t>https://x1176937.910402.xyz/img/2025/01/21/z1umr5.png</t>
  </si>
  <si>
    <t>https://x1176937.910402.xyz/img/2025/01/21/z45791.png</t>
  </si>
  <si>
    <t>picture 44</t>
  </si>
  <si>
    <t>https://x1176937.910402.xyz/img/2025/01/21/y07hvr.png</t>
  </si>
  <si>
    <t>https://x1176937.910402.xyz/img/2025/01/21/ys5b3o.png</t>
  </si>
  <si>
    <t>https://x1176937.910402.xyz/img/2025/01/21/yxpxgu.png</t>
  </si>
  <si>
    <t>https://x1176937.910402.xyz/img/2025/01/21/z1urtn.png</t>
  </si>
  <si>
    <t>https://x1176937.910402.xyz/img/2025/01/21/z45ybx.png</t>
  </si>
  <si>
    <t>picture 45</t>
  </si>
  <si>
    <t>https://x1176937.910402.xyz/img/2025/01/21/y07u3m.png</t>
  </si>
  <si>
    <t>https://x1176937.910402.xyz/img/2025/01/21/ys5vac.png</t>
  </si>
  <si>
    <t>https://x1176937.910402.xyz/img/2025/01/21/yxqeut.png</t>
  </si>
  <si>
    <t>https://x1176937.910402.xyz/img/2025/01/21/z1uzzm.png</t>
  </si>
  <si>
    <t>https://x1176937.910402.xyz/img/2025/01/21/z46lel.png</t>
  </si>
  <si>
    <t>picture 46</t>
  </si>
  <si>
    <t>https://x1176937.910402.xyz/img/2025/01/21/y08aw5.png</t>
  </si>
  <si>
    <t>https://x1176937.910402.xyz/img/2025/01/21/ys64hu.png</t>
  </si>
  <si>
    <t>https://x1176937.910402.xyz/img/2025/01/21/yxqgqm.png</t>
  </si>
  <si>
    <t>https://x1176937.910402.xyz/img/2025/01/21/z1v75k.png</t>
  </si>
  <si>
    <t>https://x1176937.910402.xyz/img/2025/01/21/z47cay.png</t>
  </si>
  <si>
    <t>picture 47</t>
  </si>
  <si>
    <t>https://x1176937.910402.xyz/img/2025/01/21/y08fmz.png</t>
  </si>
  <si>
    <t>https://x1176937.910402.xyz/img/2025/01/21/ys71nh.png</t>
  </si>
  <si>
    <t>https://x1176937.910402.xyz/img/2025/01/21/yxqo9m.png</t>
  </si>
  <si>
    <t>https://x1176937.910402.xyz/img/2025/01/21/z1vi56.png</t>
  </si>
  <si>
    <t>https://x1176937.910402.xyz/img/2025/01/21/z47sq1.png</t>
  </si>
  <si>
    <t>picture 48</t>
  </si>
  <si>
    <t>https://x1176937.910402.xyz/img/2025/01/21/y08niq.png</t>
  </si>
  <si>
    <t>https://x1176937.910402.xyz/img/2025/01/21/ys7wjp.png</t>
  </si>
  <si>
    <t>https://x1176937.910402.xyz/img/2025/01/21/yxqwuf.png</t>
  </si>
  <si>
    <t>https://x1176937.910402.xyz/img/2025/01/21/z1vrdi.png</t>
  </si>
  <si>
    <t>https://x1176937.910402.xyz/img/2025/01/21/z48doa.png</t>
  </si>
  <si>
    <t>picture 49</t>
  </si>
  <si>
    <t>https://x1176937.910402.xyz/img/2025/01/21/y097lw.png</t>
  </si>
  <si>
    <t>https://x1176937.910402.xyz/img/2025/01/21/ys8yqo.png</t>
  </si>
  <si>
    <t>https://x1176937.910402.xyz/img/2025/01/21/yy1nlj.png</t>
  </si>
  <si>
    <t>https://x1176937.910402.xyz/img/2025/01/21/z1w4jh.png</t>
  </si>
  <si>
    <t>https://x1176937.910402.xyz/img/2025/01/21/z4960e.png</t>
  </si>
  <si>
    <t>picture 50</t>
  </si>
  <si>
    <t>https://x1176937.910402.xyz/img/2025/01/21/y09jtp.png</t>
  </si>
  <si>
    <t>https://x1176937.910402.xyz/img/2025/01/21/ys9l5e.png</t>
  </si>
  <si>
    <t>https://x1176937.910402.xyz/img/2025/01/21/yy1syr.png</t>
  </si>
  <si>
    <t>https://x1176937.910402.xyz/img/2025/01/21/z1wcd0.png</t>
  </si>
  <si>
    <t>https://x1176937.910402.xyz/img/2025/01/21/z49syx.png</t>
  </si>
  <si>
    <t>picture 52</t>
  </si>
  <si>
    <t>https://x1176937.910402.xyz/img/2025/01/21/y0a20w.png</t>
  </si>
  <si>
    <t>https://x1176937.910402.xyz/img/2025/01/21/ysa822.png</t>
  </si>
  <si>
    <t>https://x1176937.910402.xyz/img/2025/01/21/yy2ay1.png</t>
  </si>
  <si>
    <t>https://x1176937.910402.xyz/img/2025/01/21/z1whta.png</t>
  </si>
  <si>
    <t>https://x1176937.910402.xyz/img/2025/01/21/z4apuq.png</t>
  </si>
  <si>
    <t>picture 53</t>
  </si>
  <si>
    <t>https://x1176937.910402.xyz/img/2025/01/21/y0adll.png</t>
  </si>
  <si>
    <t>https://x1176937.910402.xyz/img/2025/01/21/ysajnx.png</t>
  </si>
  <si>
    <t>https://x1176937.910402.xyz/img/2025/01/21/yy2icp.png</t>
  </si>
  <si>
    <t>https://x1176937.910402.xyz/img/2025/01/21/z1x3g5.png</t>
  </si>
  <si>
    <t>https://x1176937.910402.xyz/img/2025/01/21/z4bkkr.png</t>
  </si>
  <si>
    <t>picture 54</t>
  </si>
  <si>
    <t>https://x1176937.910402.xyz/img/2025/01/21/y0amwl.png</t>
  </si>
  <si>
    <t>https://x1176937.910402.xyz/img/2025/01/21/ysba04.png</t>
  </si>
  <si>
    <t>https://x1176937.910402.xyz/img/2025/01/21/9pgqlfz.png</t>
  </si>
  <si>
    <t>https://x1176937.910402.xyz/img/2025/01/21/z1x80v.png</t>
  </si>
  <si>
    <t>https://x1176937.910402.xyz/img/2025/01/21/z4nban.png</t>
  </si>
  <si>
    <t>picture 55</t>
  </si>
  <si>
    <t>https://x1176937.910402.xyz/img/2025/01/21/y0azsi.png</t>
  </si>
  <si>
    <t>https://x1176937.910402.xyz/img/2025/01/21/ysbsbq.png</t>
  </si>
  <si>
    <t>https://x1176937.910402.xyz/img/2025/01/21/yy35an.png</t>
  </si>
  <si>
    <t>https://x1176937.910402.xyz/img/2025/01/21/z1xcxd.png</t>
  </si>
  <si>
    <t>https://x1176937.910402.xyz/img/2025/01/21/z4oq75.png</t>
  </si>
  <si>
    <t>picture 58</t>
  </si>
  <si>
    <t>https://x1176937.910402.xyz/img/2025/01/21/y0bipm.png</t>
  </si>
  <si>
    <t>https://x1176937.910402.xyz/img/2025/01/21/ysbv9u.png</t>
  </si>
  <si>
    <t>https://x1176937.910402.xyz/img/2025/01/21/yy3bph.png</t>
  </si>
  <si>
    <t>https://x1176937.910402.xyz/img/2025/01/21/z1xlto.png</t>
  </si>
  <si>
    <t>https://x1176937.910402.xyz/img/2025/01/21/z4phch.png</t>
  </si>
  <si>
    <t>picture 60</t>
  </si>
  <si>
    <t>https://x1176937.910402.xyz/img/2025/01/21/y0bqxv.png</t>
  </si>
  <si>
    <t>https://x1176937.910402.xyz/img/2025/01/21/ysc9x1.png</t>
  </si>
  <si>
    <t>https://x1176937.910402.xyz/img/2025/01/21/yy43j7.png</t>
  </si>
  <si>
    <t>https://x1176937.910402.xyz/img/2025/01/21/z1xvrv.png</t>
  </si>
  <si>
    <t>https://x1176937.910402.xyz/img/2025/01/21/z4qmhv.png</t>
  </si>
  <si>
    <t>picture 61</t>
  </si>
  <si>
    <t>https://x1176937.910402.xyz/img/2025/01/21/y0c58i.png</t>
  </si>
  <si>
    <t>https://x1176937.910402.xyz/img/2025/01/21/yscla8.png</t>
  </si>
  <si>
    <t>https://x1176937.910402.xyz/img/2025/01/21/yy472x.png</t>
  </si>
  <si>
    <t>https://x1176937.910402.xyz/img/2025/01/21/z1y4se.png</t>
  </si>
  <si>
    <t>https://x1176937.910402.xyz/img/2025/01/21/z4rjky.png</t>
  </si>
  <si>
    <t>picture 62</t>
  </si>
  <si>
    <t>https://x1176937.910402.xyz/img/2025/01/21/y0ccq4.png</t>
  </si>
  <si>
    <t>https://x1176937.910402.xyz/img/2025/01/21/yscsbj.png</t>
  </si>
  <si>
    <t>https://x1176937.910402.xyz/img/2025/01/21/yy4l7x.png</t>
  </si>
  <si>
    <t>https://x1176937.910402.xyz/img/2025/01/21/z1ycmx.png</t>
  </si>
  <si>
    <t>https://x1176937.910402.xyz/img/2025/01/21/z4spxo.png</t>
  </si>
  <si>
    <t>picture 64</t>
  </si>
  <si>
    <t>https://x1176937.910402.xyz/img/2025/01/21/y0cspi.png</t>
  </si>
  <si>
    <t>https://x1176937.910402.xyz/img/2025/01/21/ysd2ck.png</t>
  </si>
  <si>
    <t>https://x1176937.910402.xyz/img/2025/01/21/yy4xsh.png</t>
  </si>
  <si>
    <t>https://x1176937.910402.xyz/img/2025/01/21/z2796b.png</t>
  </si>
  <si>
    <t>https://x1176937.910402.xyz/img/2025/01/21/z4te9d.png</t>
  </si>
  <si>
    <t>picture 65</t>
  </si>
  <si>
    <t>https://x1176937.910402.xyz/img/2025/01/21/y0cxsl.png</t>
  </si>
  <si>
    <t>https://x1176937.910402.xyz/img/2025/01/21/ysdcpk.png</t>
  </si>
  <si>
    <t>https://x1176937.910402.xyz/img/2025/01/21/yy5o9j.png</t>
  </si>
  <si>
    <t>https://x1176937.910402.xyz/img/2025/01/21/z27n7m.png</t>
  </si>
  <si>
    <t>https://x1176937.910402.xyz/img/2025/01/21/z4uhfs.png</t>
  </si>
  <si>
    <t>picture 67</t>
  </si>
  <si>
    <t>https://x1176937.910402.xyz/img/2025/01/21/y0dfyk.png</t>
  </si>
  <si>
    <t>https://x1176937.910402.xyz/img/2025/01/21/ysdmjz.png</t>
  </si>
  <si>
    <t>https://x1176937.910402.xyz/img/2025/01/21/yy5wnt.png</t>
  </si>
  <si>
    <t>https://x1176937.910402.xyz/img/2025/01/21/z27z23.png</t>
  </si>
  <si>
    <t>https://x1176937.910402.xyz/img/2025/01/21/z4v1op.png</t>
  </si>
  <si>
    <t>picture 68</t>
  </si>
  <si>
    <t>https://x1176937.910402.xyz/img/2025/01/21/y0dnwn.png</t>
  </si>
  <si>
    <t>https://x1176937.910402.xyz/img/2025/01/21/yse060.png</t>
  </si>
  <si>
    <t>https://x1176937.910402.xyz/img/2025/01/21/yy6yam.png</t>
  </si>
  <si>
    <t>https://x1176937.910402.xyz/img/2025/01/21/z28c9z.png</t>
  </si>
  <si>
    <t>https://x1176937.910402.xyz/img/2025/01/21/z4wc35.png</t>
  </si>
  <si>
    <t>picture 70</t>
  </si>
  <si>
    <t>https://x1176937.910402.xyz/img/2025/01/21/9g3te6u.png</t>
  </si>
  <si>
    <t>https://x1176937.910402.xyz/img/2025/01/21/yse9y2.png</t>
  </si>
  <si>
    <t>https://x1176937.910402.xyz/img/2025/01/21/yy7qhr.png</t>
  </si>
  <si>
    <t>https://x1176937.910402.xyz/img/2025/01/21/z28j18.png</t>
  </si>
  <si>
    <t>https://x1176937.910402.xyz/img/2025/01/21/z4wt56.png</t>
  </si>
  <si>
    <t>picture 71</t>
  </si>
  <si>
    <t>https://x1176937.910402.xyz/img/2025/01/21/y0e8v6.png</t>
  </si>
  <si>
    <t>https://x1176937.910402.xyz/img/2025/01/21/ysepcc.png</t>
  </si>
  <si>
    <t>https://x1176937.910402.xyz/img/2025/01/21/yy7u1s.png</t>
  </si>
  <si>
    <t>https://x1176937.910402.xyz/img/2025/01/21/z28u9j.png</t>
  </si>
  <si>
    <t>https://x1176937.910402.xyz/img/2025/01/21/z4xirr.png</t>
  </si>
  <si>
    <t>picture 72</t>
  </si>
  <si>
    <t>https://x1176937.910402.xyz/img/2025/01/21/y0eq3u.png</t>
  </si>
  <si>
    <t>https://x1176937.910402.xyz/img/2025/01/21/ysexbw.png</t>
  </si>
  <si>
    <t>https://x1176937.910402.xyz/img/2025/01/21/yy8io7.png</t>
  </si>
  <si>
    <t>https://x1176937.910402.xyz/img/2025/01/21/z28yua.png</t>
  </si>
  <si>
    <t>https://x1176937.910402.xyz/img/2025/01/21/z56wrr.png</t>
  </si>
  <si>
    <t>picture 75</t>
  </si>
  <si>
    <t>https://x1176937.910402.xyz/img/2025/01/21/y0f58r.png</t>
  </si>
  <si>
    <t>https://x1176937.910402.xyz/img/2025/01/21/ysffuo.png</t>
  </si>
  <si>
    <t>https://x1176937.910402.xyz/img/2025/01/21/yy902e.png</t>
  </si>
  <si>
    <t>https://x1176937.910402.xyz/img/2025/01/21/z29ihf.png</t>
  </si>
  <si>
    <t>https://x1176937.910402.xyz/img/2025/01/21/z57odw.png</t>
  </si>
  <si>
    <t>picture 76</t>
  </si>
  <si>
    <t>https://x1176937.910402.xyz/img/2025/01/21/y0fj85.png</t>
  </si>
  <si>
    <t>https://x1176937.910402.xyz/img/2025/01/21/ysog5g.png</t>
  </si>
  <si>
    <t>https://x1176937.910402.xyz/img/2025/01/21/yy992g.png</t>
  </si>
  <si>
    <t>https://x1176937.910402.xyz/img/2025/01/21/z29xf9.png</t>
  </si>
  <si>
    <t>https://x1176937.910402.xyz/img/2025/01/21/z589lm.png</t>
  </si>
  <si>
    <t>picture 78</t>
  </si>
  <si>
    <t>https://x1176937.910402.xyz/img/2025/01/21/y0fqch.png</t>
  </si>
  <si>
    <t>https://x1176937.910402.xyz/img/2025/01/21/ysoia2.png</t>
  </si>
  <si>
    <t>https://x1176937.910402.xyz/img/2025/01/21/yy9bka.png</t>
  </si>
  <si>
    <t>https://x1176937.910402.xyz/img/2025/01/21/z2a3i1.png</t>
  </si>
  <si>
    <t>https://x1176937.910402.xyz/img/2025/01/21/z58kil.png</t>
  </si>
  <si>
    <t>picture 79</t>
  </si>
  <si>
    <t>https://x1176937.910402.xyz/img/2025/01/21/y0oqgv.png</t>
  </si>
  <si>
    <t>https://x1176937.910402.xyz/img/2025/01/21/ysox8u.png</t>
  </si>
  <si>
    <t>https://x1176937.910402.xyz/img/2025/01/21/9pipbp0.png</t>
  </si>
  <si>
    <t>https://x1176937.910402.xyz/img/2025/01/21/z2aacu.png</t>
  </si>
  <si>
    <t>https://x1176937.910402.xyz/img/2025/01/21/z598pq.png</t>
  </si>
  <si>
    <t>picture 80</t>
  </si>
  <si>
    <t>https://x1176937.910402.xyz/img/2025/01/21/y0p9fq.png</t>
  </si>
  <si>
    <t>https://x1176937.910402.xyz/img/2025/01/21/yspg0w.png</t>
  </si>
  <si>
    <t>https://x1176937.910402.xyz/img/2025/01/21/yya3l2.png</t>
  </si>
  <si>
    <t>https://x1176937.910402.xyz/img/2025/01/21/z2akly.png</t>
  </si>
  <si>
    <t>https://x1176937.910402.xyz/img/2025/01/21/z5ca67.png</t>
  </si>
  <si>
    <t>picture 82</t>
  </si>
  <si>
    <t>https://x1176937.910402.xyz/img/2025/01/21/y0pnhh.png</t>
  </si>
  <si>
    <t>https://x1176937.910402.xyz/img/2025/01/21/yspora.png</t>
  </si>
  <si>
    <t>https://x1176937.910402.xyz/img/2025/01/21/yya9qf.png</t>
  </si>
  <si>
    <t>https://x1176937.910402.xyz/img/2025/01/21/z2aua5.png</t>
  </si>
  <si>
    <t>https://x1176937.910402.xyz/img/2025/01/21/z5cu4d.png</t>
  </si>
  <si>
    <t>picture 83</t>
  </si>
  <si>
    <t>https://x1176937.910402.xyz/img/2025/01/21/y0q1ai.png</t>
  </si>
  <si>
    <t>https://x1176937.910402.xyz/img/2025/01/21/ysq5jr.png</t>
  </si>
  <si>
    <t>https://x1176937.910402.xyz/img/2025/01/21/yyarba.png</t>
  </si>
  <si>
    <t>https://x1176937.910402.xyz/img/2025/01/21/z2b41y.png</t>
  </si>
  <si>
    <t>https://x1176937.910402.xyz/img/2025/01/21/z5e14n.png</t>
  </si>
  <si>
    <t>picture 84</t>
  </si>
  <si>
    <t>https://x1176937.910402.xyz/img/2025/01/21/y0qer4.png</t>
  </si>
  <si>
    <t>https://x1176937.910402.xyz/img/2025/01/21/ysq9j7.png</t>
  </si>
  <si>
    <t>https://x1176937.910402.xyz/img/2025/01/21/yyavy3.png</t>
  </si>
  <si>
    <t>https://x1176937.910402.xyz/img/2025/01/21/z2beer.png</t>
  </si>
  <si>
    <t>https://x1176937.910402.xyz/img/2025/01/21/z5eccx.png</t>
  </si>
  <si>
    <t>picture 85</t>
  </si>
  <si>
    <t>https://x1176937.910402.xyz/img/2025/01/21/y0qnke.png</t>
  </si>
  <si>
    <t>https://x1176937.910402.xyz/img/2025/01/21/ysqeog.png</t>
  </si>
  <si>
    <t>https://x1176937.910402.xyz/img/2025/01/21/yyb4rq.png</t>
  </si>
  <si>
    <t>https://x1176937.910402.xyz/img/2025/01/21/z2bikt.png</t>
  </si>
  <si>
    <t>https://x1176937.910402.xyz/img/2025/01/21/z5eivl.png</t>
  </si>
  <si>
    <t>picture 86</t>
  </si>
  <si>
    <t>https://x1176937.910402.xyz/img/2025/01/21/y0qwu1.png</t>
  </si>
  <si>
    <t>https://x1176937.910402.xyz/img/2025/01/21/ysqw1r.png</t>
  </si>
  <si>
    <t>https://x1176937.910402.xyz/img/2025/01/21/yybh0g.png</t>
  </si>
  <si>
    <t>https://x1176937.910402.xyz/img/2025/01/21/z2brbc.png</t>
  </si>
  <si>
    <t>https://x1176937.910402.xyz/img/2025/01/21/z5fi3c.png</t>
  </si>
  <si>
    <t>picture 87</t>
  </si>
  <si>
    <t>https://x1176937.910402.xyz/img/2025/01/21/y0rc9w.png</t>
  </si>
  <si>
    <t>https://x1176937.910402.xyz/img/2025/01/21/ysr68d.png</t>
  </si>
  <si>
    <t>https://x1176937.910402.xyz/img/2025/01/21/yybpm7.png</t>
  </si>
  <si>
    <t>https://x1176937.910402.xyz/img/2025/01/21/z2c1dx.png</t>
  </si>
  <si>
    <t>https://x1176937.910402.xyz/img/2025/01/21/z5fwpu.png</t>
  </si>
  <si>
    <t>picture 88</t>
  </si>
  <si>
    <t>https://x1176937.910402.xyz/img/2025/01/21/y0rqos.png</t>
  </si>
  <si>
    <t>https://x1176937.910402.xyz/img/2025/01/21/ysrepw.png</t>
  </si>
  <si>
    <t>https://x1176937.910402.xyz/img/2025/01/21/yybwyb.png</t>
  </si>
  <si>
    <t>https://x1176937.910402.xyz/img/2025/01/21/z2cgkw.png</t>
  </si>
  <si>
    <t>https://x1176937.910402.xyz/img/2025/01/21/z5gbbd.png</t>
  </si>
  <si>
    <t>picture 89</t>
  </si>
  <si>
    <t>https://x1176937.910402.xyz/img/2025/01/21/y0s9pg.png</t>
  </si>
  <si>
    <t>https://x1176937.910402.xyz/img/2025/01/21/9nzmqb8.png</t>
  </si>
  <si>
    <t>https://x1176937.910402.xyz/img/2025/01/21/yyc5lx.png</t>
  </si>
  <si>
    <t>https://x1176937.910402.xyz/img/2025/01/21/z2cm0i.png</t>
  </si>
  <si>
    <t>https://x1176937.910402.xyz/img/2025/01/21/z5gw4c.png</t>
  </si>
  <si>
    <t>picture 93</t>
  </si>
  <si>
    <t>https://x1176937.910402.xyz/img/2025/01/21/y0sc58.png</t>
  </si>
  <si>
    <t>https://x1176937.910402.xyz/img/2025/01/21/ysrrhj.png</t>
  </si>
  <si>
    <t>https://x1176937.910402.xyz/img/2025/01/21/yycg1m.png</t>
  </si>
  <si>
    <t>https://x1176937.910402.xyz/img/2025/01/21/z2cv4i.png</t>
  </si>
  <si>
    <t>https://x1176937.910402.xyz/img/2025/01/21/z5hk5l.png</t>
  </si>
  <si>
    <t>picture 94</t>
  </si>
  <si>
    <t>https://x1176937.910402.xyz/img/2025/01/21/y0sskk.png</t>
  </si>
  <si>
    <t>https://x1176937.910402.xyz/img/2025/01/21/yss6q5.png</t>
  </si>
  <si>
    <t>https://x1176937.910402.xyz/img/2025/01/21/9pjjc1c.png</t>
  </si>
  <si>
    <t>https://x1176937.910402.xyz/img/2025/01/21/z2d41l.png</t>
  </si>
  <si>
    <t>https://x1176937.910402.xyz/img/2025/01/21/z5tjeo.png</t>
  </si>
  <si>
    <t>picture 95</t>
  </si>
  <si>
    <t>https://x1176937.910402.xyz/img/2025/01/21/y0tark.png</t>
  </si>
  <si>
    <t>https://x1176937.910402.xyz/img/2025/01/21/yssh29.png</t>
  </si>
  <si>
    <t>https://x1176937.910402.xyz/img/2025/01/21/yyd152.png</t>
  </si>
  <si>
    <t>https://x1176937.910402.xyz/img/2025/01/21/z2dcr8.png</t>
  </si>
  <si>
    <t>https://x1176937.910402.xyz/img/2025/01/21/z5uek5.png</t>
  </si>
  <si>
    <t>picture 99</t>
  </si>
  <si>
    <t>https://x1176937.910402.xyz/img/2025/01/21/y0tgua.png</t>
  </si>
  <si>
    <t>https://x1176937.910402.xyz/img/2025/01/21/yssn4q.png</t>
  </si>
  <si>
    <t>https://x1176937.910402.xyz/img/2025/01/21/yyd8ad.png</t>
  </si>
  <si>
    <t>https://x1176937.910402.xyz/img/2025/01/21/z2dh53.png</t>
  </si>
  <si>
    <t>https://x1176937.910402.xyz/img/2025/01/21/9rmjy9l.png</t>
  </si>
  <si>
    <t>picture 101</t>
  </si>
  <si>
    <t>https://x1176937.910402.xyz/img/2025/01/21/y0tqxm.png</t>
  </si>
  <si>
    <t>https://x1176937.910402.xyz/img/2025/01/21/yssvf0.png</t>
  </si>
  <si>
    <t>https://x1176937.910402.xyz/img/2025/01/21/yydidq.png</t>
  </si>
  <si>
    <t>https://x1176937.910402.xyz/img/2025/01/21/z2dp76.png</t>
  </si>
  <si>
    <t>https://x1176937.910402.xyz/img/2025/01/21/z5vrta.png</t>
  </si>
  <si>
    <t>picture 103</t>
  </si>
  <si>
    <t>https://x1176937.910402.xyz/img/2025/01/21/y0tvna.png</t>
  </si>
  <si>
    <t>https://x1176937.910402.xyz/img/2025/01/21/ysszx3.png</t>
  </si>
  <si>
    <t>https://x1176937.910402.xyz/img/2025/01/21/yymjpu.png</t>
  </si>
  <si>
    <t>https://x1176937.910402.xyz/img/2025/01/21/z2e0zw.png</t>
  </si>
  <si>
    <t>https://x1176937.910402.xyz/img/2025/01/21/z5x3gi.png</t>
  </si>
  <si>
    <t>picture 104</t>
  </si>
  <si>
    <t>https://x1176937.910402.xyz/img/2025/01/21/y0ubqk.png</t>
  </si>
  <si>
    <t>https://x1176937.910402.xyz/img/2025/01/21/ystk40.png</t>
  </si>
  <si>
    <t>https://x1176937.910402.xyz/img/2025/01/21/yymuzg.png</t>
  </si>
  <si>
    <t>https://x1176937.910402.xyz/img/2025/01/21/z2ebw7.png</t>
  </si>
  <si>
    <t>https://x1176937.910402.xyz/img/2025/01/21/z5xuwe.png</t>
  </si>
  <si>
    <t>picture 105</t>
  </si>
  <si>
    <t>https://x1176937.910402.xyz/img/2025/01/21/y0uj00.png</t>
  </si>
  <si>
    <t>https://x1176937.910402.xyz/img/2025/01/21/ystou3.png</t>
  </si>
  <si>
    <t>https://x1176937.910402.xyz/img/2025/01/21/yyn6k0.png</t>
  </si>
  <si>
    <t>https://x1176937.910402.xyz/img/2025/01/21/z2eivb.png</t>
  </si>
  <si>
    <t>https://x1176937.910402.xyz/img/2025/01/21/z5y6kt.png</t>
  </si>
  <si>
    <t>picture 107</t>
  </si>
  <si>
    <t>https://x1176937.910402.xyz/img/2025/01/21/y0upz8.png</t>
  </si>
  <si>
    <t>https://x1176937.910402.xyz/img/2025/01/21/ysu2y5.png</t>
  </si>
  <si>
    <t>https://x1176937.910402.xyz/img/2025/01/21/yyne9w.png</t>
  </si>
  <si>
    <t>https://x1176937.910402.xyz/img/2025/01/21/z2es6d.png</t>
  </si>
  <si>
    <t>https://x1176937.910402.xyz/img/2025/01/21/z5ypz3.png</t>
  </si>
  <si>
    <t>picture 109</t>
  </si>
  <si>
    <t>https://x1176937.910402.xyz/img/2025/01/21/y0uvzq.png</t>
  </si>
  <si>
    <t>https://x1176937.910402.xyz/img/2025/01/21/ysuc94.png</t>
  </si>
  <si>
    <t>https://x1176937.910402.xyz/img/2025/01/21/yynkro.png</t>
  </si>
  <si>
    <t>https://x1176937.910402.xyz/img/2025/01/21/z2f1v6.png</t>
  </si>
  <si>
    <t>https://x1176937.910402.xyz/img/2025/01/21/z5zbbr.png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</si>
</sst>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top"/>
    </xf>
    <xf numFmtId="0" fontId="2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5" Type="http://schemas.openxmlformats.org/officeDocument/2006/relationships/image" Target="media/image75.png"/><Relationship Id="rId74" Type="http://schemas.openxmlformats.org/officeDocument/2006/relationships/image" Target="media/image74.png"/><Relationship Id="rId73" Type="http://schemas.openxmlformats.org/officeDocument/2006/relationships/image" Target="media/image73.png"/><Relationship Id="rId72" Type="http://schemas.openxmlformats.org/officeDocument/2006/relationships/image" Target="media/image72.png"/><Relationship Id="rId71" Type="http://schemas.openxmlformats.org/officeDocument/2006/relationships/image" Target="media/image71.png"/><Relationship Id="rId70" Type="http://schemas.openxmlformats.org/officeDocument/2006/relationships/image" Target="media/image70.png"/><Relationship Id="rId7" Type="http://schemas.openxmlformats.org/officeDocument/2006/relationships/image" Target="media/image7.png"/><Relationship Id="rId69" Type="http://schemas.openxmlformats.org/officeDocument/2006/relationships/image" Target="media/image69.png"/><Relationship Id="rId68" Type="http://schemas.openxmlformats.org/officeDocument/2006/relationships/image" Target="media/image68.png"/><Relationship Id="rId67" Type="http://schemas.openxmlformats.org/officeDocument/2006/relationships/image" Target="media/image67.png"/><Relationship Id="rId66" Type="http://schemas.openxmlformats.org/officeDocument/2006/relationships/image" Target="media/image66.png"/><Relationship Id="rId65" Type="http://schemas.openxmlformats.org/officeDocument/2006/relationships/image" Target="media/image65.png"/><Relationship Id="rId64" Type="http://schemas.openxmlformats.org/officeDocument/2006/relationships/image" Target="media/image64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x1176937.910402.xyz/img/2025/01/25/r0hf9f.png" TargetMode="External"/><Relationship Id="rId7" Type="http://schemas.openxmlformats.org/officeDocument/2006/relationships/hyperlink" Target="https://x1176937.910402.xyz/img/2025/01/25/r0hmho.png" TargetMode="External"/><Relationship Id="rId6" Type="http://schemas.openxmlformats.org/officeDocument/2006/relationships/hyperlink" Target="https://x1176937.910402.xyz/img/2025/01/25/r0htqz.png" TargetMode="External"/><Relationship Id="rId5" Type="http://schemas.openxmlformats.org/officeDocument/2006/relationships/hyperlink" Target="https://x1176937.910402.xyz/img/2025/01/25/r0hx5f.png" TargetMode="External"/><Relationship Id="rId4" Type="http://schemas.openxmlformats.org/officeDocument/2006/relationships/hyperlink" Target="https://x1176937.910402.xyz/img/2025/01/21/yydidq.png" TargetMode="External"/><Relationship Id="rId3" Type="http://schemas.openxmlformats.org/officeDocument/2006/relationships/hyperlink" Target="https://x1176937.910402.xyz/img/2025/01/21/yssvf0.png" TargetMode="External"/><Relationship Id="rId2" Type="http://schemas.openxmlformats.org/officeDocument/2006/relationships/hyperlink" Target="https://x1176937.910402.xyz/img/2025/01/21/9np3cy8.png" TargetMode="External"/><Relationship Id="rId1" Type="http://schemas.openxmlformats.org/officeDocument/2006/relationships/hyperlink" Target="https://x1176937.910402.xyz/img/2025/01/21/y0upz8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76"/>
  <sheetViews>
    <sheetView tabSelected="1" workbookViewId="0">
      <selection activeCell="B1" sqref="B1"/>
    </sheetView>
  </sheetViews>
  <sheetFormatPr defaultColWidth="9" defaultRowHeight="126" customHeight="1" outlineLevelCol="6"/>
  <cols>
    <col min="1" max="1" width="18.1327433628319" customWidth="1"/>
    <col min="2" max="2" width="62" customWidth="1"/>
    <col min="7" max="7" width="61.4690265486726" customWidth="1"/>
  </cols>
  <sheetData>
    <row r="1" ht="15" customHeight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customHeight="1" spans="1:7">
      <c r="A2" t="s">
        <v>7</v>
      </c>
      <c r="B2" t="str">
        <f>_xlfn.DISPIMG("ID_F1665F96F936437AA5AC3C3A6DB93E6D",1)</f>
        <v>=DISPIMG("ID_F1665F96F936437AA5AC3C3A6DB93E6D",1)</v>
      </c>
      <c r="C2" t="s">
        <v>8</v>
      </c>
      <c r="D2" s="2" t="s">
        <v>9</v>
      </c>
      <c r="E2" t="s">
        <v>10</v>
      </c>
      <c r="F2" t="s">
        <v>11</v>
      </c>
      <c r="G2" t="s">
        <v>12</v>
      </c>
    </row>
    <row r="3" customHeight="1" spans="1:7">
      <c r="A3" t="s">
        <v>13</v>
      </c>
      <c r="B3" t="str">
        <f>_xlfn.DISPIMG("ID_F60A6245E0514B29A8CF32B394C92BEF",1)</f>
        <v>=DISPIMG("ID_F60A6245E0514B29A8CF32B394C92BEF",1)</v>
      </c>
      <c r="C3" t="s">
        <v>14</v>
      </c>
      <c r="D3" t="s">
        <v>15</v>
      </c>
      <c r="E3" t="s">
        <v>16</v>
      </c>
      <c r="F3" t="s">
        <v>17</v>
      </c>
      <c r="G3" t="s">
        <v>18</v>
      </c>
    </row>
    <row r="4" customHeight="1" spans="1:7">
      <c r="A4" t="s">
        <v>19</v>
      </c>
      <c r="B4" t="str">
        <f>_xlfn.DISPIMG("ID_E9CF125B0BE44C98BE32E83760911A97",1)</f>
        <v>=DISPIMG("ID_E9CF125B0BE44C98BE32E83760911A97",1)</v>
      </c>
      <c r="C4" t="s">
        <v>20</v>
      </c>
      <c r="D4" t="s">
        <v>21</v>
      </c>
      <c r="E4" t="s">
        <v>22</v>
      </c>
      <c r="F4" t="s">
        <v>23</v>
      </c>
      <c r="G4" t="s">
        <v>24</v>
      </c>
    </row>
    <row r="5" customHeight="1" spans="1:7">
      <c r="A5" t="s">
        <v>25</v>
      </c>
      <c r="B5" t="str">
        <f>_xlfn.DISPIMG("ID_1B25FD1DFFEB4037B7B1137AFED93EC9",1)</f>
        <v>=DISPIMG("ID_1B25FD1DFFEB4037B7B1137AFED93EC9",1)</v>
      </c>
      <c r="C5" t="s">
        <v>26</v>
      </c>
      <c r="D5" t="s">
        <v>27</v>
      </c>
      <c r="E5" t="s">
        <v>28</v>
      </c>
      <c r="F5" t="s">
        <v>29</v>
      </c>
      <c r="G5" t="s">
        <v>30</v>
      </c>
    </row>
    <row r="6" customHeight="1" spans="1:7">
      <c r="A6" t="s">
        <v>31</v>
      </c>
      <c r="B6" t="str">
        <f>_xlfn.DISPIMG("ID_00864082C0254B5892B8AF7193651703",1)</f>
        <v>=DISPIMG("ID_00864082C0254B5892B8AF7193651703",1)</v>
      </c>
      <c r="C6" t="s">
        <v>32</v>
      </c>
      <c r="D6" t="s">
        <v>33</v>
      </c>
      <c r="E6" t="s">
        <v>34</v>
      </c>
      <c r="F6" t="s">
        <v>35</v>
      </c>
      <c r="G6" t="s">
        <v>36</v>
      </c>
    </row>
    <row r="7" customHeight="1" spans="1:7">
      <c r="A7" t="s">
        <v>37</v>
      </c>
      <c r="B7" t="str">
        <f>_xlfn.DISPIMG("ID_97DAE3DEDBD740CBBF7BDDB1DDE9ECC3",1)</f>
        <v>=DISPIMG("ID_97DAE3DEDBD740CBBF7BDDB1DDE9ECC3",1)</v>
      </c>
      <c r="C7" t="s">
        <v>38</v>
      </c>
      <c r="D7" t="s">
        <v>39</v>
      </c>
      <c r="E7" t="s">
        <v>40</v>
      </c>
      <c r="F7" t="s">
        <v>41</v>
      </c>
      <c r="G7" t="s">
        <v>42</v>
      </c>
    </row>
    <row r="8" customHeight="1" spans="1:7">
      <c r="A8" t="s">
        <v>43</v>
      </c>
      <c r="B8" t="str">
        <f>_xlfn.DISPIMG("ID_0F60910C9994470F9F23814DA3F840AB",1)</f>
        <v>=DISPIMG("ID_0F60910C9994470F9F23814DA3F840AB",1)</v>
      </c>
      <c r="C8" t="s">
        <v>44</v>
      </c>
      <c r="D8" t="s">
        <v>45</v>
      </c>
      <c r="E8" t="s">
        <v>46</v>
      </c>
      <c r="F8" t="s">
        <v>47</v>
      </c>
      <c r="G8" t="s">
        <v>48</v>
      </c>
    </row>
    <row r="9" customHeight="1" spans="1:7">
      <c r="A9" t="s">
        <v>49</v>
      </c>
      <c r="B9" t="str">
        <f>_xlfn.DISPIMG("ID_8E032D874EE64BAE8F61253A14A73C54",1)</f>
        <v>=DISPIMG("ID_8E032D874EE64BAE8F61253A14A73C54",1)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</row>
    <row r="10" customHeight="1" spans="1:7">
      <c r="A10" t="s">
        <v>55</v>
      </c>
      <c r="B10" t="str">
        <f>_xlfn.DISPIMG("ID_C42071702AFF44FABB0658AD6B41F6A3",1)</f>
        <v>=DISPIMG("ID_C42071702AFF44FABB0658AD6B41F6A3",1)</v>
      </c>
      <c r="C10" t="s">
        <v>56</v>
      </c>
      <c r="D10" t="s">
        <v>57</v>
      </c>
      <c r="E10" t="s">
        <v>58</v>
      </c>
      <c r="F10" t="s">
        <v>59</v>
      </c>
      <c r="G10" t="s">
        <v>60</v>
      </c>
    </row>
    <row r="11" customHeight="1" spans="1:7">
      <c r="A11" t="s">
        <v>61</v>
      </c>
      <c r="B11" t="str">
        <f>_xlfn.DISPIMG("ID_31CBB12D5514413BA6C13CBC46389E6B",1)</f>
        <v>=DISPIMG("ID_31CBB12D5514413BA6C13CBC46389E6B",1)</v>
      </c>
      <c r="C11" t="s">
        <v>62</v>
      </c>
      <c r="D11" t="s">
        <v>63</v>
      </c>
      <c r="E11" t="s">
        <v>64</v>
      </c>
      <c r="F11" t="s">
        <v>65</v>
      </c>
      <c r="G11" t="s">
        <v>66</v>
      </c>
    </row>
    <row r="12" customHeight="1" spans="1:7">
      <c r="A12" t="s">
        <v>67</v>
      </c>
      <c r="B12" t="str">
        <f>_xlfn.DISPIMG("ID_AC51A2539E6344B49850713B171E934C",1)</f>
        <v>=DISPIMG("ID_AC51A2539E6344B49850713B171E934C",1)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</row>
    <row r="13" customHeight="1" spans="1:7">
      <c r="A13" t="s">
        <v>73</v>
      </c>
      <c r="B13" t="str">
        <f>_xlfn.DISPIMG("ID_874363EE25734A51AF5B4CC0F052BB9A",1)</f>
        <v>=DISPIMG("ID_874363EE25734A51AF5B4CC0F052BB9A",1)</v>
      </c>
      <c r="C13" t="s">
        <v>74</v>
      </c>
      <c r="D13" t="s">
        <v>75</v>
      </c>
      <c r="E13" t="s">
        <v>76</v>
      </c>
      <c r="F13" t="s">
        <v>77</v>
      </c>
      <c r="G13" t="s">
        <v>78</v>
      </c>
    </row>
    <row r="14" customHeight="1" spans="1:7">
      <c r="A14" t="s">
        <v>79</v>
      </c>
      <c r="B14" t="str">
        <f>_xlfn.DISPIMG("ID_FD2668B8D09F49388244337524D659B1",1)</f>
        <v>=DISPIMG("ID_FD2668B8D09F49388244337524D659B1",1)</v>
      </c>
      <c r="C14" t="s">
        <v>80</v>
      </c>
      <c r="D14" t="s">
        <v>81</v>
      </c>
      <c r="E14" t="s">
        <v>82</v>
      </c>
      <c r="F14" t="s">
        <v>83</v>
      </c>
      <c r="G14" t="s">
        <v>84</v>
      </c>
    </row>
    <row r="15" customHeight="1" spans="1:7">
      <c r="A15" t="s">
        <v>85</v>
      </c>
      <c r="B15" t="str">
        <f>_xlfn.DISPIMG("ID_17E1F922128D4358BA936552B9F11437",1)</f>
        <v>=DISPIMG("ID_17E1F922128D4358BA936552B9F11437",1)</v>
      </c>
      <c r="C15" t="s">
        <v>86</v>
      </c>
      <c r="D15" t="s">
        <v>87</v>
      </c>
      <c r="E15" t="s">
        <v>88</v>
      </c>
      <c r="F15" t="s">
        <v>89</v>
      </c>
      <c r="G15" t="s">
        <v>90</v>
      </c>
    </row>
    <row r="16" customHeight="1" spans="1:7">
      <c r="A16" t="s">
        <v>91</v>
      </c>
      <c r="B16" t="str">
        <f>_xlfn.DISPIMG("ID_96E52A02F5B7426BA244F2C4CD9C034A",1)</f>
        <v>=DISPIMG("ID_96E52A02F5B7426BA244F2C4CD9C034A",1)</v>
      </c>
      <c r="C16" t="s">
        <v>92</v>
      </c>
      <c r="D16" t="s">
        <v>93</v>
      </c>
      <c r="E16" t="s">
        <v>94</v>
      </c>
      <c r="F16" t="s">
        <v>95</v>
      </c>
      <c r="G16" t="s">
        <v>96</v>
      </c>
    </row>
    <row r="17" customHeight="1" spans="1:7">
      <c r="A17" t="s">
        <v>97</v>
      </c>
      <c r="B17" t="str">
        <f>_xlfn.DISPIMG("ID_8932695371614F57AF7B619D7B45B7FC",1)</f>
        <v>=DISPIMG("ID_8932695371614F57AF7B619D7B45B7FC",1)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</row>
    <row r="18" customHeight="1" spans="1:7">
      <c r="A18" t="s">
        <v>103</v>
      </c>
      <c r="B18" t="str">
        <f>_xlfn.DISPIMG("ID_245EF57A66E549F4857F424F61A3DDF6",1)</f>
        <v>=DISPIMG("ID_245EF57A66E549F4857F424F61A3DDF6",1)</v>
      </c>
      <c r="C18" t="s">
        <v>104</v>
      </c>
      <c r="D18" t="s">
        <v>105</v>
      </c>
      <c r="E18" t="s">
        <v>106</v>
      </c>
      <c r="F18" t="s">
        <v>107</v>
      </c>
      <c r="G18" t="s">
        <v>108</v>
      </c>
    </row>
    <row r="19" customHeight="1" spans="1:7">
      <c r="A19" t="s">
        <v>109</v>
      </c>
      <c r="B19" t="str">
        <f>_xlfn.DISPIMG("ID_A4E8EDEBACAA412DA1FFC3EA5BBC4954",1)</f>
        <v>=DISPIMG("ID_A4E8EDEBACAA412DA1FFC3EA5BBC4954",1)</v>
      </c>
      <c r="C19" t="s">
        <v>110</v>
      </c>
      <c r="D19" t="s">
        <v>111</v>
      </c>
      <c r="E19" t="s">
        <v>112</v>
      </c>
      <c r="F19" t="s">
        <v>113</v>
      </c>
      <c r="G19" t="s">
        <v>114</v>
      </c>
    </row>
    <row r="20" customHeight="1" spans="1:7">
      <c r="A20" t="s">
        <v>115</v>
      </c>
      <c r="B20" t="str">
        <f>_xlfn.DISPIMG("ID_0DC8936B84F04B40AD2EDB8B6F54DAF2",1)</f>
        <v>=DISPIMG("ID_0DC8936B84F04B40AD2EDB8B6F54DAF2",1)</v>
      </c>
      <c r="C20" s="2" t="s">
        <v>116</v>
      </c>
      <c r="D20" s="2" t="s">
        <v>117</v>
      </c>
      <c r="E20" s="2" t="s">
        <v>118</v>
      </c>
      <c r="F20" s="2" t="s">
        <v>119</v>
      </c>
      <c r="G20" s="2" t="s">
        <v>120</v>
      </c>
    </row>
    <row r="21" customHeight="1" spans="1:7">
      <c r="A21" t="s">
        <v>121</v>
      </c>
      <c r="B21" t="str">
        <f>_xlfn.DISPIMG("ID_D9CF0508E04B451D9899C66DFC61E06F",1)</f>
        <v>=DISPIMG("ID_D9CF0508E04B451D9899C66DFC61E06F",1)</v>
      </c>
      <c r="C21" t="s">
        <v>122</v>
      </c>
      <c r="D21" t="s">
        <v>123</v>
      </c>
      <c r="E21" t="s">
        <v>124</v>
      </c>
      <c r="F21" t="s">
        <v>125</v>
      </c>
      <c r="G21" t="s">
        <v>126</v>
      </c>
    </row>
    <row r="22" customHeight="1" spans="1:7">
      <c r="A22" t="s">
        <v>127</v>
      </c>
      <c r="B22" t="str">
        <f>_xlfn.DISPIMG("ID_E0893A0218FE48639AEC52A52BCDEA24",1)</f>
        <v>=DISPIMG("ID_E0893A0218FE48639AEC52A52BCDEA24",1)</v>
      </c>
      <c r="C22" t="s">
        <v>128</v>
      </c>
      <c r="D22" t="s">
        <v>129</v>
      </c>
      <c r="E22" t="s">
        <v>130</v>
      </c>
      <c r="F22" t="s">
        <v>131</v>
      </c>
      <c r="G22" t="s">
        <v>132</v>
      </c>
    </row>
    <row r="23" customHeight="1" spans="1:7">
      <c r="A23" t="s">
        <v>133</v>
      </c>
      <c r="B23" t="str">
        <f>_xlfn.DISPIMG("ID_FB55E27E84BF49009502B8613C913958",1)</f>
        <v>=DISPIMG("ID_FB55E27E84BF49009502B8613C913958",1)</v>
      </c>
      <c r="C23" t="s">
        <v>134</v>
      </c>
      <c r="D23" t="s">
        <v>135</v>
      </c>
      <c r="E23" t="s">
        <v>136</v>
      </c>
      <c r="F23" t="s">
        <v>137</v>
      </c>
      <c r="G23" t="s">
        <v>138</v>
      </c>
    </row>
    <row r="24" customHeight="1" spans="1:7">
      <c r="A24" t="s">
        <v>139</v>
      </c>
      <c r="B24" t="str">
        <f>_xlfn.DISPIMG("ID_42A4DC94D63C4425A3060D57A408F87F",1)</f>
        <v>=DISPIMG("ID_42A4DC94D63C4425A3060D57A408F87F",1)</v>
      </c>
      <c r="C24" t="s">
        <v>140</v>
      </c>
      <c r="D24" t="s">
        <v>141</v>
      </c>
      <c r="E24" t="s">
        <v>142</v>
      </c>
      <c r="F24" t="s">
        <v>143</v>
      </c>
      <c r="G24" t="s">
        <v>144</v>
      </c>
    </row>
    <row r="25" customHeight="1" spans="1:7">
      <c r="A25" t="s">
        <v>145</v>
      </c>
      <c r="B25" t="str">
        <f>_xlfn.DISPIMG("ID_F118B5749DEE4BAD8D0A7BA3500D24A4",1)</f>
        <v>=DISPIMG("ID_F118B5749DEE4BAD8D0A7BA3500D24A4",1)</v>
      </c>
      <c r="C25" t="s">
        <v>146</v>
      </c>
      <c r="D25" t="s">
        <v>147</v>
      </c>
      <c r="E25" t="s">
        <v>148</v>
      </c>
      <c r="F25" t="s">
        <v>149</v>
      </c>
      <c r="G25" t="s">
        <v>150</v>
      </c>
    </row>
    <row r="26" customHeight="1" spans="1:7">
      <c r="A26" t="s">
        <v>151</v>
      </c>
      <c r="B26" t="str">
        <f>_xlfn.DISPIMG("ID_60E676E3FE7D40B895311BBED4EF24DD",1)</f>
        <v>=DISPIMG("ID_60E676E3FE7D40B895311BBED4EF24DD",1)</v>
      </c>
      <c r="C26" t="s">
        <v>152</v>
      </c>
      <c r="D26" t="s">
        <v>153</v>
      </c>
      <c r="E26" t="s">
        <v>154</v>
      </c>
      <c r="F26" t="s">
        <v>155</v>
      </c>
      <c r="G26" t="s">
        <v>156</v>
      </c>
    </row>
    <row r="27" customHeight="1" spans="1:7">
      <c r="A27" t="s">
        <v>157</v>
      </c>
      <c r="B27" t="str">
        <f>_xlfn.DISPIMG("ID_811381476BDC4EC5A87BC63E532B0680",1)</f>
        <v>=DISPIMG("ID_811381476BDC4EC5A87BC63E532B0680",1)</v>
      </c>
      <c r="C27" t="s">
        <v>158</v>
      </c>
      <c r="D27" t="s">
        <v>159</v>
      </c>
      <c r="E27" t="s">
        <v>160</v>
      </c>
      <c r="F27" t="s">
        <v>161</v>
      </c>
      <c r="G27" t="s">
        <v>162</v>
      </c>
    </row>
    <row r="28" customHeight="1" spans="1:7">
      <c r="A28" t="s">
        <v>163</v>
      </c>
      <c r="B28" t="str">
        <f>_xlfn.DISPIMG("ID_3C8F6EE01D3E443099D65E39351E6B7C",1)</f>
        <v>=DISPIMG("ID_3C8F6EE01D3E443099D65E39351E6B7C",1)</v>
      </c>
      <c r="C28" t="s">
        <v>164</v>
      </c>
      <c r="D28" t="s">
        <v>165</v>
      </c>
      <c r="E28" t="s">
        <v>166</v>
      </c>
      <c r="F28" t="s">
        <v>167</v>
      </c>
      <c r="G28" t="s">
        <v>168</v>
      </c>
    </row>
    <row r="29" customHeight="1" spans="1:7">
      <c r="A29" t="s">
        <v>169</v>
      </c>
      <c r="B29" t="str">
        <f>_xlfn.DISPIMG("ID_6BEA2BA1F3934F5182B859E1A567710F",1)</f>
        <v>=DISPIMG("ID_6BEA2BA1F3934F5182B859E1A567710F",1)</v>
      </c>
      <c r="C29" t="s">
        <v>170</v>
      </c>
      <c r="D29" t="s">
        <v>171</v>
      </c>
      <c r="E29" t="s">
        <v>172</v>
      </c>
      <c r="F29" t="s">
        <v>173</v>
      </c>
      <c r="G29" t="s">
        <v>174</v>
      </c>
    </row>
    <row r="30" customHeight="1" spans="1:7">
      <c r="A30" t="s">
        <v>175</v>
      </c>
      <c r="B30" t="str">
        <f>_xlfn.DISPIMG("ID_94B46341F7BE4B7E9A4DE758916AE9AA",1)</f>
        <v>=DISPIMG("ID_94B46341F7BE4B7E9A4DE758916AE9AA",1)</v>
      </c>
      <c r="C30" t="s">
        <v>176</v>
      </c>
      <c r="D30" t="s">
        <v>177</v>
      </c>
      <c r="E30" t="s">
        <v>178</v>
      </c>
      <c r="F30" t="s">
        <v>179</v>
      </c>
      <c r="G30" t="s">
        <v>180</v>
      </c>
    </row>
    <row r="31" customHeight="1" spans="1:7">
      <c r="A31" t="s">
        <v>181</v>
      </c>
      <c r="B31" t="str">
        <f>_xlfn.DISPIMG("ID_345D610EEC8143E5993DEFAC58674DD6",1)</f>
        <v>=DISPIMG("ID_345D610EEC8143E5993DEFAC58674DD6",1)</v>
      </c>
      <c r="C31" t="s">
        <v>182</v>
      </c>
      <c r="D31" t="s">
        <v>183</v>
      </c>
      <c r="E31" t="s">
        <v>184</v>
      </c>
      <c r="F31" t="s">
        <v>185</v>
      </c>
      <c r="G31" t="s">
        <v>186</v>
      </c>
    </row>
    <row r="32" customHeight="1" spans="1:7">
      <c r="A32" t="s">
        <v>187</v>
      </c>
      <c r="B32" t="str">
        <f>_xlfn.DISPIMG("ID_2BF6A830E64148578E8FF9EFC108D7D1",1)</f>
        <v>=DISPIMG("ID_2BF6A830E64148578E8FF9EFC108D7D1",1)</v>
      </c>
      <c r="C32" t="s">
        <v>188</v>
      </c>
      <c r="D32" t="s">
        <v>189</v>
      </c>
      <c r="E32" t="s">
        <v>190</v>
      </c>
      <c r="F32" t="s">
        <v>191</v>
      </c>
      <c r="G32" t="s">
        <v>192</v>
      </c>
    </row>
    <row r="33" customHeight="1" spans="1:7">
      <c r="A33" t="s">
        <v>193</v>
      </c>
      <c r="B33" t="str">
        <f>_xlfn.DISPIMG("ID_222D1753ED674B3E99EA0AEB014766B3",1)</f>
        <v>=DISPIMG("ID_222D1753ED674B3E99EA0AEB014766B3",1)</v>
      </c>
      <c r="C33" t="s">
        <v>194</v>
      </c>
      <c r="D33" t="s">
        <v>195</v>
      </c>
      <c r="E33" t="s">
        <v>196</v>
      </c>
      <c r="F33" t="s">
        <v>197</v>
      </c>
      <c r="G33" t="s">
        <v>198</v>
      </c>
    </row>
    <row r="34" customHeight="1" spans="1:7">
      <c r="A34" t="s">
        <v>199</v>
      </c>
      <c r="B34" t="str">
        <f>_xlfn.DISPIMG("ID_3940EF0EC3E64967B6F6E09D19D1B37E",1)</f>
        <v>=DISPIMG("ID_3940EF0EC3E64967B6F6E09D19D1B37E",1)</v>
      </c>
      <c r="C34" t="s">
        <v>200</v>
      </c>
      <c r="D34" t="s">
        <v>201</v>
      </c>
      <c r="E34" t="s">
        <v>202</v>
      </c>
      <c r="F34" t="s">
        <v>203</v>
      </c>
      <c r="G34" t="s">
        <v>204</v>
      </c>
    </row>
    <row r="35" customHeight="1" spans="1:7">
      <c r="A35" t="s">
        <v>205</v>
      </c>
      <c r="B35" t="str">
        <f>_xlfn.DISPIMG("ID_1CD3EEFDD8824635AA7A06C48810ECA1",1)</f>
        <v>=DISPIMG("ID_1CD3EEFDD8824635AA7A06C48810ECA1",1)</v>
      </c>
      <c r="C35" t="s">
        <v>206</v>
      </c>
      <c r="D35" t="s">
        <v>207</v>
      </c>
      <c r="E35" t="s">
        <v>208</v>
      </c>
      <c r="F35" t="s">
        <v>209</v>
      </c>
      <c r="G35" t="s">
        <v>210</v>
      </c>
    </row>
    <row r="36" customHeight="1" spans="1:7">
      <c r="A36" t="s">
        <v>211</v>
      </c>
      <c r="B36" t="str">
        <f>_xlfn.DISPIMG("ID_FC835949CEE44BDC990FBB294D262126",1)</f>
        <v>=DISPIMG("ID_FC835949CEE44BDC990FBB294D262126",1)</v>
      </c>
      <c r="C36" t="s">
        <v>212</v>
      </c>
      <c r="D36" t="s">
        <v>213</v>
      </c>
      <c r="E36" t="s">
        <v>214</v>
      </c>
      <c r="F36" t="s">
        <v>215</v>
      </c>
      <c r="G36" t="s">
        <v>216</v>
      </c>
    </row>
    <row r="37" customHeight="1" spans="1:7">
      <c r="A37" t="s">
        <v>217</v>
      </c>
      <c r="B37" t="str">
        <f>_xlfn.DISPIMG("ID_EBF981275B5C42FD8921DEAAFB7EDAA0",1)</f>
        <v>=DISPIMG("ID_EBF981275B5C42FD8921DEAAFB7EDAA0",1)</v>
      </c>
      <c r="C37" t="s">
        <v>218</v>
      </c>
      <c r="D37" t="s">
        <v>219</v>
      </c>
      <c r="E37" t="s">
        <v>220</v>
      </c>
      <c r="F37" t="s">
        <v>221</v>
      </c>
      <c r="G37" t="s">
        <v>222</v>
      </c>
    </row>
    <row r="38" customHeight="1" spans="1:7">
      <c r="A38" t="s">
        <v>223</v>
      </c>
      <c r="B38" t="str">
        <f>_xlfn.DISPIMG("ID_8650AADAC87E4F199218821F1FD51BAC",1)</f>
        <v>=DISPIMG("ID_8650AADAC87E4F199218821F1FD51BAC",1)</v>
      </c>
      <c r="C38" t="s">
        <v>224</v>
      </c>
      <c r="D38" t="s">
        <v>225</v>
      </c>
      <c r="E38" t="s">
        <v>226</v>
      </c>
      <c r="F38" t="s">
        <v>227</v>
      </c>
      <c r="G38" t="s">
        <v>228</v>
      </c>
    </row>
    <row r="39" customHeight="1" spans="1:7">
      <c r="A39" t="s">
        <v>229</v>
      </c>
      <c r="B39" t="str">
        <f>_xlfn.DISPIMG("ID_2ADFF3459C584218AF764BCD07A12674",1)</f>
        <v>=DISPIMG("ID_2ADFF3459C584218AF764BCD07A12674",1)</v>
      </c>
      <c r="C39" t="s">
        <v>230</v>
      </c>
      <c r="D39" t="s">
        <v>231</v>
      </c>
      <c r="E39" t="s">
        <v>232</v>
      </c>
      <c r="F39" t="s">
        <v>233</v>
      </c>
      <c r="G39" t="s">
        <v>234</v>
      </c>
    </row>
    <row r="40" customHeight="1" spans="1:7">
      <c r="A40" t="s">
        <v>235</v>
      </c>
      <c r="B40" t="str">
        <f>_xlfn.DISPIMG("ID_219A43AB44D34565BC64112D9F8B94DA",1)</f>
        <v>=DISPIMG("ID_219A43AB44D34565BC64112D9F8B94DA",1)</v>
      </c>
      <c r="C40" t="s">
        <v>236</v>
      </c>
      <c r="D40" t="s">
        <v>237</v>
      </c>
      <c r="E40" t="s">
        <v>238</v>
      </c>
      <c r="F40" t="s">
        <v>239</v>
      </c>
      <c r="G40" t="s">
        <v>240</v>
      </c>
    </row>
    <row r="41" customHeight="1" spans="1:7">
      <c r="A41" t="s">
        <v>241</v>
      </c>
      <c r="B41" t="str">
        <f>_xlfn.DISPIMG("ID_9C6CE3525F644D70AFE8C1EC2CBD1E54",1)</f>
        <v>=DISPIMG("ID_9C6CE3525F644D70AFE8C1EC2CBD1E54",1)</v>
      </c>
      <c r="C41" t="s">
        <v>242</v>
      </c>
      <c r="D41" t="s">
        <v>243</v>
      </c>
      <c r="E41" t="s">
        <v>244</v>
      </c>
      <c r="F41" t="s">
        <v>245</v>
      </c>
      <c r="G41" t="s">
        <v>246</v>
      </c>
    </row>
    <row r="42" customHeight="1" spans="1:7">
      <c r="A42" t="s">
        <v>247</v>
      </c>
      <c r="B42" t="str">
        <f>_xlfn.DISPIMG("ID_8E280661886B416CA49B371461340D5E",1)</f>
        <v>=DISPIMG("ID_8E280661886B416CA49B371461340D5E",1)</v>
      </c>
      <c r="C42" t="s">
        <v>248</v>
      </c>
      <c r="D42" t="s">
        <v>249</v>
      </c>
      <c r="E42" t="s">
        <v>250</v>
      </c>
      <c r="F42" t="s">
        <v>251</v>
      </c>
      <c r="G42" t="s">
        <v>252</v>
      </c>
    </row>
    <row r="43" customHeight="1" spans="1:7">
      <c r="A43" t="s">
        <v>253</v>
      </c>
      <c r="B43" t="str">
        <f>_xlfn.DISPIMG("ID_AC5F61D92E2E479A994F2A0984627A96",1)</f>
        <v>=DISPIMG("ID_AC5F61D92E2E479A994F2A0984627A96",1)</v>
      </c>
      <c r="C43" t="s">
        <v>254</v>
      </c>
      <c r="D43" t="s">
        <v>255</v>
      </c>
      <c r="E43" t="s">
        <v>256</v>
      </c>
      <c r="F43" t="s">
        <v>257</v>
      </c>
      <c r="G43" t="s">
        <v>258</v>
      </c>
    </row>
    <row r="44" customHeight="1" spans="1:7">
      <c r="A44" t="s">
        <v>259</v>
      </c>
      <c r="B44" t="str">
        <f>_xlfn.DISPIMG("ID_A4CBCD7C820240968D99DA1D03B3B718",1)</f>
        <v>=DISPIMG("ID_A4CBCD7C820240968D99DA1D03B3B718",1)</v>
      </c>
      <c r="C44" t="s">
        <v>260</v>
      </c>
      <c r="D44" t="s">
        <v>261</v>
      </c>
      <c r="E44" t="s">
        <v>262</v>
      </c>
      <c r="F44" t="s">
        <v>263</v>
      </c>
      <c r="G44" t="s">
        <v>264</v>
      </c>
    </row>
    <row r="45" customHeight="1" spans="1:7">
      <c r="A45" t="s">
        <v>265</v>
      </c>
      <c r="B45" t="str">
        <f>_xlfn.DISPIMG("ID_22C01A96DB354CA6B904ED6A52732A21",1)</f>
        <v>=DISPIMG("ID_22C01A96DB354CA6B904ED6A52732A21",1)</v>
      </c>
      <c r="C45" t="s">
        <v>266</v>
      </c>
      <c r="D45" t="s">
        <v>267</v>
      </c>
      <c r="E45" t="s">
        <v>268</v>
      </c>
      <c r="F45" t="s">
        <v>269</v>
      </c>
      <c r="G45" t="s">
        <v>270</v>
      </c>
    </row>
    <row r="46" customHeight="1" spans="1:7">
      <c r="A46" t="s">
        <v>271</v>
      </c>
      <c r="B46" t="str">
        <f>_xlfn.DISPIMG("ID_94F41D70E285437AA45A349B1EDD8481",1)</f>
        <v>=DISPIMG("ID_94F41D70E285437AA45A349B1EDD8481",1)</v>
      </c>
      <c r="C46" t="s">
        <v>272</v>
      </c>
      <c r="D46" t="s">
        <v>273</v>
      </c>
      <c r="E46" t="s">
        <v>274</v>
      </c>
      <c r="F46" t="s">
        <v>275</v>
      </c>
      <c r="G46" t="s">
        <v>276</v>
      </c>
    </row>
    <row r="47" customHeight="1" spans="1:7">
      <c r="A47" t="s">
        <v>277</v>
      </c>
      <c r="B47" t="str">
        <f>_xlfn.DISPIMG("ID_FB028AE77A50472AB202CAF2436345D7",1)</f>
        <v>=DISPIMG("ID_FB028AE77A50472AB202CAF2436345D7",1)</v>
      </c>
      <c r="C47" t="s">
        <v>278</v>
      </c>
      <c r="D47" t="s">
        <v>279</v>
      </c>
      <c r="E47" t="s">
        <v>280</v>
      </c>
      <c r="F47" t="s">
        <v>281</v>
      </c>
      <c r="G47" t="s">
        <v>282</v>
      </c>
    </row>
    <row r="48" customHeight="1" spans="1:7">
      <c r="A48" t="s">
        <v>283</v>
      </c>
      <c r="B48" t="str">
        <f>_xlfn.DISPIMG("ID_9F551EDE15564D85931410DD6928AF07",1)</f>
        <v>=DISPIMG("ID_9F551EDE15564D85931410DD6928AF07",1)</v>
      </c>
      <c r="C48" t="s">
        <v>284</v>
      </c>
      <c r="D48" t="s">
        <v>285</v>
      </c>
      <c r="E48" t="s">
        <v>286</v>
      </c>
      <c r="F48" t="s">
        <v>287</v>
      </c>
      <c r="G48" t="s">
        <v>288</v>
      </c>
    </row>
    <row r="49" customHeight="1" spans="1:7">
      <c r="A49" t="s">
        <v>289</v>
      </c>
      <c r="B49" t="str">
        <f>_xlfn.DISPIMG("ID_DCE6D4BCA1D04F71950CA64B5025F865",1)</f>
        <v>=DISPIMG("ID_DCE6D4BCA1D04F71950CA64B5025F865",1)</v>
      </c>
      <c r="C49" t="s">
        <v>290</v>
      </c>
      <c r="D49" t="s">
        <v>291</v>
      </c>
      <c r="E49" t="s">
        <v>292</v>
      </c>
      <c r="F49" t="s">
        <v>293</v>
      </c>
      <c r="G49" t="s">
        <v>294</v>
      </c>
    </row>
    <row r="50" customHeight="1" spans="1:7">
      <c r="A50" t="s">
        <v>295</v>
      </c>
      <c r="B50" t="str">
        <f>_xlfn.DISPIMG("ID_D81981774B3B4C598CE82976DF242C9E",1)</f>
        <v>=DISPIMG("ID_D81981774B3B4C598CE82976DF242C9E",1)</v>
      </c>
      <c r="C50" t="s">
        <v>296</v>
      </c>
      <c r="D50" t="s">
        <v>297</v>
      </c>
      <c r="E50" t="s">
        <v>298</v>
      </c>
      <c r="F50" t="s">
        <v>299</v>
      </c>
      <c r="G50" t="s">
        <v>300</v>
      </c>
    </row>
    <row r="51" customHeight="1" spans="1:7">
      <c r="A51" t="s">
        <v>301</v>
      </c>
      <c r="B51" t="str">
        <f>_xlfn.DISPIMG("ID_9446DC5FEF544C92AE12AEFCC781159B",1)</f>
        <v>=DISPIMG("ID_9446DC5FEF544C92AE12AEFCC781159B",1)</v>
      </c>
      <c r="C51" t="s">
        <v>302</v>
      </c>
      <c r="D51" t="s">
        <v>303</v>
      </c>
      <c r="E51" t="s">
        <v>304</v>
      </c>
      <c r="F51" t="s">
        <v>305</v>
      </c>
      <c r="G51" t="s">
        <v>306</v>
      </c>
    </row>
    <row r="52" customHeight="1" spans="1:7">
      <c r="A52" t="s">
        <v>307</v>
      </c>
      <c r="B52" t="str">
        <f>_xlfn.DISPIMG("ID_20F133AB63A74F2AAAE53947BE954391",1)</f>
        <v>=DISPIMG("ID_20F133AB63A74F2AAAE53947BE954391",1)</v>
      </c>
      <c r="C52" t="s">
        <v>308</v>
      </c>
      <c r="D52" t="s">
        <v>309</v>
      </c>
      <c r="E52" t="s">
        <v>310</v>
      </c>
      <c r="F52" t="s">
        <v>311</v>
      </c>
      <c r="G52" t="s">
        <v>312</v>
      </c>
    </row>
    <row r="53" customHeight="1" spans="1:7">
      <c r="A53" t="s">
        <v>313</v>
      </c>
      <c r="B53" t="str">
        <f>_xlfn.DISPIMG("ID_F2DB737CED7A4B73AF0EA7FD72B80189",1)</f>
        <v>=DISPIMG("ID_F2DB737CED7A4B73AF0EA7FD72B80189",1)</v>
      </c>
      <c r="C53" t="s">
        <v>314</v>
      </c>
      <c r="D53" t="s">
        <v>315</v>
      </c>
      <c r="E53" t="s">
        <v>316</v>
      </c>
      <c r="F53" t="s">
        <v>317</v>
      </c>
      <c r="G53" t="s">
        <v>318</v>
      </c>
    </row>
    <row r="54" customHeight="1" spans="1:7">
      <c r="A54" t="s">
        <v>319</v>
      </c>
      <c r="B54" t="str">
        <f>_xlfn.DISPIMG("ID_2BF1E4DA9ECC41E9A7C16C1063EFA23B",1)</f>
        <v>=DISPIMG("ID_2BF1E4DA9ECC41E9A7C16C1063EFA23B",1)</v>
      </c>
      <c r="C54" t="s">
        <v>320</v>
      </c>
      <c r="D54" t="s">
        <v>321</v>
      </c>
      <c r="E54" t="s">
        <v>322</v>
      </c>
      <c r="F54" t="s">
        <v>323</v>
      </c>
      <c r="G54" t="s">
        <v>324</v>
      </c>
    </row>
    <row r="55" customHeight="1" spans="1:7">
      <c r="A55" t="s">
        <v>325</v>
      </c>
      <c r="B55" t="str">
        <f>_xlfn.DISPIMG("ID_56D916DF8E484ED490F78F4304860034",1)</f>
        <v>=DISPIMG("ID_56D916DF8E484ED490F78F4304860034",1)</v>
      </c>
      <c r="C55" t="s">
        <v>326</v>
      </c>
      <c r="D55" t="s">
        <v>327</v>
      </c>
      <c r="E55" t="s">
        <v>328</v>
      </c>
      <c r="F55" t="s">
        <v>329</v>
      </c>
      <c r="G55" t="s">
        <v>330</v>
      </c>
    </row>
    <row r="56" customHeight="1" spans="1:7">
      <c r="A56" t="s">
        <v>331</v>
      </c>
      <c r="B56" t="str">
        <f>_xlfn.DISPIMG("ID_24330A94F499401AA7C5A278D5330946",1)</f>
        <v>=DISPIMG("ID_24330A94F499401AA7C5A278D5330946",1)</v>
      </c>
      <c r="C56" t="s">
        <v>332</v>
      </c>
      <c r="D56" t="s">
        <v>333</v>
      </c>
      <c r="E56" t="s">
        <v>334</v>
      </c>
      <c r="F56" t="s">
        <v>335</v>
      </c>
      <c r="G56" t="s">
        <v>336</v>
      </c>
    </row>
    <row r="57" customHeight="1" spans="1:7">
      <c r="A57" t="s">
        <v>337</v>
      </c>
      <c r="B57" t="str">
        <f>_xlfn.DISPIMG("ID_813B2377F3BF4760A8E747FC065B5345",1)</f>
        <v>=DISPIMG("ID_813B2377F3BF4760A8E747FC065B5345",1)</v>
      </c>
      <c r="C57" t="s">
        <v>338</v>
      </c>
      <c r="D57" t="s">
        <v>339</v>
      </c>
      <c r="E57" t="s">
        <v>340</v>
      </c>
      <c r="F57" t="s">
        <v>341</v>
      </c>
      <c r="G57" t="s">
        <v>342</v>
      </c>
    </row>
    <row r="58" customHeight="1" spans="1:7">
      <c r="A58" t="s">
        <v>343</v>
      </c>
      <c r="B58" t="str">
        <f>_xlfn.DISPIMG("ID_0A50B0A7B2D44ABD840890D3D3D7FFAC",1)</f>
        <v>=DISPIMG("ID_0A50B0A7B2D44ABD840890D3D3D7FFAC",1)</v>
      </c>
      <c r="C58" t="s">
        <v>344</v>
      </c>
      <c r="D58" t="s">
        <v>345</v>
      </c>
      <c r="E58" t="s">
        <v>346</v>
      </c>
      <c r="F58" t="s">
        <v>347</v>
      </c>
      <c r="G58" t="s">
        <v>348</v>
      </c>
    </row>
    <row r="59" customHeight="1" spans="1:7">
      <c r="A59" t="s">
        <v>349</v>
      </c>
      <c r="B59" t="str">
        <f>_xlfn.DISPIMG("ID_8ADADBB0E529485C9852F0642FC1826D",1)</f>
        <v>=DISPIMG("ID_8ADADBB0E529485C9852F0642FC1826D",1)</v>
      </c>
      <c r="C59" t="s">
        <v>350</v>
      </c>
      <c r="D59" t="s">
        <v>351</v>
      </c>
      <c r="E59" t="s">
        <v>352</v>
      </c>
      <c r="F59" t="s">
        <v>353</v>
      </c>
      <c r="G59" t="s">
        <v>354</v>
      </c>
    </row>
    <row r="60" customHeight="1" spans="1:7">
      <c r="A60" t="s">
        <v>355</v>
      </c>
      <c r="B60" t="str">
        <f>_xlfn.DISPIMG("ID_938516A8318B4F60B50E72BA41A58F6B",1)</f>
        <v>=DISPIMG("ID_938516A8318B4F60B50E72BA41A58F6B",1)</v>
      </c>
      <c r="C60" t="s">
        <v>356</v>
      </c>
      <c r="D60" t="s">
        <v>357</v>
      </c>
      <c r="E60" t="s">
        <v>358</v>
      </c>
      <c r="F60" t="s">
        <v>359</v>
      </c>
      <c r="G60" t="s">
        <v>360</v>
      </c>
    </row>
    <row r="61" customHeight="1" spans="1:7">
      <c r="A61" t="s">
        <v>361</v>
      </c>
      <c r="B61" t="str">
        <f>_xlfn.DISPIMG("ID_4474FB87CBC8454B882E42E6F0C86073",1)</f>
        <v>=DISPIMG("ID_4474FB87CBC8454B882E42E6F0C86073",1)</v>
      </c>
      <c r="C61" t="s">
        <v>362</v>
      </c>
      <c r="D61" t="s">
        <v>363</v>
      </c>
      <c r="E61" t="s">
        <v>364</v>
      </c>
      <c r="F61" t="s">
        <v>365</v>
      </c>
      <c r="G61" t="s">
        <v>366</v>
      </c>
    </row>
    <row r="62" customHeight="1" spans="1:7">
      <c r="A62" t="s">
        <v>367</v>
      </c>
      <c r="B62" t="str">
        <f>_xlfn.DISPIMG("ID_8C62EE7075794F2B9F0D1B46C6FDCF84",1)</f>
        <v>=DISPIMG("ID_8C62EE7075794F2B9F0D1B46C6FDCF84",1)</v>
      </c>
      <c r="C62" t="s">
        <v>368</v>
      </c>
      <c r="D62" t="s">
        <v>369</v>
      </c>
      <c r="E62" t="s">
        <v>370</v>
      </c>
      <c r="F62" t="s">
        <v>371</v>
      </c>
      <c r="G62" t="s">
        <v>372</v>
      </c>
    </row>
    <row r="63" customHeight="1" spans="1:7">
      <c r="A63" t="s">
        <v>373</v>
      </c>
      <c r="B63" t="str">
        <f>_xlfn.DISPIMG("ID_8EC1BA1E34C9467A89341F5794F5F7A0",1)</f>
        <v>=DISPIMG("ID_8EC1BA1E34C9467A89341F5794F5F7A0",1)</v>
      </c>
      <c r="C63" t="s">
        <v>374</v>
      </c>
      <c r="D63" t="s">
        <v>375</v>
      </c>
      <c r="E63" t="s">
        <v>376</v>
      </c>
      <c r="F63" t="s">
        <v>377</v>
      </c>
      <c r="G63" t="s">
        <v>378</v>
      </c>
    </row>
    <row r="64" customHeight="1" spans="1:7">
      <c r="A64" t="s">
        <v>379</v>
      </c>
      <c r="B64" t="str">
        <f>_xlfn.DISPIMG("ID_0D4A11C5CB7E400EBB931C767822BCE5",1)</f>
        <v>=DISPIMG("ID_0D4A11C5CB7E400EBB931C767822BCE5",1)</v>
      </c>
      <c r="C64" t="s">
        <v>380</v>
      </c>
      <c r="D64" t="s">
        <v>381</v>
      </c>
      <c r="E64" t="s">
        <v>382</v>
      </c>
      <c r="F64" t="s">
        <v>383</v>
      </c>
      <c r="G64" t="s">
        <v>384</v>
      </c>
    </row>
    <row r="65" customHeight="1" spans="1:7">
      <c r="A65" t="s">
        <v>385</v>
      </c>
      <c r="B65" t="str">
        <f>_xlfn.DISPIMG("ID_5817481A5A5D483D99A4A29FBC8C0DE6",1)</f>
        <v>=DISPIMG("ID_5817481A5A5D483D99A4A29FBC8C0DE6",1)</v>
      </c>
      <c r="C65" t="s">
        <v>386</v>
      </c>
      <c r="D65" t="s">
        <v>387</v>
      </c>
      <c r="E65" t="s">
        <v>388</v>
      </c>
      <c r="F65" t="s">
        <v>389</v>
      </c>
      <c r="G65" t="s">
        <v>390</v>
      </c>
    </row>
    <row r="66" customHeight="1" spans="1:7">
      <c r="A66" t="s">
        <v>391</v>
      </c>
      <c r="B66" t="str">
        <f>_xlfn.DISPIMG("ID_71A4BA82470A4CF9BD9155C39E7FFD90",1)</f>
        <v>=DISPIMG("ID_71A4BA82470A4CF9BD9155C39E7FFD90",1)</v>
      </c>
      <c r="C66" t="s">
        <v>392</v>
      </c>
      <c r="D66" t="s">
        <v>393</v>
      </c>
      <c r="E66" t="s">
        <v>394</v>
      </c>
      <c r="F66" t="s">
        <v>395</v>
      </c>
      <c r="G66" t="s">
        <v>396</v>
      </c>
    </row>
    <row r="67" customHeight="1" spans="1:7">
      <c r="A67" t="s">
        <v>397</v>
      </c>
      <c r="B67" t="str">
        <f>_xlfn.DISPIMG("ID_E24262D888F24FFB877B4AAB5567D310",1)</f>
        <v>=DISPIMG("ID_E24262D888F24FFB877B4AAB5567D310",1)</v>
      </c>
      <c r="C67" t="s">
        <v>398</v>
      </c>
      <c r="D67" t="s">
        <v>399</v>
      </c>
      <c r="E67" t="s">
        <v>400</v>
      </c>
      <c r="F67" t="s">
        <v>401</v>
      </c>
      <c r="G67" t="s">
        <v>402</v>
      </c>
    </row>
    <row r="68" customHeight="1" spans="1:7">
      <c r="A68" t="s">
        <v>403</v>
      </c>
      <c r="B68" t="str">
        <f>_xlfn.DISPIMG("ID_04546A6B6E59451FAF3576E0C43242B2",1)</f>
        <v>=DISPIMG("ID_04546A6B6E59451FAF3576E0C43242B2",1)</v>
      </c>
      <c r="C68" t="s">
        <v>404</v>
      </c>
      <c r="D68" t="s">
        <v>405</v>
      </c>
      <c r="E68" t="s">
        <v>406</v>
      </c>
      <c r="F68" t="s">
        <v>407</v>
      </c>
      <c r="G68" t="s">
        <v>408</v>
      </c>
    </row>
    <row r="69" customHeight="1" spans="1:7">
      <c r="A69" t="s">
        <v>409</v>
      </c>
      <c r="B69" t="str">
        <f>_xlfn.DISPIMG("ID_B1B9950F408244A98604AD392744CE51",1)</f>
        <v>=DISPIMG("ID_B1B9950F408244A98604AD392744CE51",1)</v>
      </c>
      <c r="C69" t="s">
        <v>410</v>
      </c>
      <c r="D69" t="s">
        <v>411</v>
      </c>
      <c r="E69" t="s">
        <v>412</v>
      </c>
      <c r="F69" t="s">
        <v>413</v>
      </c>
      <c r="G69" t="s">
        <v>414</v>
      </c>
    </row>
    <row r="70" customHeight="1" spans="1:7">
      <c r="A70" t="s">
        <v>415</v>
      </c>
      <c r="B70" t="str">
        <f>_xlfn.DISPIMG("ID_0644DE9CB2054D13ADB38706C5937687",1)</f>
        <v>=DISPIMG("ID_0644DE9CB2054D13ADB38706C5937687",1)</v>
      </c>
      <c r="C70" t="s">
        <v>416</v>
      </c>
      <c r="D70" t="s">
        <v>417</v>
      </c>
      <c r="E70" t="s">
        <v>418</v>
      </c>
      <c r="F70" t="s">
        <v>419</v>
      </c>
      <c r="G70" t="s">
        <v>420</v>
      </c>
    </row>
    <row r="71" customHeight="1" spans="1:7">
      <c r="A71" t="s">
        <v>421</v>
      </c>
      <c r="B71" t="str">
        <f>_xlfn.DISPIMG("ID_B50861092C7C4C94A6DF226282DC850D",1)</f>
        <v>=DISPIMG("ID_B50861092C7C4C94A6DF226282DC850D",1)</v>
      </c>
      <c r="C71" t="s">
        <v>422</v>
      </c>
      <c r="D71" s="2" t="s">
        <v>423</v>
      </c>
      <c r="E71" s="2" t="s">
        <v>424</v>
      </c>
      <c r="F71" t="s">
        <v>425</v>
      </c>
      <c r="G71" t="s">
        <v>426</v>
      </c>
    </row>
    <row r="72" customHeight="1" spans="1:7">
      <c r="A72" t="s">
        <v>427</v>
      </c>
      <c r="B72" t="str">
        <f>_xlfn.DISPIMG("ID_A3DCC4BA723E4CBBB09501D54DE899E3",1)</f>
        <v>=DISPIMG("ID_A3DCC4BA723E4CBBB09501D54DE899E3",1)</v>
      </c>
      <c r="C72" t="s">
        <v>428</v>
      </c>
      <c r="D72" t="s">
        <v>429</v>
      </c>
      <c r="E72" t="s">
        <v>430</v>
      </c>
      <c r="F72" t="s">
        <v>431</v>
      </c>
      <c r="G72" t="s">
        <v>432</v>
      </c>
    </row>
    <row r="73" customHeight="1" spans="1:7">
      <c r="A73" t="s">
        <v>433</v>
      </c>
      <c r="B73" t="str">
        <f>_xlfn.DISPIMG("ID_56B46A6DA0F142D7951964B1B5A9AE1B",1)</f>
        <v>=DISPIMG("ID_56B46A6DA0F142D7951964B1B5A9AE1B",1)</v>
      </c>
      <c r="C73" t="s">
        <v>434</v>
      </c>
      <c r="D73" t="s">
        <v>435</v>
      </c>
      <c r="E73" t="s">
        <v>436</v>
      </c>
      <c r="F73" t="s">
        <v>437</v>
      </c>
      <c r="G73" t="s">
        <v>438</v>
      </c>
    </row>
    <row r="74" customHeight="1" spans="1:7">
      <c r="A74" t="s">
        <v>439</v>
      </c>
      <c r="B74" t="str">
        <f>_xlfn.DISPIMG("ID_19FA8F6A0295405A9D063676E6205337",1)</f>
        <v>=DISPIMG("ID_19FA8F6A0295405A9D063676E6205337",1)</v>
      </c>
      <c r="C74" t="s">
        <v>440</v>
      </c>
      <c r="D74" t="s">
        <v>441</v>
      </c>
      <c r="E74" t="s">
        <v>442</v>
      </c>
      <c r="F74" t="s">
        <v>443</v>
      </c>
      <c r="G74" t="s">
        <v>444</v>
      </c>
    </row>
    <row r="75" customHeight="1" spans="1:7">
      <c r="A75" t="s">
        <v>445</v>
      </c>
      <c r="B75" t="str">
        <f>_xlfn.DISPIMG("ID_BBE2323A81944483B03AE375DE7B624A",1)</f>
        <v>=DISPIMG("ID_BBE2323A81944483B03AE375DE7B624A",1)</v>
      </c>
      <c r="C75" s="2" t="s">
        <v>446</v>
      </c>
      <c r="D75" t="s">
        <v>447</v>
      </c>
      <c r="E75" t="s">
        <v>448</v>
      </c>
      <c r="F75" t="s">
        <v>449</v>
      </c>
      <c r="G75" t="s">
        <v>450</v>
      </c>
    </row>
    <row r="76" customHeight="1" spans="1:7">
      <c r="A76" t="s">
        <v>451</v>
      </c>
      <c r="B76" t="str">
        <f>_xlfn.DISPIMG("ID_66A0066C4D5B4E0AB2995AFF08195C1C",1)</f>
        <v>=DISPIMG("ID_66A0066C4D5B4E0AB2995AFF08195C1C",1)</v>
      </c>
      <c r="C76" t="s">
        <v>452</v>
      </c>
      <c r="D76" t="s">
        <v>453</v>
      </c>
      <c r="E76" t="s">
        <v>454</v>
      </c>
      <c r="F76" t="s">
        <v>455</v>
      </c>
      <c r="G76" t="s">
        <v>456</v>
      </c>
    </row>
  </sheetData>
  <hyperlinks>
    <hyperlink ref="C75" r:id="rId1" display="https://x1176937.910402.xyz/img/2025/01/21/y0upz8.png"/>
    <hyperlink ref="D2" r:id="rId2" display="https://x1176937.910402.xyz/img/2025/01/21/9np3cy8.png"/>
    <hyperlink ref="D71" r:id="rId3" display="https://x1176937.910402.xyz/img/2025/01/21/yssvf0.png"/>
    <hyperlink ref="E71" r:id="rId4" display="https://x1176937.910402.xyz/img/2025/01/21/yydidq.png"/>
    <hyperlink ref="F20" r:id="rId5" display="https://x1176937.910402.xyz/img/2025/01/25/r0hx5f.png" tooltip="https://x1176937.910402.xyz/img/2025/01/25/r0hx5f.png"/>
    <hyperlink ref="E20" r:id="rId6" display="https://x1176937.910402.xyz/img/2025/01/25/r0htqz.png"/>
    <hyperlink ref="D20" r:id="rId7" display="https://x1176937.910402.xyz/img/2025/01/25/r0hmho.png"/>
    <hyperlink ref="C20" r:id="rId8" display="https://x1176937.910402.xyz/img/2025/01/25/r0hf9f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2025-05-27T15:28:46Z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787FDCE6430F4882AB94028558984879_12</vt:lpwstr>
  </property>
</Properties>
</file>