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040" windowHeight="1045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>
  <etc:cellImage>
    <xdr:pic>
      <xdr:nvPicPr>
        <xdr:cNvPr id="97" name="ID_0C6E8A46E99E4172B1A4C9C5E74A3D84" descr="图片 2"/>
        <xdr:cNvPicPr/>
      </xdr:nvPicPr>
      <xdr:blipFill>
        <a:blip r:embed="rId1"/>
        <a:stretch>
          <a:fillRect/>
        </a:stretch>
      </xdr:blipFill>
      <xdr:spPr>
        <a:xfrm>
          <a:off x="0" y="0"/>
          <a:ext cx="7629525" cy="2809875"/>
        </a:xfrm>
        <a:prstGeom prst="rect">
          <a:avLst/>
        </a:prstGeom>
      </xdr:spPr>
    </xdr:pic>
  </etc:cellImage>
  <etc:cellImage>
    <xdr:pic>
      <xdr:nvPicPr>
        <xdr:cNvPr id="101" name="ID_2B78675A210944998C15F0DB94B4A61D" descr="图片 6"/>
        <xdr:cNvPicPr/>
      </xdr:nvPicPr>
      <xdr:blipFill>
        <a:blip r:embed="rId2"/>
        <a:stretch>
          <a:fillRect/>
        </a:stretch>
      </xdr:blipFill>
      <xdr:spPr>
        <a:xfrm>
          <a:off x="0" y="0"/>
          <a:ext cx="5543550" cy="5915025"/>
        </a:xfrm>
        <a:prstGeom prst="rect">
          <a:avLst/>
        </a:prstGeom>
      </xdr:spPr>
    </xdr:pic>
  </etc:cellImage>
  <etc:cellImage>
    <xdr:pic>
      <xdr:nvPicPr>
        <xdr:cNvPr id="103" name="ID_D4FBB8A51A2749D5AF9D4739804F3DDA" descr="图片 8"/>
        <xdr:cNvPicPr/>
      </xdr:nvPicPr>
      <xdr:blipFill>
        <a:blip r:embed="rId3"/>
        <a:stretch>
          <a:fillRect/>
        </a:stretch>
      </xdr:blipFill>
      <xdr:spPr>
        <a:xfrm>
          <a:off x="0" y="0"/>
          <a:ext cx="5353050" cy="4371975"/>
        </a:xfrm>
        <a:prstGeom prst="rect">
          <a:avLst/>
        </a:prstGeom>
      </xdr:spPr>
    </xdr:pic>
  </etc:cellImage>
  <etc:cellImage>
    <xdr:pic>
      <xdr:nvPicPr>
        <xdr:cNvPr id="108" name="ID_86F018D280C84717BCA68728995FBC08" descr="图片 13"/>
        <xdr:cNvPicPr/>
      </xdr:nvPicPr>
      <xdr:blipFill>
        <a:blip r:embed="rId4"/>
        <a:stretch>
          <a:fillRect/>
        </a:stretch>
      </xdr:blipFill>
      <xdr:spPr>
        <a:xfrm>
          <a:off x="0" y="0"/>
          <a:ext cx="7620000" cy="4181475"/>
        </a:xfrm>
        <a:prstGeom prst="rect">
          <a:avLst/>
        </a:prstGeom>
      </xdr:spPr>
    </xdr:pic>
  </etc:cellImage>
  <etc:cellImage>
    <xdr:pic>
      <xdr:nvPicPr>
        <xdr:cNvPr id="113" name="ID_B989AB3407EF463FB047B83682C13AE5" descr="图片 18"/>
        <xdr:cNvPicPr/>
      </xdr:nvPicPr>
      <xdr:blipFill>
        <a:blip r:embed="rId5"/>
        <a:stretch>
          <a:fillRect/>
        </a:stretch>
      </xdr:blipFill>
      <xdr:spPr>
        <a:xfrm>
          <a:off x="0" y="0"/>
          <a:ext cx="5562600" cy="5867400"/>
        </a:xfrm>
        <a:prstGeom prst="rect">
          <a:avLst/>
        </a:prstGeom>
      </xdr:spPr>
    </xdr:pic>
  </etc:cellImage>
  <etc:cellImage>
    <xdr:pic>
      <xdr:nvPicPr>
        <xdr:cNvPr id="115" name="ID_ABBE2AD99EB049B3A42710CD1C208760" descr="图片 20"/>
        <xdr:cNvPicPr/>
      </xdr:nvPicPr>
      <xdr:blipFill>
        <a:blip r:embed="rId6"/>
        <a:stretch>
          <a:fillRect/>
        </a:stretch>
      </xdr:blipFill>
      <xdr:spPr>
        <a:xfrm>
          <a:off x="0" y="0"/>
          <a:ext cx="5619750" cy="2847975"/>
        </a:xfrm>
        <a:prstGeom prst="rect">
          <a:avLst/>
        </a:prstGeom>
      </xdr:spPr>
    </xdr:pic>
  </etc:cellImage>
  <etc:cellImage>
    <xdr:pic>
      <xdr:nvPicPr>
        <xdr:cNvPr id="118" name="ID_F660F35ADAAA414EB49D09502E7E10DB" descr="图片 23"/>
        <xdr:cNvPicPr/>
      </xdr:nvPicPr>
      <xdr:blipFill>
        <a:blip r:embed="rId7"/>
        <a:stretch>
          <a:fillRect/>
        </a:stretch>
      </xdr:blipFill>
      <xdr:spPr>
        <a:xfrm>
          <a:off x="0" y="0"/>
          <a:ext cx="3943350" cy="4429125"/>
        </a:xfrm>
        <a:prstGeom prst="rect">
          <a:avLst/>
        </a:prstGeom>
      </xdr:spPr>
    </xdr:pic>
  </etc:cellImage>
  <etc:cellImage>
    <xdr:pic>
      <xdr:nvPicPr>
        <xdr:cNvPr id="121" name="ID_47E76CC6B40C459DB53ADC90B2E56329" descr="图片 26"/>
        <xdr:cNvPicPr/>
      </xdr:nvPicPr>
      <xdr:blipFill>
        <a:blip r:embed="rId8"/>
        <a:stretch>
          <a:fillRect/>
        </a:stretch>
      </xdr:blipFill>
      <xdr:spPr>
        <a:xfrm>
          <a:off x="0" y="0"/>
          <a:ext cx="6477000" cy="3476625"/>
        </a:xfrm>
        <a:prstGeom prst="rect">
          <a:avLst/>
        </a:prstGeom>
      </xdr:spPr>
    </xdr:pic>
  </etc:cellImage>
  <etc:cellImage>
    <xdr:pic>
      <xdr:nvPicPr>
        <xdr:cNvPr id="2" name="ID_A0DBDFDC13CC4A89BC5DF19F826E666B" descr="图片 25"/>
        <xdr:cNvPicPr/>
      </xdr:nvPicPr>
      <xdr:blipFill>
        <a:blip r:embed="rId9"/>
        <a:stretch>
          <a:fillRect/>
        </a:stretch>
      </xdr:blipFill>
      <xdr:spPr>
        <a:xfrm>
          <a:off x="0" y="0"/>
          <a:ext cx="5638800" cy="3571875"/>
        </a:xfrm>
        <a:prstGeom prst="rect">
          <a:avLst/>
        </a:prstGeom>
      </xdr:spPr>
    </xdr:pic>
  </etc:cellImage>
  <etc:cellImage>
    <xdr:pic>
      <xdr:nvPicPr>
        <xdr:cNvPr id="124" name="ID_6C96D960D98047C4966D9EDB79430C1E" descr="图片 29"/>
        <xdr:cNvPicPr/>
      </xdr:nvPicPr>
      <xdr:blipFill>
        <a:blip r:embed="rId10"/>
        <a:stretch>
          <a:fillRect/>
        </a:stretch>
      </xdr:blipFill>
      <xdr:spPr>
        <a:xfrm>
          <a:off x="0" y="0"/>
          <a:ext cx="5429250" cy="2143125"/>
        </a:xfrm>
        <a:prstGeom prst="rect">
          <a:avLst/>
        </a:prstGeom>
      </xdr:spPr>
    </xdr:pic>
  </etc:cellImage>
  <etc:cellImage>
    <xdr:pic>
      <xdr:nvPicPr>
        <xdr:cNvPr id="126" name="ID_00979F5BA3D141298BE38D7C1860D0A8" descr="图片 31"/>
        <xdr:cNvPicPr/>
      </xdr:nvPicPr>
      <xdr:blipFill>
        <a:blip r:embed="rId11"/>
        <a:stretch>
          <a:fillRect/>
        </a:stretch>
      </xdr:blipFill>
      <xdr:spPr>
        <a:xfrm>
          <a:off x="0" y="0"/>
          <a:ext cx="5772150" cy="2876550"/>
        </a:xfrm>
        <a:prstGeom prst="rect">
          <a:avLst/>
        </a:prstGeom>
      </xdr:spPr>
    </xdr:pic>
  </etc:cellImage>
  <etc:cellImage>
    <xdr:pic>
      <xdr:nvPicPr>
        <xdr:cNvPr id="125" name="ID_D0CC7D946B6E4ED7A9165FAF90C90401" descr="图片 30"/>
        <xdr:cNvPicPr/>
      </xdr:nvPicPr>
      <xdr:blipFill>
        <a:blip r:embed="rId12"/>
        <a:stretch>
          <a:fillRect/>
        </a:stretch>
      </xdr:blipFill>
      <xdr:spPr>
        <a:xfrm>
          <a:off x="0" y="0"/>
          <a:ext cx="5143500" cy="4953000"/>
        </a:xfrm>
        <a:prstGeom prst="rect">
          <a:avLst/>
        </a:prstGeom>
      </xdr:spPr>
    </xdr:pic>
  </etc:cellImage>
  <etc:cellImage>
    <xdr:pic>
      <xdr:nvPicPr>
        <xdr:cNvPr id="138" name="ID_0EFDF50AFCB64EC49714048D5C79618E" descr="图片 43"/>
        <xdr:cNvPicPr/>
      </xdr:nvPicPr>
      <xdr:blipFill>
        <a:blip r:embed="rId13"/>
        <a:stretch>
          <a:fillRect/>
        </a:stretch>
      </xdr:blipFill>
      <xdr:spPr>
        <a:xfrm>
          <a:off x="0" y="0"/>
          <a:ext cx="9105900" cy="5486400"/>
        </a:xfrm>
        <a:prstGeom prst="rect">
          <a:avLst/>
        </a:prstGeom>
      </xdr:spPr>
    </xdr:pic>
  </etc:cellImage>
  <etc:cellImage>
    <xdr:pic>
      <xdr:nvPicPr>
        <xdr:cNvPr id="146" name="ID_DC545689F81D483AA77DAF3BFE65EBD6" descr="图片 51"/>
        <xdr:cNvPicPr/>
      </xdr:nvPicPr>
      <xdr:blipFill>
        <a:blip r:embed="rId14"/>
        <a:stretch>
          <a:fillRect/>
        </a:stretch>
      </xdr:blipFill>
      <xdr:spPr>
        <a:xfrm>
          <a:off x="0" y="0"/>
          <a:ext cx="4600575" cy="2381250"/>
        </a:xfrm>
        <a:prstGeom prst="rect">
          <a:avLst/>
        </a:prstGeom>
      </xdr:spPr>
    </xdr:pic>
  </etc:cellImage>
  <etc:cellImage>
    <xdr:pic>
      <xdr:nvPicPr>
        <xdr:cNvPr id="422" name="ID_B3569F7E014B4EAC86475C3EF601F8AB" descr="图片 57"/>
        <xdr:cNvPicPr/>
      </xdr:nvPicPr>
      <xdr:blipFill>
        <a:blip r:embed="rId15"/>
        <a:stretch>
          <a:fillRect/>
        </a:stretch>
      </xdr:blipFill>
      <xdr:spPr>
        <a:xfrm>
          <a:off x="0" y="0"/>
          <a:ext cx="5495925" cy="4972050"/>
        </a:xfrm>
        <a:prstGeom prst="rect">
          <a:avLst/>
        </a:prstGeom>
      </xdr:spPr>
    </xdr:pic>
  </etc:cellImage>
  <etc:cellImage>
    <xdr:pic>
      <xdr:nvPicPr>
        <xdr:cNvPr id="151" name="ID_2CE95C835A2E406394EB9AE3F984DAB8" descr="图片 56"/>
        <xdr:cNvPicPr/>
      </xdr:nvPicPr>
      <xdr:blipFill>
        <a:blip r:embed="rId16"/>
        <a:stretch>
          <a:fillRect/>
        </a:stretch>
      </xdr:blipFill>
      <xdr:spPr>
        <a:xfrm>
          <a:off x="0" y="0"/>
          <a:ext cx="4495800" cy="4867275"/>
        </a:xfrm>
        <a:prstGeom prst="rect">
          <a:avLst/>
        </a:prstGeom>
      </xdr:spPr>
    </xdr:pic>
  </etc:cellImage>
  <etc:cellImage>
    <xdr:pic>
      <xdr:nvPicPr>
        <xdr:cNvPr id="424" name="ID_378A1286E7FA4977AFD1BD6104A5770E" descr="图片 59"/>
        <xdr:cNvPicPr/>
      </xdr:nvPicPr>
      <xdr:blipFill>
        <a:blip r:embed="rId17"/>
        <a:stretch>
          <a:fillRect/>
        </a:stretch>
      </xdr:blipFill>
      <xdr:spPr>
        <a:xfrm>
          <a:off x="0" y="0"/>
          <a:ext cx="4791075" cy="4429125"/>
        </a:xfrm>
        <a:prstGeom prst="rect">
          <a:avLst/>
        </a:prstGeom>
      </xdr:spPr>
    </xdr:pic>
  </etc:cellImage>
  <etc:cellImage>
    <xdr:pic>
      <xdr:nvPicPr>
        <xdr:cNvPr id="428" name="ID_92D4AFCC1DE440C6AB4849AA63ECC948" descr="图片 63"/>
        <xdr:cNvPicPr/>
      </xdr:nvPicPr>
      <xdr:blipFill>
        <a:blip r:embed="rId18"/>
        <a:stretch>
          <a:fillRect/>
        </a:stretch>
      </xdr:blipFill>
      <xdr:spPr>
        <a:xfrm>
          <a:off x="0" y="0"/>
          <a:ext cx="5886450" cy="3000375"/>
        </a:xfrm>
        <a:prstGeom prst="rect">
          <a:avLst/>
        </a:prstGeom>
      </xdr:spPr>
    </xdr:pic>
  </etc:cellImage>
  <etc:cellImage>
    <xdr:pic>
      <xdr:nvPicPr>
        <xdr:cNvPr id="431" name="ID_E05BF8791E59447CA5F64652D262C825" descr="图片 66"/>
        <xdr:cNvPicPr/>
      </xdr:nvPicPr>
      <xdr:blipFill>
        <a:blip r:embed="rId19"/>
        <a:stretch>
          <a:fillRect/>
        </a:stretch>
      </xdr:blipFill>
      <xdr:spPr>
        <a:xfrm>
          <a:off x="0" y="0"/>
          <a:ext cx="5715000" cy="3181350"/>
        </a:xfrm>
        <a:prstGeom prst="rect">
          <a:avLst/>
        </a:prstGeom>
      </xdr:spPr>
    </xdr:pic>
  </etc:cellImage>
  <etc:cellImage>
    <xdr:pic>
      <xdr:nvPicPr>
        <xdr:cNvPr id="434" name="ID_FB3A6FBE8E064AFC9F195314A19CF030" descr="图片 69"/>
        <xdr:cNvPicPr/>
      </xdr:nvPicPr>
      <xdr:blipFill>
        <a:blip r:embed="rId20"/>
        <a:stretch>
          <a:fillRect/>
        </a:stretch>
      </xdr:blipFill>
      <xdr:spPr>
        <a:xfrm>
          <a:off x="0" y="0"/>
          <a:ext cx="6610350" cy="3857625"/>
        </a:xfrm>
        <a:prstGeom prst="rect">
          <a:avLst/>
        </a:prstGeom>
      </xdr:spPr>
    </xdr:pic>
  </etc:cellImage>
  <etc:cellImage>
    <xdr:pic>
      <xdr:nvPicPr>
        <xdr:cNvPr id="438" name="ID_5081D03C508541FCAF924C07183C04DA" descr="图片 73"/>
        <xdr:cNvPicPr/>
      </xdr:nvPicPr>
      <xdr:blipFill>
        <a:blip r:embed="rId21"/>
        <a:stretch>
          <a:fillRect/>
        </a:stretch>
      </xdr:blipFill>
      <xdr:spPr>
        <a:xfrm>
          <a:off x="0" y="0"/>
          <a:ext cx="6438900" cy="3524250"/>
        </a:xfrm>
        <a:prstGeom prst="rect">
          <a:avLst/>
        </a:prstGeom>
      </xdr:spPr>
    </xdr:pic>
  </etc:cellImage>
  <etc:cellImage>
    <xdr:pic>
      <xdr:nvPicPr>
        <xdr:cNvPr id="439" name="ID_CE4B5F37F5C146908CF18F851F2B1521" descr="图片 74"/>
        <xdr:cNvPicPr/>
      </xdr:nvPicPr>
      <xdr:blipFill>
        <a:blip r:embed="rId22"/>
        <a:stretch>
          <a:fillRect/>
        </a:stretch>
      </xdr:blipFill>
      <xdr:spPr>
        <a:xfrm>
          <a:off x="0" y="0"/>
          <a:ext cx="6391275" cy="3686175"/>
        </a:xfrm>
        <a:prstGeom prst="rect">
          <a:avLst/>
        </a:prstGeom>
      </xdr:spPr>
    </xdr:pic>
  </etc:cellImage>
  <etc:cellImage>
    <xdr:pic>
      <xdr:nvPicPr>
        <xdr:cNvPr id="442" name="ID_CF9F5EADC3614C6D801F572FDBDF0168" descr="图片 77"/>
        <xdr:cNvPicPr/>
      </xdr:nvPicPr>
      <xdr:blipFill>
        <a:blip r:embed="rId23"/>
        <a:stretch>
          <a:fillRect/>
        </a:stretch>
      </xdr:blipFill>
      <xdr:spPr>
        <a:xfrm>
          <a:off x="0" y="0"/>
          <a:ext cx="6448425" cy="3600450"/>
        </a:xfrm>
        <a:prstGeom prst="rect">
          <a:avLst/>
        </a:prstGeom>
      </xdr:spPr>
    </xdr:pic>
  </etc:cellImage>
  <etc:cellImage>
    <xdr:pic>
      <xdr:nvPicPr>
        <xdr:cNvPr id="446" name="ID_CFAFB306C09F4839988C5A97B6FBDA28" descr="图片 81"/>
        <xdr:cNvPicPr/>
      </xdr:nvPicPr>
      <xdr:blipFill>
        <a:blip r:embed="rId24"/>
        <a:stretch>
          <a:fillRect/>
        </a:stretch>
      </xdr:blipFill>
      <xdr:spPr>
        <a:xfrm>
          <a:off x="0" y="0"/>
          <a:ext cx="6581775" cy="2486025"/>
        </a:xfrm>
        <a:prstGeom prst="rect">
          <a:avLst/>
        </a:prstGeom>
      </xdr:spPr>
    </xdr:pic>
  </etc:cellImage>
  <etc:cellImage>
    <xdr:pic>
      <xdr:nvPicPr>
        <xdr:cNvPr id="455" name="ID_6D34D594DCBB424687159BB188C215EF" descr="图片 90"/>
        <xdr:cNvPicPr/>
      </xdr:nvPicPr>
      <xdr:blipFill>
        <a:blip r:embed="rId25"/>
        <a:stretch>
          <a:fillRect/>
        </a:stretch>
      </xdr:blipFill>
      <xdr:spPr>
        <a:xfrm>
          <a:off x="0" y="0"/>
          <a:ext cx="6019800" cy="3105150"/>
        </a:xfrm>
        <a:prstGeom prst="rect">
          <a:avLst/>
        </a:prstGeom>
      </xdr:spPr>
    </xdr:pic>
  </etc:cellImage>
  <etc:cellImage>
    <xdr:pic>
      <xdr:nvPicPr>
        <xdr:cNvPr id="457" name="ID_6C88B8F7AC7A43289495202E77D969AF" descr="图片 92"/>
        <xdr:cNvPicPr/>
      </xdr:nvPicPr>
      <xdr:blipFill>
        <a:blip r:embed="rId26"/>
        <a:stretch>
          <a:fillRect/>
        </a:stretch>
      </xdr:blipFill>
      <xdr:spPr>
        <a:xfrm>
          <a:off x="0" y="0"/>
          <a:ext cx="6124575" cy="3105150"/>
        </a:xfrm>
        <a:prstGeom prst="rect">
          <a:avLst/>
        </a:prstGeom>
      </xdr:spPr>
    </xdr:pic>
  </etc:cellImage>
  <etc:cellImage>
    <xdr:pic>
      <xdr:nvPicPr>
        <xdr:cNvPr id="456" name="ID_D8FD5E1A34674B0DA77C19523B6316E0" descr="图片 91"/>
        <xdr:cNvPicPr/>
      </xdr:nvPicPr>
      <xdr:blipFill>
        <a:blip r:embed="rId27"/>
        <a:stretch>
          <a:fillRect/>
        </a:stretch>
      </xdr:blipFill>
      <xdr:spPr>
        <a:xfrm>
          <a:off x="0" y="0"/>
          <a:ext cx="5867400" cy="3124200"/>
        </a:xfrm>
        <a:prstGeom prst="rect">
          <a:avLst/>
        </a:prstGeom>
      </xdr:spPr>
    </xdr:pic>
  </etc:cellImage>
  <etc:cellImage>
    <xdr:pic>
      <xdr:nvPicPr>
        <xdr:cNvPr id="461" name="ID_D7766634A62343D7A6A06EE4C8C419A5" descr="图片 96"/>
        <xdr:cNvPicPr/>
      </xdr:nvPicPr>
      <xdr:blipFill>
        <a:blip r:embed="rId28"/>
        <a:stretch>
          <a:fillRect/>
        </a:stretch>
      </xdr:blipFill>
      <xdr:spPr>
        <a:xfrm>
          <a:off x="0" y="0"/>
          <a:ext cx="6029325" cy="3200400"/>
        </a:xfrm>
        <a:prstGeom prst="rect">
          <a:avLst/>
        </a:prstGeom>
      </xdr:spPr>
    </xdr:pic>
  </etc:cellImage>
  <etc:cellImage>
    <xdr:pic>
      <xdr:nvPicPr>
        <xdr:cNvPr id="463" name="ID_D553C1C6251443A99CC1DB3A1A4CDDA5" descr="图片 98"/>
        <xdr:cNvPicPr/>
      </xdr:nvPicPr>
      <xdr:blipFill>
        <a:blip r:embed="rId29"/>
        <a:stretch>
          <a:fillRect/>
        </a:stretch>
      </xdr:blipFill>
      <xdr:spPr>
        <a:xfrm>
          <a:off x="0" y="0"/>
          <a:ext cx="7505700" cy="4514850"/>
        </a:xfrm>
        <a:prstGeom prst="rect">
          <a:avLst/>
        </a:prstGeom>
      </xdr:spPr>
    </xdr:pic>
  </etc:cellImage>
  <etc:cellImage>
    <xdr:pic>
      <xdr:nvPicPr>
        <xdr:cNvPr id="462" name="ID_3C542FCDB45E48B284164786E75DF786" descr="图片 97"/>
        <xdr:cNvPicPr/>
      </xdr:nvPicPr>
      <xdr:blipFill>
        <a:blip r:embed="rId30"/>
        <a:stretch>
          <a:fillRect/>
        </a:stretch>
      </xdr:blipFill>
      <xdr:spPr>
        <a:xfrm>
          <a:off x="0" y="0"/>
          <a:ext cx="9210675" cy="2886075"/>
        </a:xfrm>
        <a:prstGeom prst="rect">
          <a:avLst/>
        </a:prstGeom>
      </xdr:spPr>
    </xdr:pic>
  </etc:cellImage>
  <etc:cellImage>
    <xdr:pic>
      <xdr:nvPicPr>
        <xdr:cNvPr id="465" name="ID_CDB0C92C19314D44A76FEF23019AA6DA" descr="图片 100"/>
        <xdr:cNvPicPr/>
      </xdr:nvPicPr>
      <xdr:blipFill>
        <a:blip r:embed="rId31"/>
        <a:stretch>
          <a:fillRect/>
        </a:stretch>
      </xdr:blipFill>
      <xdr:spPr>
        <a:xfrm>
          <a:off x="0" y="0"/>
          <a:ext cx="7105650" cy="4657725"/>
        </a:xfrm>
        <a:prstGeom prst="rect">
          <a:avLst/>
        </a:prstGeom>
      </xdr:spPr>
    </xdr:pic>
  </etc:cellImage>
  <etc:cellImage>
    <xdr:pic>
      <xdr:nvPicPr>
        <xdr:cNvPr id="467" name="ID_92CD3CE1CFE4422495CB79E65CB10726" descr="图片 102"/>
        <xdr:cNvPicPr/>
      </xdr:nvPicPr>
      <xdr:blipFill>
        <a:blip r:embed="rId32"/>
        <a:stretch>
          <a:fillRect/>
        </a:stretch>
      </xdr:blipFill>
      <xdr:spPr>
        <a:xfrm>
          <a:off x="0" y="0"/>
          <a:ext cx="6305550" cy="3886200"/>
        </a:xfrm>
        <a:prstGeom prst="rect">
          <a:avLst/>
        </a:prstGeom>
      </xdr:spPr>
    </xdr:pic>
  </etc:cellImage>
  <etc:cellImage>
    <xdr:pic>
      <xdr:nvPicPr>
        <xdr:cNvPr id="471" name="ID_743EC942F28B49578DE1370FCB5A8BD4" descr="图片 106"/>
        <xdr:cNvPicPr/>
      </xdr:nvPicPr>
      <xdr:blipFill>
        <a:blip r:embed="rId33"/>
        <a:stretch>
          <a:fillRect/>
        </a:stretch>
      </xdr:blipFill>
      <xdr:spPr>
        <a:xfrm>
          <a:off x="0" y="0"/>
          <a:ext cx="5934075" cy="3448050"/>
        </a:xfrm>
        <a:prstGeom prst="rect">
          <a:avLst/>
        </a:prstGeom>
      </xdr:spPr>
    </xdr:pic>
  </etc:cellImage>
  <etc:cellImage>
    <xdr:pic>
      <xdr:nvPicPr>
        <xdr:cNvPr id="473" name="ID_B27ED566B0CD4F6499F61282D61B767C" descr="图片 108"/>
        <xdr:cNvPicPr/>
      </xdr:nvPicPr>
      <xdr:blipFill>
        <a:blip r:embed="rId34"/>
        <a:stretch>
          <a:fillRect/>
        </a:stretch>
      </xdr:blipFill>
      <xdr:spPr>
        <a:xfrm>
          <a:off x="0" y="0"/>
          <a:ext cx="6181725" cy="3590925"/>
        </a:xfrm>
        <a:prstGeom prst="rect">
          <a:avLst/>
        </a:prstGeom>
      </xdr:spPr>
    </xdr:pic>
  </etc:cellImage>
</etc:cellImages>
</file>

<file path=xl/sharedStrings.xml><?xml version="1.0" encoding="utf-8"?>
<sst xmlns="http://schemas.openxmlformats.org/spreadsheetml/2006/main" count="211" uniqueCount="85">
  <si>
    <t>name</t>
  </si>
  <si>
    <t>picture</t>
  </si>
  <si>
    <t>optionA</t>
  </si>
  <si>
    <t>optionB</t>
  </si>
  <si>
    <t>optionC</t>
  </si>
  <si>
    <t>optionD</t>
  </si>
  <si>
    <t>question</t>
  </si>
  <si>
    <t>picture 2</t>
  </si>
  <si>
    <t>①③④,②⑤⑥</t>
  </si>
  <si>
    <t>①③⑥,②④⑤</t>
  </si>
  <si>
    <t>①②⑤,③④⑥</t>
  </si>
  <si>
    <t>①④⑥,②③⑤</t>
  </si>
  <si>
    <t>https://x1176937.910402.xyz/img/2025/01/25/r0deyv.png</t>
  </si>
  <si>
    <t>picture 6</t>
  </si>
  <si>
    <t>①②③,④⑤⑥</t>
  </si>
  <si>
    <t>①④⑤,②③⑥</t>
  </si>
  <si>
    <t>https://x1176937.910402.xyz/img/2025/01/25/r0eek0.png</t>
  </si>
  <si>
    <t>picture 8</t>
  </si>
  <si>
    <t>①③⑤,②④⑥</t>
  </si>
  <si>
    <t>https://x1176937.910402.xyz/img/2025/01/25/r0emoc.png</t>
  </si>
  <si>
    <t>picture 13</t>
  </si>
  <si>
    <t>①②⑥,③④⑤</t>
  </si>
  <si>
    <t>①⑤⑥,②③④</t>
  </si>
  <si>
    <t>https://x1176937.910402.xyz/img/2025/01/25/r0f0gp.png</t>
  </si>
  <si>
    <t>picture 18</t>
  </si>
  <si>
    <t>①②④,③⑤⑥</t>
  </si>
  <si>
    <t>https://x1176937.910402.xyz/img/2025/01/25/r0fd8x.png</t>
  </si>
  <si>
    <t>picture 20</t>
  </si>
  <si>
    <t>https://x1176937.910402.xyz/img/2025/01/25/r0ftpz.png</t>
  </si>
  <si>
    <t>picture 23</t>
  </si>
  <si>
    <t>https://x1176937.910402.xyz/img/2025/01/25/r0gamf.png</t>
  </si>
  <si>
    <t>picture 25</t>
  </si>
  <si>
    <t>https://x1176937.910402.xyz/img/2025/01/25/r0gqc7.png</t>
  </si>
  <si>
    <t>picture 26</t>
  </si>
  <si>
    <t>https://x1176937.910402.xyz/img/2025/01/25/r0gtga.png</t>
  </si>
  <si>
    <t>picture 29</t>
  </si>
  <si>
    <t>https://x1176937.910402.xyz/img/2025/01/25/r0if1p.png</t>
  </si>
  <si>
    <t>picture 30</t>
  </si>
  <si>
    <t>https://x1176937.910402.xyz/img/2025/01/25/r0l1qo.png</t>
  </si>
  <si>
    <t>picture 31</t>
  </si>
  <si>
    <t>https://x1176937.910402.xyz/img/2025/01/25/r0w7ih.png</t>
  </si>
  <si>
    <t>picture 43</t>
  </si>
  <si>
    <t>https://x1176937.910402.xyz/img/2025/01/25/r0woiu.png</t>
  </si>
  <si>
    <t>picture 51</t>
  </si>
  <si>
    <t>https://x1176937.910402.xyz/img/2025/01/25/r0x8c8.png</t>
  </si>
  <si>
    <t>picture 56</t>
  </si>
  <si>
    <t>https://x1176937.910402.xyz/img/2025/01/25/r0xl5i.png</t>
  </si>
  <si>
    <t>picture 57</t>
  </si>
  <si>
    <t>https://x1176937.910402.xyz/img/2025/01/25/r0y38y.png</t>
  </si>
  <si>
    <t>picture 59</t>
  </si>
  <si>
    <t>https://x1176937.910402.xyz/img/2025/01/25/r0z3o9.png</t>
  </si>
  <si>
    <t>picture 63</t>
  </si>
  <si>
    <t>https://x1176937.910402.xyz/img/2025/01/25/r0zh4t.png</t>
  </si>
  <si>
    <t>picture 66</t>
  </si>
  <si>
    <t>https://x1176937.910402.xyz/img/2025/01/25/r1090e.png</t>
  </si>
  <si>
    <t>picture 69</t>
  </si>
  <si>
    <t>https://x1176937.910402.xyz/img/2025/01/25/r10v2a.png</t>
  </si>
  <si>
    <t>picture 73</t>
  </si>
  <si>
    <t>https://x1176937.910402.xyz/img/2025/01/25/r11k75.png</t>
  </si>
  <si>
    <t>picture 74</t>
  </si>
  <si>
    <t>https://x1176937.910402.xyz/img/2025/01/25/r12id1.png</t>
  </si>
  <si>
    <t>picture 77</t>
  </si>
  <si>
    <t>https://x1176937.910402.xyz/img/2025/01/25/r14edc.png</t>
  </si>
  <si>
    <t>picture 81</t>
  </si>
  <si>
    <t>https://x1176937.910402.xyz/img/2025/01/25/r14vqq.png</t>
  </si>
  <si>
    <t>picture 90</t>
  </si>
  <si>
    <t>https://x1176937.910402.xyz/img/2025/01/25/r15r25.png</t>
  </si>
  <si>
    <t>picture 91</t>
  </si>
  <si>
    <t>https://x1176937.910402.xyz/img/2025/01/25/r166oi.png</t>
  </si>
  <si>
    <t>picture 92</t>
  </si>
  <si>
    <t>https://x1176937.910402.xyz/img/2025/01/25/r170k0.png</t>
  </si>
  <si>
    <t>picture 96</t>
  </si>
  <si>
    <t>https://x1176937.910402.xyz/img/2025/01/25/r1ga07.png</t>
  </si>
  <si>
    <t>picture 97</t>
  </si>
  <si>
    <t>https://x1176937.910402.xyz/img/2025/01/25/r1gxnf.png</t>
  </si>
  <si>
    <t>picture 98</t>
  </si>
  <si>
    <t>https://x1176937.910402.xyz/img/2025/01/25/r1hjih.png</t>
  </si>
  <si>
    <t>picture 100</t>
  </si>
  <si>
    <t>https://x1176937.910402.xyz/img/2025/01/25/r1i706.png</t>
  </si>
  <si>
    <t>picture 102</t>
  </si>
  <si>
    <t>https://x1176937.910402.xyz/img/2025/01/25/r1iumy.png</t>
  </si>
  <si>
    <t>picture 106</t>
  </si>
  <si>
    <t>https://x1176937.910402.xyz/img/2025/01/25/r1juzh.png</t>
  </si>
  <si>
    <t>picture 108</t>
  </si>
  <si>
    <t>https://x1176937.910402.xyz/img/2025/01/25/r1ka1w.png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</si>
</sst>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4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1" fillId="0" borderId="0" xfId="6">
      <alignment vertical="center"/>
    </xf>
    <xf numFmtId="0" fontId="2" fillId="0" borderId="0" xfId="6" applyFont="1">
      <alignment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cellimages.xml.rels><?xml version="1.0" encoding="UTF-8" standalone="yes"?>
<Relationships xmlns="http://schemas.openxmlformats.org/package/2006/relationships"><Relationship Id="rId9" Type="http://schemas.openxmlformats.org/officeDocument/2006/relationships/image" Target="media/image9.png"/><Relationship Id="rId8" Type="http://schemas.openxmlformats.org/officeDocument/2006/relationships/image" Target="media/image8.png"/><Relationship Id="rId7" Type="http://schemas.openxmlformats.org/officeDocument/2006/relationships/image" Target="media/image7.png"/><Relationship Id="rId6" Type="http://schemas.openxmlformats.org/officeDocument/2006/relationships/image" Target="media/image6.png"/><Relationship Id="rId5" Type="http://schemas.openxmlformats.org/officeDocument/2006/relationships/image" Target="media/image5.png"/><Relationship Id="rId4" Type="http://schemas.openxmlformats.org/officeDocument/2006/relationships/image" Target="media/image4.png"/><Relationship Id="rId34" Type="http://schemas.openxmlformats.org/officeDocument/2006/relationships/image" Target="media/image34.png"/><Relationship Id="rId33" Type="http://schemas.openxmlformats.org/officeDocument/2006/relationships/image" Target="media/image33.png"/><Relationship Id="rId32" Type="http://schemas.openxmlformats.org/officeDocument/2006/relationships/image" Target="media/image32.png"/><Relationship Id="rId31" Type="http://schemas.openxmlformats.org/officeDocument/2006/relationships/image" Target="media/image31.png"/><Relationship Id="rId30" Type="http://schemas.openxmlformats.org/officeDocument/2006/relationships/image" Target="media/image30.png"/><Relationship Id="rId3" Type="http://schemas.openxmlformats.org/officeDocument/2006/relationships/image" Target="media/image3.png"/><Relationship Id="rId29" Type="http://schemas.openxmlformats.org/officeDocument/2006/relationships/image" Target="media/image29.png"/><Relationship Id="rId28" Type="http://schemas.openxmlformats.org/officeDocument/2006/relationships/image" Target="media/image28.png"/><Relationship Id="rId27" Type="http://schemas.openxmlformats.org/officeDocument/2006/relationships/image" Target="media/image27.png"/><Relationship Id="rId26" Type="http://schemas.openxmlformats.org/officeDocument/2006/relationships/image" Target="media/image26.png"/><Relationship Id="rId25" Type="http://schemas.openxmlformats.org/officeDocument/2006/relationships/image" Target="media/image25.png"/><Relationship Id="rId24" Type="http://schemas.openxmlformats.org/officeDocument/2006/relationships/image" Target="media/image24.png"/><Relationship Id="rId23" Type="http://schemas.openxmlformats.org/officeDocument/2006/relationships/image" Target="media/image23.png"/><Relationship Id="rId22" Type="http://schemas.openxmlformats.org/officeDocument/2006/relationships/image" Target="media/image22.png"/><Relationship Id="rId21" Type="http://schemas.openxmlformats.org/officeDocument/2006/relationships/image" Target="media/image21.png"/><Relationship Id="rId20" Type="http://schemas.openxmlformats.org/officeDocument/2006/relationships/image" Target="media/image20.png"/><Relationship Id="rId2" Type="http://schemas.openxmlformats.org/officeDocument/2006/relationships/image" Target="media/image2.png"/><Relationship Id="rId19" Type="http://schemas.openxmlformats.org/officeDocument/2006/relationships/image" Target="media/image19.png"/><Relationship Id="rId18" Type="http://schemas.openxmlformats.org/officeDocument/2006/relationships/image" Target="media/image18.png"/><Relationship Id="rId17" Type="http://schemas.openxmlformats.org/officeDocument/2006/relationships/image" Target="media/image17.png"/><Relationship Id="rId16" Type="http://schemas.openxmlformats.org/officeDocument/2006/relationships/image" Target="media/image16.png"/><Relationship Id="rId15" Type="http://schemas.openxmlformats.org/officeDocument/2006/relationships/image" Target="media/image15.png"/><Relationship Id="rId14" Type="http://schemas.openxmlformats.org/officeDocument/2006/relationships/image" Target="media/image14.png"/><Relationship Id="rId13" Type="http://schemas.openxmlformats.org/officeDocument/2006/relationships/image" Target="media/image13.png"/><Relationship Id="rId12" Type="http://schemas.openxmlformats.org/officeDocument/2006/relationships/image" Target="media/image12.png"/><Relationship Id="rId11" Type="http://schemas.openxmlformats.org/officeDocument/2006/relationships/image" Target="media/image11.png"/><Relationship Id="rId10" Type="http://schemas.openxmlformats.org/officeDocument/2006/relationships/image" Target="media/image10.png"/><Relationship Id="rId1" Type="http://schemas.openxmlformats.org/officeDocument/2006/relationships/image" Target="media/image1.png"/></Relationships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tyles" Target="styles.xml"/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x1176937.910402.xyz/img/2025/01/25/r1juzh.p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G91"/>
  <sheetViews>
    <sheetView tabSelected="1" zoomScale="55" zoomScaleNormal="55" topLeftCell="A34" workbookViewId="0">
      <pane xSplit="2" topLeftCell="C1" activePane="topRight" state="frozen"/>
      <selection/>
      <selection pane="topRight" activeCell="C3" sqref="C3"/>
    </sheetView>
  </sheetViews>
  <sheetFormatPr defaultColWidth="9" defaultRowHeight="13.5" outlineLevelCol="6"/>
  <cols>
    <col min="1" max="1" width="12.6637168141593" customWidth="1"/>
    <col min="2" max="2" width="78" customWidth="1"/>
    <col min="3" max="3" width="61.8938053097345" customWidth="1"/>
    <col min="4" max="4" width="64.7610619469027" customWidth="1"/>
    <col min="5" max="5" width="66.1946902654867" customWidth="1"/>
    <col min="6" max="6" width="61.9115044247788" customWidth="1"/>
    <col min="7" max="7" width="62.8495575221239" customWidth="1"/>
  </cols>
  <sheetData>
    <row r="1" spans="1:7">
      <c r="A1" s="1" t="s">
        <v>0</v>
      </c>
      <c r="B1" s="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ht="156.25" spans="1:7">
      <c r="A2" t="s">
        <v>7</v>
      </c>
      <c r="B2" t="str">
        <f>_xlfn.DISPIMG("ID_0C6E8A46E99E4172B1A4C9C5E74A3D84",1)</f>
        <v>=DISPIMG("ID_0C6E8A46E99E4172B1A4C9C5E74A3D84",1)</v>
      </c>
      <c r="C2" t="s">
        <v>8</v>
      </c>
      <c r="D2" t="s">
        <v>9</v>
      </c>
      <c r="E2" t="s">
        <v>10</v>
      </c>
      <c r="F2" t="s">
        <v>11</v>
      </c>
      <c r="G2" s="2" t="s">
        <v>12</v>
      </c>
    </row>
    <row r="3" ht="409.5" spans="1:7">
      <c r="A3" t="s">
        <v>13</v>
      </c>
      <c r="B3" t="str">
        <f>_xlfn.DISPIMG("ID_2B78675A210944998C15F0DB94B4A61D",1)</f>
        <v>=DISPIMG("ID_2B78675A210944998C15F0DB94B4A61D",1)</v>
      </c>
      <c r="C3" t="s">
        <v>14</v>
      </c>
      <c r="D3" t="s">
        <v>9</v>
      </c>
      <c r="E3" t="s">
        <v>8</v>
      </c>
      <c r="F3" t="s">
        <v>15</v>
      </c>
      <c r="G3" s="2" t="s">
        <v>16</v>
      </c>
    </row>
    <row r="4" ht="344.3" spans="1:7">
      <c r="A4" t="s">
        <v>17</v>
      </c>
      <c r="B4" t="str">
        <f>_xlfn.DISPIMG("ID_D4FBB8A51A2749D5AF9D4739804F3DDA",1)</f>
        <v>=DISPIMG("ID_D4FBB8A51A2749D5AF9D4739804F3DDA",1)</v>
      </c>
      <c r="C4" t="s">
        <v>14</v>
      </c>
      <c r="D4" t="s">
        <v>10</v>
      </c>
      <c r="E4" t="s">
        <v>18</v>
      </c>
      <c r="F4" t="s">
        <v>9</v>
      </c>
      <c r="G4" s="2" t="s">
        <v>19</v>
      </c>
    </row>
    <row r="5" ht="231.9" spans="1:7">
      <c r="A5" t="s">
        <v>20</v>
      </c>
      <c r="B5" t="str">
        <f>_xlfn.DISPIMG("ID_86F018D280C84717BCA68728995FBC08",1)</f>
        <v>=DISPIMG("ID_86F018D280C84717BCA68728995FBC08",1)</v>
      </c>
      <c r="C5" t="s">
        <v>9</v>
      </c>
      <c r="D5" t="s">
        <v>18</v>
      </c>
      <c r="E5" t="s">
        <v>21</v>
      </c>
      <c r="F5" t="s">
        <v>22</v>
      </c>
      <c r="G5" s="3" t="s">
        <v>23</v>
      </c>
    </row>
    <row r="6" ht="409.5" spans="1:7">
      <c r="A6" t="s">
        <v>24</v>
      </c>
      <c r="B6" t="str">
        <f>_xlfn.DISPIMG("ID_B989AB3407EF463FB047B83682C13AE5",1)</f>
        <v>=DISPIMG("ID_B989AB3407EF463FB047B83682C13AE5",1)</v>
      </c>
      <c r="C6" t="s">
        <v>10</v>
      </c>
      <c r="D6" t="s">
        <v>8</v>
      </c>
      <c r="E6" t="s">
        <v>22</v>
      </c>
      <c r="F6" t="s">
        <v>25</v>
      </c>
      <c r="G6" s="2" t="s">
        <v>26</v>
      </c>
    </row>
    <row r="7" ht="214.3" spans="1:7">
      <c r="A7" t="s">
        <v>27</v>
      </c>
      <c r="B7" t="str">
        <f>_xlfn.DISPIMG("ID_ABBE2AD99EB049B3A42710CD1C208760",1)</f>
        <v>=DISPIMG("ID_ABBE2AD99EB049B3A42710CD1C208760",1)</v>
      </c>
      <c r="C7" t="s">
        <v>25</v>
      </c>
      <c r="D7" t="s">
        <v>15</v>
      </c>
      <c r="E7" t="s">
        <v>11</v>
      </c>
      <c r="F7" t="s">
        <v>8</v>
      </c>
      <c r="G7" s="2" t="s">
        <v>28</v>
      </c>
    </row>
    <row r="8" ht="350.55" spans="1:7">
      <c r="A8" t="s">
        <v>29</v>
      </c>
      <c r="B8" t="str">
        <f>_xlfn.DISPIMG("ID_F660F35ADAAA414EB49D09502E7E10DB",1)</f>
        <v>=DISPIMG("ID_F660F35ADAAA414EB49D09502E7E10DB",1)</v>
      </c>
      <c r="C8" t="s">
        <v>14</v>
      </c>
      <c r="D8" t="s">
        <v>25</v>
      </c>
      <c r="E8" t="s">
        <v>8</v>
      </c>
      <c r="F8" t="s">
        <v>9</v>
      </c>
      <c r="G8" s="2" t="s">
        <v>30</v>
      </c>
    </row>
    <row r="9" ht="267.45" spans="1:7">
      <c r="A9" t="s">
        <v>31</v>
      </c>
      <c r="B9" t="str">
        <f>_xlfn.DISPIMG("ID_A0DBDFDC13CC4A89BC5DF19F826E666B",1)</f>
        <v>=DISPIMG("ID_A0DBDFDC13CC4A89BC5DF19F826E666B",1)</v>
      </c>
      <c r="C9" t="s">
        <v>14</v>
      </c>
      <c r="D9" t="s">
        <v>10</v>
      </c>
      <c r="E9" t="s">
        <v>25</v>
      </c>
      <c r="F9" t="s">
        <v>11</v>
      </c>
      <c r="G9" t="s">
        <v>32</v>
      </c>
    </row>
    <row r="10" ht="226.9" spans="1:7">
      <c r="A10" t="s">
        <v>33</v>
      </c>
      <c r="B10" t="str">
        <f>_xlfn.DISPIMG("ID_47E76CC6B40C459DB53ADC90B2E56329",1)</f>
        <v>=DISPIMG("ID_47E76CC6B40C459DB53ADC90B2E56329",1)</v>
      </c>
      <c r="C10" t="s">
        <v>14</v>
      </c>
      <c r="D10" t="s">
        <v>10</v>
      </c>
      <c r="E10" t="s">
        <v>25</v>
      </c>
      <c r="F10" t="s">
        <v>15</v>
      </c>
      <c r="G10" t="s">
        <v>34</v>
      </c>
    </row>
    <row r="11" ht="167.35" spans="1:7">
      <c r="A11" t="s">
        <v>35</v>
      </c>
      <c r="B11" t="str">
        <f>_xlfn.DISPIMG("ID_6C96D960D98047C4966D9EDB79430C1E",1)</f>
        <v>=DISPIMG("ID_6C96D960D98047C4966D9EDB79430C1E",1)</v>
      </c>
      <c r="C11" t="s">
        <v>15</v>
      </c>
      <c r="D11" t="s">
        <v>10</v>
      </c>
      <c r="E11" t="s">
        <v>10</v>
      </c>
      <c r="F11" t="s">
        <v>11</v>
      </c>
      <c r="G11" t="s">
        <v>36</v>
      </c>
    </row>
    <row r="12" ht="391.8" spans="1:7">
      <c r="A12" t="s">
        <v>37</v>
      </c>
      <c r="B12" t="str">
        <f>_xlfn.DISPIMG("ID_D0CC7D946B6E4ED7A9165FAF90C90401",1)</f>
        <v>=DISPIMG("ID_D0CC7D946B6E4ED7A9165FAF90C90401",1)</v>
      </c>
      <c r="C12" t="s">
        <v>14</v>
      </c>
      <c r="D12" t="s">
        <v>8</v>
      </c>
      <c r="E12" t="s">
        <v>10</v>
      </c>
      <c r="F12" t="s">
        <v>9</v>
      </c>
      <c r="G12" t="s">
        <v>38</v>
      </c>
    </row>
    <row r="13" ht="210.8" spans="1:7">
      <c r="A13" t="s">
        <v>39</v>
      </c>
      <c r="B13" t="str">
        <f>_xlfn.DISPIMG("ID_00979F5BA3D141298BE38D7C1860D0A8",1)</f>
        <v>=DISPIMG("ID_00979F5BA3D141298BE38D7C1860D0A8",1)</v>
      </c>
      <c r="C13" t="s">
        <v>11</v>
      </c>
      <c r="D13" t="s">
        <v>9</v>
      </c>
      <c r="E13" t="s">
        <v>21</v>
      </c>
      <c r="F13" t="s">
        <v>25</v>
      </c>
      <c r="G13" t="s">
        <v>40</v>
      </c>
    </row>
    <row r="14" ht="254.45" spans="1:7">
      <c r="A14" t="s">
        <v>41</v>
      </c>
      <c r="B14" t="str">
        <f>_xlfn.DISPIMG("ID_0EFDF50AFCB64EC49714048D5C79618E",1)</f>
        <v>=DISPIMG("ID_0EFDF50AFCB64EC49714048D5C79618E",1)</v>
      </c>
      <c r="C14" t="s">
        <v>8</v>
      </c>
      <c r="D14" t="s">
        <v>18</v>
      </c>
      <c r="E14" t="s">
        <v>21</v>
      </c>
      <c r="F14" t="s">
        <v>11</v>
      </c>
      <c r="G14" t="s">
        <v>42</v>
      </c>
    </row>
    <row r="15" ht="189.3" spans="1:7">
      <c r="A15" t="s">
        <v>43</v>
      </c>
      <c r="B15" t="str">
        <f>_xlfn.DISPIMG("ID_DC545689F81D483AA77DAF3BFE65EBD6",1)</f>
        <v>=DISPIMG("ID_DC545689F81D483AA77DAF3BFE65EBD6",1)</v>
      </c>
      <c r="C15" t="s">
        <v>14</v>
      </c>
      <c r="D15" t="s">
        <v>9</v>
      </c>
      <c r="E15" t="s">
        <v>18</v>
      </c>
      <c r="F15" t="s">
        <v>15</v>
      </c>
      <c r="G15" t="s">
        <v>44</v>
      </c>
    </row>
    <row r="16" ht="385.05" spans="1:7">
      <c r="A16" t="s">
        <v>45</v>
      </c>
      <c r="B16" t="str">
        <f>_xlfn.DISPIMG("ID_2CE95C835A2E406394EB9AE3F984DAB8",1)</f>
        <v>=DISPIMG("ID_2CE95C835A2E406394EB9AE3F984DAB8",1)</v>
      </c>
      <c r="C16" t="s">
        <v>9</v>
      </c>
      <c r="D16" t="s">
        <v>10</v>
      </c>
      <c r="E16" t="s">
        <v>11</v>
      </c>
      <c r="F16" t="s">
        <v>11</v>
      </c>
      <c r="G16" t="s">
        <v>46</v>
      </c>
    </row>
    <row r="17" ht="381.2" spans="1:7">
      <c r="A17" t="s">
        <v>47</v>
      </c>
      <c r="B17" t="str">
        <f>_xlfn.DISPIMG("ID_B3569F7E014B4EAC86475C3EF601F8AB",1)</f>
        <v>=DISPIMG("ID_B3569F7E014B4EAC86475C3EF601F8AB",1)</v>
      </c>
      <c r="C17" t="s">
        <v>14</v>
      </c>
      <c r="D17" t="s">
        <v>10</v>
      </c>
      <c r="E17" t="s">
        <v>18</v>
      </c>
      <c r="F17" t="s">
        <v>11</v>
      </c>
      <c r="G17" t="s">
        <v>48</v>
      </c>
    </row>
    <row r="18" ht="350.55" spans="1:7">
      <c r="A18" t="s">
        <v>49</v>
      </c>
      <c r="B18" t="str">
        <f>_xlfn.DISPIMG("ID_378A1286E7FA4977AFD1BD6104A5770E",1)</f>
        <v>=DISPIMG("ID_378A1286E7FA4977AFD1BD6104A5770E",1)</v>
      </c>
      <c r="C18" t="s">
        <v>11</v>
      </c>
      <c r="D18" t="s">
        <v>14</v>
      </c>
      <c r="E18" t="s">
        <v>18</v>
      </c>
      <c r="F18" t="s">
        <v>8</v>
      </c>
      <c r="G18" t="s">
        <v>50</v>
      </c>
    </row>
    <row r="19" ht="215.55" spans="1:7">
      <c r="A19" t="s">
        <v>51</v>
      </c>
      <c r="B19" t="str">
        <f>_xlfn.DISPIMG("ID_92D4AFCC1DE440C6AB4849AA63ECC948",1)</f>
        <v>=DISPIMG("ID_92D4AFCC1DE440C6AB4849AA63ECC948",1)</v>
      </c>
      <c r="C19" t="s">
        <v>21</v>
      </c>
      <c r="D19" t="s">
        <v>18</v>
      </c>
      <c r="E19" t="s">
        <v>25</v>
      </c>
      <c r="F19" t="s">
        <v>11</v>
      </c>
      <c r="G19" t="s">
        <v>52</v>
      </c>
    </row>
    <row r="20" ht="235.25" spans="1:7">
      <c r="A20" t="s">
        <v>53</v>
      </c>
      <c r="B20" t="str">
        <f>_xlfn.DISPIMG("ID_E05BF8791E59447CA5F64652D262C825",1)</f>
        <v>=DISPIMG("ID_E05BF8791E59447CA5F64652D262C825",1)</v>
      </c>
      <c r="C20" t="s">
        <v>15</v>
      </c>
      <c r="D20" t="s">
        <v>8</v>
      </c>
      <c r="E20" t="s">
        <v>18</v>
      </c>
      <c r="F20" t="s">
        <v>25</v>
      </c>
      <c r="G20" t="s">
        <v>54</v>
      </c>
    </row>
    <row r="21" ht="246.55" spans="1:7">
      <c r="A21" t="s">
        <v>55</v>
      </c>
      <c r="B21" t="str">
        <f>_xlfn.DISPIMG("ID_FB3A6FBE8E064AFC9F195314A19CF030",1)</f>
        <v>=DISPIMG("ID_FB3A6FBE8E064AFC9F195314A19CF030",1)</v>
      </c>
      <c r="C21" t="s">
        <v>10</v>
      </c>
      <c r="D21" t="s">
        <v>9</v>
      </c>
      <c r="E21" t="s">
        <v>8</v>
      </c>
      <c r="F21" t="s">
        <v>22</v>
      </c>
      <c r="G21" t="s">
        <v>56</v>
      </c>
    </row>
    <row r="22" ht="231.35" spans="1:7">
      <c r="A22" t="s">
        <v>57</v>
      </c>
      <c r="B22" t="str">
        <f>_xlfn.DISPIMG("ID_5081D03C508541FCAF924C07183C04DA",1)</f>
        <v>=DISPIMG("ID_5081D03C508541FCAF924C07183C04DA",1)</v>
      </c>
      <c r="C22" t="s">
        <v>10</v>
      </c>
      <c r="D22" t="s">
        <v>21</v>
      </c>
      <c r="E22" t="s">
        <v>15</v>
      </c>
      <c r="F22" t="s">
        <v>22</v>
      </c>
      <c r="G22" t="s">
        <v>58</v>
      </c>
    </row>
    <row r="23" ht="243.65" spans="1:7">
      <c r="A23" t="s">
        <v>59</v>
      </c>
      <c r="B23" t="str">
        <f>_xlfn.DISPIMG("ID_CE4B5F37F5C146908CF18F851F2B1521",1)</f>
        <v>=DISPIMG("ID_CE4B5F37F5C146908CF18F851F2B1521",1)</v>
      </c>
      <c r="C23" t="s">
        <v>8</v>
      </c>
      <c r="D23" t="s">
        <v>11</v>
      </c>
      <c r="E23" t="s">
        <v>11</v>
      </c>
      <c r="F23" t="s">
        <v>9</v>
      </c>
      <c r="G23" t="s">
        <v>60</v>
      </c>
    </row>
    <row r="24" ht="235.95" spans="1:7">
      <c r="A24" t="s">
        <v>61</v>
      </c>
      <c r="B24" t="str">
        <f>_xlfn.DISPIMG("ID_CF9F5EADC3614C6D801F572FDBDF0168",1)</f>
        <v>=DISPIMG("ID_CF9F5EADC3614C6D801F572FDBDF0168",1)</v>
      </c>
      <c r="C24" t="s">
        <v>22</v>
      </c>
      <c r="D24" t="s">
        <v>18</v>
      </c>
      <c r="E24" t="s">
        <v>14</v>
      </c>
      <c r="F24" t="s">
        <v>10</v>
      </c>
      <c r="G24" t="s">
        <v>62</v>
      </c>
    </row>
    <row r="25" ht="160.2" spans="1:7">
      <c r="A25" t="s">
        <v>63</v>
      </c>
      <c r="B25" t="str">
        <f>_xlfn.DISPIMG("ID_CFAFB306C09F4839988C5A97B6FBDA28",1)</f>
        <v>=DISPIMG("ID_CFAFB306C09F4839988C5A97B6FBDA28",1)</v>
      </c>
      <c r="C25" t="s">
        <v>14</v>
      </c>
      <c r="D25" t="s">
        <v>11</v>
      </c>
      <c r="E25" t="s">
        <v>10</v>
      </c>
      <c r="F25" t="s">
        <v>22</v>
      </c>
      <c r="G25" t="s">
        <v>64</v>
      </c>
    </row>
    <row r="26" ht="218.1" spans="1:7">
      <c r="A26" t="s">
        <v>65</v>
      </c>
      <c r="B26" t="str">
        <f>_xlfn.DISPIMG("ID_6D34D594DCBB424687159BB188C215EF",1)</f>
        <v>=DISPIMG("ID_6D34D594DCBB424687159BB188C215EF",1)</v>
      </c>
      <c r="C26" t="s">
        <v>14</v>
      </c>
      <c r="D26" t="s">
        <v>11</v>
      </c>
      <c r="E26" t="s">
        <v>21</v>
      </c>
      <c r="F26" t="s">
        <v>22</v>
      </c>
      <c r="G26" t="s">
        <v>66</v>
      </c>
    </row>
    <row r="27" ht="225.1" spans="1:7">
      <c r="A27" t="s">
        <v>67</v>
      </c>
      <c r="B27" t="str">
        <f>_xlfn.DISPIMG("ID_D8FD5E1A34674B0DA77C19523B6316E0",1)</f>
        <v>=DISPIMG("ID_D8FD5E1A34674B0DA77C19523B6316E0",1)</v>
      </c>
      <c r="C27" t="s">
        <v>8</v>
      </c>
      <c r="D27" t="s">
        <v>18</v>
      </c>
      <c r="E27" t="s">
        <v>21</v>
      </c>
      <c r="F27" t="s">
        <v>11</v>
      </c>
      <c r="G27" t="s">
        <v>68</v>
      </c>
    </row>
    <row r="28" ht="214.4" spans="1:7">
      <c r="A28" t="s">
        <v>69</v>
      </c>
      <c r="B28" t="str">
        <f>_xlfn.DISPIMG("ID_6C88B8F7AC7A43289495202E77D969AF",1)</f>
        <v>=DISPIMG("ID_6C88B8F7AC7A43289495202E77D969AF",1)</v>
      </c>
      <c r="C28" t="s">
        <v>25</v>
      </c>
      <c r="D28" t="s">
        <v>10</v>
      </c>
      <c r="E28" t="s">
        <v>18</v>
      </c>
      <c r="F28" t="s">
        <v>21</v>
      </c>
      <c r="G28" t="s">
        <v>70</v>
      </c>
    </row>
    <row r="29" ht="224.4" spans="1:7">
      <c r="A29" t="s">
        <v>71</v>
      </c>
      <c r="B29" t="str">
        <f>_xlfn.DISPIMG("ID_D7766634A62343D7A6A06EE4C8C419A5",1)</f>
        <v>=DISPIMG("ID_D7766634A62343D7A6A06EE4C8C419A5",1)</v>
      </c>
      <c r="C29" t="s">
        <v>18</v>
      </c>
      <c r="D29" t="s">
        <v>15</v>
      </c>
      <c r="E29" t="s">
        <v>8</v>
      </c>
      <c r="F29" t="s">
        <v>25</v>
      </c>
      <c r="G29" t="s">
        <v>72</v>
      </c>
    </row>
    <row r="30" ht="133.2" spans="1:7">
      <c r="A30" t="s">
        <v>73</v>
      </c>
      <c r="B30" t="str">
        <f>_xlfn.DISPIMG("ID_3C542FCDB45E48B284164786E75DF786",1)</f>
        <v>=DISPIMG("ID_3C542FCDB45E48B284164786E75DF786",1)</v>
      </c>
      <c r="C30" t="s">
        <v>22</v>
      </c>
      <c r="D30" t="s">
        <v>9</v>
      </c>
      <c r="E30" t="s">
        <v>15</v>
      </c>
      <c r="F30" t="s">
        <v>25</v>
      </c>
      <c r="G30" t="s">
        <v>74</v>
      </c>
    </row>
    <row r="31" ht="254.05" spans="1:7">
      <c r="A31" t="s">
        <v>75</v>
      </c>
      <c r="B31" t="str">
        <f>_xlfn.DISPIMG("ID_D553C1C6251443A99CC1DB3A1A4CDDA5",1)</f>
        <v>=DISPIMG("ID_D553C1C6251443A99CC1DB3A1A4CDDA5",1)</v>
      </c>
      <c r="C31" t="s">
        <v>25</v>
      </c>
      <c r="D31" t="s">
        <v>14</v>
      </c>
      <c r="E31" t="s">
        <v>9</v>
      </c>
      <c r="F31" t="s">
        <v>18</v>
      </c>
      <c r="G31" t="s">
        <v>76</v>
      </c>
    </row>
    <row r="32" ht="276.7" spans="1:7">
      <c r="A32" t="s">
        <v>77</v>
      </c>
      <c r="B32" t="str">
        <f>_xlfn.DISPIMG("ID_CDB0C92C19314D44A76FEF23019AA6DA",1)</f>
        <v>=DISPIMG("ID_CDB0C92C19314D44A76FEF23019AA6DA",1)</v>
      </c>
      <c r="C32" t="s">
        <v>22</v>
      </c>
      <c r="D32" t="s">
        <v>18</v>
      </c>
      <c r="E32" t="s">
        <v>11</v>
      </c>
      <c r="F32" t="s">
        <v>21</v>
      </c>
      <c r="G32" t="s">
        <v>78</v>
      </c>
    </row>
    <row r="33" ht="260.25" spans="1:7">
      <c r="A33" t="s">
        <v>79</v>
      </c>
      <c r="B33" t="str">
        <f>_xlfn.DISPIMG("ID_92CD3CE1CFE4422495CB79E65CB10726",1)</f>
        <v>=DISPIMG("ID_92CD3CE1CFE4422495CB79E65CB10726",1)</v>
      </c>
      <c r="C33" t="s">
        <v>25</v>
      </c>
      <c r="D33" t="s">
        <v>21</v>
      </c>
      <c r="E33" t="s">
        <v>22</v>
      </c>
      <c r="F33" t="s">
        <v>15</v>
      </c>
      <c r="G33" t="s">
        <v>80</v>
      </c>
    </row>
    <row r="34" ht="245.45" spans="1:7">
      <c r="A34" t="s">
        <v>81</v>
      </c>
      <c r="B34" t="str">
        <f>_xlfn.DISPIMG("ID_743EC942F28B49578DE1370FCB5A8BD4",1)</f>
        <v>=DISPIMG("ID_743EC942F28B49578DE1370FCB5A8BD4",1)</v>
      </c>
      <c r="C34" t="s">
        <v>25</v>
      </c>
      <c r="D34" t="s">
        <v>8</v>
      </c>
      <c r="E34" t="s">
        <v>18</v>
      </c>
      <c r="F34" t="s">
        <v>15</v>
      </c>
      <c r="G34" s="2" t="s">
        <v>82</v>
      </c>
    </row>
    <row r="35" ht="245.4" spans="1:7">
      <c r="A35" t="s">
        <v>83</v>
      </c>
      <c r="B35" t="str">
        <f>_xlfn.DISPIMG("ID_B27ED566B0CD4F6499F61282D61B767C",1)</f>
        <v>=DISPIMG("ID_B27ED566B0CD4F6499F61282D61B767C",1)</v>
      </c>
      <c r="C35" t="s">
        <v>25</v>
      </c>
      <c r="D35" t="s">
        <v>8</v>
      </c>
      <c r="E35" t="s">
        <v>18</v>
      </c>
      <c r="F35" t="s">
        <v>15</v>
      </c>
      <c r="G35" t="s">
        <v>84</v>
      </c>
    </row>
    <row r="57" spans="6:6">
      <c r="F57" s="2"/>
    </row>
    <row r="61" spans="6:6">
      <c r="F61" s="2"/>
    </row>
    <row r="91" spans="3:3">
      <c r="C91" s="2"/>
    </row>
  </sheetData>
  <hyperlinks>
    <hyperlink ref="G34" r:id="rId1" display="https://x1176937.910402.xyz/img/2025/01/25/r1juzh.png"/>
  </hyperlink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3.5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29809</cp:lastModifiedBy>
  <dcterms:created xsi:type="dcterms:W3CDTF">2023-05-12T11:15:00Z</dcterms:created>
  <dcterms:modified xsi:type="dcterms:W3CDTF">2025-05-27T15:30:05Z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2052-12.1.0.20784</vt:lpwstr>
  </property>
  <property fmtid="{D5CDD505-2E9C-101B-9397-08002B2CF9AE}" pid="3" name="ICV">
    <vt:lpwstr>A6F01B5BC4D44C3DAEC5EF79D47A4E83_12</vt:lpwstr>
  </property>
</Properties>
</file>