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4" name="ID_FE338DF665A44D67A05E62409174943F" descr="图片 2"/>
        <xdr:cNvPicPr/>
      </xdr:nvPicPr>
      <xdr:blipFill>
        <a:blip r:embed="rId1"/>
        <a:stretch>
          <a:fillRect/>
        </a:stretch>
      </xdr:blipFill>
      <xdr:spPr>
        <a:xfrm>
          <a:off x="0" y="0"/>
          <a:ext cx="7038975" cy="2905125"/>
        </a:xfrm>
        <a:prstGeom prst="rect">
          <a:avLst/>
        </a:prstGeom>
      </xdr:spPr>
    </xdr:pic>
  </etc:cellImage>
  <etc:cellImage>
    <xdr:pic>
      <xdr:nvPicPr>
        <xdr:cNvPr id="20" name="ID_5FF7147F381740BB887F6F033B628778" descr="图片 5"/>
        <xdr:cNvPicPr/>
      </xdr:nvPicPr>
      <xdr:blipFill>
        <a:blip r:embed="rId2"/>
        <a:stretch>
          <a:fillRect/>
        </a:stretch>
      </xdr:blipFill>
      <xdr:spPr>
        <a:xfrm>
          <a:off x="0" y="0"/>
          <a:ext cx="6877050" cy="3629025"/>
        </a:xfrm>
        <a:prstGeom prst="rect">
          <a:avLst/>
        </a:prstGeom>
      </xdr:spPr>
    </xdr:pic>
  </etc:cellImage>
  <etc:cellImage>
    <xdr:pic>
      <xdr:nvPicPr>
        <xdr:cNvPr id="22" name="ID_173F34901103468795978ECC6A086C6D" descr="图片 4"/>
        <xdr:cNvPicPr/>
      </xdr:nvPicPr>
      <xdr:blipFill>
        <a:blip r:embed="rId3"/>
        <a:stretch>
          <a:fillRect/>
        </a:stretch>
      </xdr:blipFill>
      <xdr:spPr>
        <a:xfrm>
          <a:off x="0" y="0"/>
          <a:ext cx="7172325" cy="2438400"/>
        </a:xfrm>
        <a:prstGeom prst="rect">
          <a:avLst/>
        </a:prstGeom>
      </xdr:spPr>
    </xdr:pic>
  </etc:cellImage>
  <etc:cellImage>
    <xdr:pic>
      <xdr:nvPicPr>
        <xdr:cNvPr id="27" name="ID_EAE4411FAC3A475791B95ABFA34BAF99" descr="图片 7"/>
        <xdr:cNvPicPr/>
      </xdr:nvPicPr>
      <xdr:blipFill>
        <a:blip r:embed="rId4"/>
        <a:stretch>
          <a:fillRect/>
        </a:stretch>
      </xdr:blipFill>
      <xdr:spPr>
        <a:xfrm>
          <a:off x="0" y="0"/>
          <a:ext cx="6781800" cy="3476625"/>
        </a:xfrm>
        <a:prstGeom prst="rect">
          <a:avLst/>
        </a:prstGeom>
      </xdr:spPr>
    </xdr:pic>
  </etc:cellImage>
  <etc:cellImage>
    <xdr:pic>
      <xdr:nvPicPr>
        <xdr:cNvPr id="30" name="ID_7D61BEA572C944588503D1C06C453D01" descr="图片 9"/>
        <xdr:cNvPicPr/>
      </xdr:nvPicPr>
      <xdr:blipFill>
        <a:blip r:embed="rId5"/>
        <a:stretch>
          <a:fillRect/>
        </a:stretch>
      </xdr:blipFill>
      <xdr:spPr>
        <a:xfrm>
          <a:off x="0" y="0"/>
          <a:ext cx="6086475" cy="3714750"/>
        </a:xfrm>
        <a:prstGeom prst="rect">
          <a:avLst/>
        </a:prstGeom>
      </xdr:spPr>
    </xdr:pic>
  </etc:cellImage>
  <etc:cellImage>
    <xdr:pic>
      <xdr:nvPicPr>
        <xdr:cNvPr id="36" name="ID_51F85D02A9064B9996F6520CDA355DCF" descr="图片 11"/>
        <xdr:cNvPicPr/>
      </xdr:nvPicPr>
      <xdr:blipFill>
        <a:blip r:embed="rId6"/>
        <a:stretch>
          <a:fillRect/>
        </a:stretch>
      </xdr:blipFill>
      <xdr:spPr>
        <a:xfrm>
          <a:off x="0" y="0"/>
          <a:ext cx="3952875" cy="3609975"/>
        </a:xfrm>
        <a:prstGeom prst="rect">
          <a:avLst/>
        </a:prstGeom>
      </xdr:spPr>
    </xdr:pic>
  </etc:cellImage>
  <etc:cellImage>
    <xdr:pic>
      <xdr:nvPicPr>
        <xdr:cNvPr id="47" name="ID_A05062BABEF740F3ACE2B13E3212FF09" descr="图片 14"/>
        <xdr:cNvPicPr/>
      </xdr:nvPicPr>
      <xdr:blipFill>
        <a:blip r:embed="rId7"/>
        <a:stretch>
          <a:fillRect/>
        </a:stretch>
      </xdr:blipFill>
      <xdr:spPr>
        <a:xfrm>
          <a:off x="0" y="0"/>
          <a:ext cx="4267200" cy="4019550"/>
        </a:xfrm>
        <a:prstGeom prst="rect">
          <a:avLst/>
        </a:prstGeom>
      </xdr:spPr>
    </xdr:pic>
  </etc:cellImage>
  <etc:cellImage>
    <xdr:pic>
      <xdr:nvPicPr>
        <xdr:cNvPr id="49" name="ID_EDE832010A8D4143A79647EDFDAF0515" descr="图片 15"/>
        <xdr:cNvPicPr/>
      </xdr:nvPicPr>
      <xdr:blipFill>
        <a:blip r:embed="rId8"/>
        <a:stretch>
          <a:fillRect/>
        </a:stretch>
      </xdr:blipFill>
      <xdr:spPr>
        <a:xfrm>
          <a:off x="0" y="0"/>
          <a:ext cx="4067175" cy="3600450"/>
        </a:xfrm>
        <a:prstGeom prst="rect">
          <a:avLst/>
        </a:prstGeom>
      </xdr:spPr>
    </xdr:pic>
  </etc:cellImage>
  <etc:cellImage>
    <xdr:pic>
      <xdr:nvPicPr>
        <xdr:cNvPr id="59" name="ID_58DDCC6B8EEB4AA09CEAC8D17F1AFE94" descr="图片 20"/>
        <xdr:cNvPicPr/>
      </xdr:nvPicPr>
      <xdr:blipFill>
        <a:blip r:embed="rId9"/>
        <a:stretch>
          <a:fillRect/>
        </a:stretch>
      </xdr:blipFill>
      <xdr:spPr>
        <a:xfrm>
          <a:off x="0" y="0"/>
          <a:ext cx="4000500" cy="3638550"/>
        </a:xfrm>
        <a:prstGeom prst="rect">
          <a:avLst/>
        </a:prstGeom>
      </xdr:spPr>
    </xdr:pic>
  </etc:cellImage>
  <etc:cellImage>
    <xdr:pic>
      <xdr:nvPicPr>
        <xdr:cNvPr id="61" name="ID_4FF398F55A1F43B086718CB97B72C932" descr="图片 21"/>
        <xdr:cNvPicPr/>
      </xdr:nvPicPr>
      <xdr:blipFill>
        <a:blip r:embed="rId10"/>
        <a:stretch>
          <a:fillRect/>
        </a:stretch>
      </xdr:blipFill>
      <xdr:spPr>
        <a:xfrm>
          <a:off x="0" y="0"/>
          <a:ext cx="7343775" cy="3390900"/>
        </a:xfrm>
        <a:prstGeom prst="rect">
          <a:avLst/>
        </a:prstGeom>
      </xdr:spPr>
    </xdr:pic>
  </etc:cellImage>
  <etc:cellImage>
    <xdr:pic>
      <xdr:nvPicPr>
        <xdr:cNvPr id="21" name="ID_F58604E1A3864C7793483704DA32F0F6" descr="图片 27"/>
        <xdr:cNvPicPr/>
      </xdr:nvPicPr>
      <xdr:blipFill>
        <a:blip r:embed="rId11"/>
        <a:stretch>
          <a:fillRect/>
        </a:stretch>
      </xdr:blipFill>
      <xdr:spPr>
        <a:xfrm>
          <a:off x="0" y="0"/>
          <a:ext cx="4181475" cy="4000500"/>
        </a:xfrm>
        <a:prstGeom prst="rect">
          <a:avLst/>
        </a:prstGeom>
      </xdr:spPr>
    </xdr:pic>
  </etc:cellImage>
  <etc:cellImage>
    <xdr:pic>
      <xdr:nvPicPr>
        <xdr:cNvPr id="15" name="ID_38D90BC9E13A426F923B339CB155C4F3" descr="图片 29"/>
        <xdr:cNvPicPr/>
      </xdr:nvPicPr>
      <xdr:blipFill>
        <a:blip r:embed="rId12"/>
        <a:stretch>
          <a:fillRect/>
        </a:stretch>
      </xdr:blipFill>
      <xdr:spPr>
        <a:xfrm>
          <a:off x="0" y="0"/>
          <a:ext cx="6972300" cy="3562350"/>
        </a:xfrm>
        <a:prstGeom prst="rect">
          <a:avLst/>
        </a:prstGeom>
      </xdr:spPr>
    </xdr:pic>
  </etc:cellImage>
  <etc:cellImage>
    <xdr:pic>
      <xdr:nvPicPr>
        <xdr:cNvPr id="33" name="ID_B7E111375CA347548C253E438498E852" descr="图片 33"/>
        <xdr:cNvPicPr/>
      </xdr:nvPicPr>
      <xdr:blipFill>
        <a:blip r:embed="rId13"/>
        <a:stretch>
          <a:fillRect/>
        </a:stretch>
      </xdr:blipFill>
      <xdr:spPr>
        <a:xfrm>
          <a:off x="0" y="0"/>
          <a:ext cx="5734050" cy="3457575"/>
        </a:xfrm>
        <a:prstGeom prst="rect">
          <a:avLst/>
        </a:prstGeom>
      </xdr:spPr>
    </xdr:pic>
  </etc:cellImage>
  <etc:cellImage>
    <xdr:pic>
      <xdr:nvPicPr>
        <xdr:cNvPr id="80" name="ID_BD419F736A8749F3921E8AAA9E52AFD4" descr="图片 41"/>
        <xdr:cNvPicPr/>
      </xdr:nvPicPr>
      <xdr:blipFill>
        <a:blip r:embed="rId14"/>
        <a:stretch>
          <a:fillRect/>
        </a:stretch>
      </xdr:blipFill>
      <xdr:spPr>
        <a:xfrm>
          <a:off x="0" y="0"/>
          <a:ext cx="5524500" cy="2838450"/>
        </a:xfrm>
        <a:prstGeom prst="rect">
          <a:avLst/>
        </a:prstGeom>
      </xdr:spPr>
    </xdr:pic>
  </etc:cellImage>
  <etc:cellImage>
    <xdr:pic>
      <xdr:nvPicPr>
        <xdr:cNvPr id="84" name="ID_E37AF8B4C74A4711AFCEACE33291EA6C" descr="图片 45"/>
        <xdr:cNvPicPr/>
      </xdr:nvPicPr>
      <xdr:blipFill>
        <a:blip r:embed="rId15"/>
        <a:stretch>
          <a:fillRect/>
        </a:stretch>
      </xdr:blipFill>
      <xdr:spPr>
        <a:xfrm>
          <a:off x="0" y="0"/>
          <a:ext cx="6448425" cy="2876550"/>
        </a:xfrm>
        <a:prstGeom prst="rect">
          <a:avLst/>
        </a:prstGeom>
      </xdr:spPr>
    </xdr:pic>
  </etc:cellImage>
  <etc:cellImage>
    <xdr:pic>
      <xdr:nvPicPr>
        <xdr:cNvPr id="60" name="ID_61E90957EE1C4BD4BDB59B49536A4FD5" descr="图片 44"/>
        <xdr:cNvPicPr/>
      </xdr:nvPicPr>
      <xdr:blipFill>
        <a:blip r:embed="rId16"/>
        <a:stretch>
          <a:fillRect/>
        </a:stretch>
      </xdr:blipFill>
      <xdr:spPr>
        <a:xfrm>
          <a:off x="0" y="0"/>
          <a:ext cx="6638925" cy="3476625"/>
        </a:xfrm>
        <a:prstGeom prst="rect">
          <a:avLst/>
        </a:prstGeom>
      </xdr:spPr>
    </xdr:pic>
  </etc:cellImage>
  <etc:cellImage>
    <xdr:pic>
      <xdr:nvPicPr>
        <xdr:cNvPr id="87" name="ID_2996C1A20F4A4929B27533402C5DFA5B" descr="图片 53"/>
        <xdr:cNvPicPr/>
      </xdr:nvPicPr>
      <xdr:blipFill>
        <a:blip r:embed="rId17"/>
        <a:stretch>
          <a:fillRect/>
        </a:stretch>
      </xdr:blipFill>
      <xdr:spPr>
        <a:xfrm>
          <a:off x="0" y="0"/>
          <a:ext cx="6572250" cy="4038600"/>
        </a:xfrm>
        <a:prstGeom prst="rect">
          <a:avLst/>
        </a:prstGeom>
      </xdr:spPr>
    </xdr:pic>
  </etc:cellImage>
  <etc:cellImage>
    <xdr:pic>
      <xdr:nvPicPr>
        <xdr:cNvPr id="91" name="ID_1F8ED8E37EAF43568D8CFF4216D7BB6B" descr="图片 58"/>
        <xdr:cNvPicPr/>
      </xdr:nvPicPr>
      <xdr:blipFill>
        <a:blip r:embed="rId18"/>
        <a:stretch>
          <a:fillRect/>
        </a:stretch>
      </xdr:blipFill>
      <xdr:spPr>
        <a:xfrm>
          <a:off x="0" y="0"/>
          <a:ext cx="6096000" cy="3638550"/>
        </a:xfrm>
        <a:prstGeom prst="rect">
          <a:avLst/>
        </a:prstGeom>
      </xdr:spPr>
    </xdr:pic>
  </etc:cellImage>
  <etc:cellImage>
    <xdr:pic>
      <xdr:nvPicPr>
        <xdr:cNvPr id="77" name="ID_5A8C607FD2DD4A56B7C552ECCBEE3EDD" descr="图片 64"/>
        <xdr:cNvPicPr/>
      </xdr:nvPicPr>
      <xdr:blipFill>
        <a:blip r:embed="rId19"/>
        <a:stretch>
          <a:fillRect/>
        </a:stretch>
      </xdr:blipFill>
      <xdr:spPr>
        <a:xfrm>
          <a:off x="0" y="0"/>
          <a:ext cx="7429500" cy="2857500"/>
        </a:xfrm>
        <a:prstGeom prst="rect">
          <a:avLst/>
        </a:prstGeom>
      </xdr:spPr>
    </xdr:pic>
  </etc:cellImage>
  <etc:cellImage>
    <xdr:pic>
      <xdr:nvPicPr>
        <xdr:cNvPr id="54" name="ID_783684F0D7644C8993E082812A22A514" descr="图片 63"/>
        <xdr:cNvPicPr/>
      </xdr:nvPicPr>
      <xdr:blipFill>
        <a:blip r:embed="rId20"/>
        <a:stretch>
          <a:fillRect/>
        </a:stretch>
      </xdr:blipFill>
      <xdr:spPr>
        <a:xfrm>
          <a:off x="0" y="0"/>
          <a:ext cx="6038850" cy="3762375"/>
        </a:xfrm>
        <a:prstGeom prst="rect">
          <a:avLst/>
        </a:prstGeom>
      </xdr:spPr>
    </xdr:pic>
  </etc:cellImage>
  <etc:cellImage>
    <xdr:pic>
      <xdr:nvPicPr>
        <xdr:cNvPr id="93" name="ID_B7ADE017EB854EDEAF6764F3EDB24C74" descr="图片 65"/>
        <xdr:cNvPicPr/>
      </xdr:nvPicPr>
      <xdr:blipFill>
        <a:blip r:embed="rId21"/>
        <a:stretch>
          <a:fillRect/>
        </a:stretch>
      </xdr:blipFill>
      <xdr:spPr>
        <a:xfrm>
          <a:off x="0" y="0"/>
          <a:ext cx="6677025" cy="2914650"/>
        </a:xfrm>
        <a:prstGeom prst="rect">
          <a:avLst/>
        </a:prstGeom>
      </xdr:spPr>
    </xdr:pic>
  </etc:cellImage>
  <etc:cellImage>
    <xdr:pic>
      <xdr:nvPicPr>
        <xdr:cNvPr id="104" name="ID_9929BA1E62C84C3F8652BFA7200789D4" descr="图片 72"/>
        <xdr:cNvPicPr/>
      </xdr:nvPicPr>
      <xdr:blipFill>
        <a:blip r:embed="rId22"/>
        <a:stretch>
          <a:fillRect/>
        </a:stretch>
      </xdr:blipFill>
      <xdr:spPr>
        <a:xfrm>
          <a:off x="0" y="0"/>
          <a:ext cx="6115050" cy="2657475"/>
        </a:xfrm>
        <a:prstGeom prst="rect">
          <a:avLst/>
        </a:prstGeom>
      </xdr:spPr>
    </xdr:pic>
  </etc:cellImage>
  <etc:cellImage>
    <xdr:pic>
      <xdr:nvPicPr>
        <xdr:cNvPr id="7" name="ID_709DF4839AC744D584E8512F31EADB00" descr="图片 71"/>
        <xdr:cNvPicPr/>
      </xdr:nvPicPr>
      <xdr:blipFill>
        <a:blip r:embed="rId23"/>
        <a:stretch>
          <a:fillRect/>
        </a:stretch>
      </xdr:blipFill>
      <xdr:spPr>
        <a:xfrm>
          <a:off x="0" y="0"/>
          <a:ext cx="5562600" cy="3238500"/>
        </a:xfrm>
        <a:prstGeom prst="rect">
          <a:avLst/>
        </a:prstGeom>
      </xdr:spPr>
    </xdr:pic>
  </etc:cellImage>
  <etc:cellImage>
    <xdr:pic>
      <xdr:nvPicPr>
        <xdr:cNvPr id="112" name="ID_AA5A859928884282A9E213590BDD299E" descr="图片 77"/>
        <xdr:cNvPicPr/>
      </xdr:nvPicPr>
      <xdr:blipFill>
        <a:blip r:embed="rId24"/>
        <a:stretch>
          <a:fillRect/>
        </a:stretch>
      </xdr:blipFill>
      <xdr:spPr>
        <a:xfrm>
          <a:off x="0" y="0"/>
          <a:ext cx="5276850" cy="3133725"/>
        </a:xfrm>
        <a:prstGeom prst="rect">
          <a:avLst/>
        </a:prstGeom>
      </xdr:spPr>
    </xdr:pic>
  </etc:cellImage>
  <etc:cellImage>
    <xdr:pic>
      <xdr:nvPicPr>
        <xdr:cNvPr id="79" name="ID_7A5E68F12ADF403E8C6372D44EE8052E" descr="图片 87"/>
        <xdr:cNvPicPr/>
      </xdr:nvPicPr>
      <xdr:blipFill>
        <a:blip r:embed="rId25"/>
        <a:stretch>
          <a:fillRect/>
        </a:stretch>
      </xdr:blipFill>
      <xdr:spPr>
        <a:xfrm>
          <a:off x="0" y="0"/>
          <a:ext cx="6886575" cy="3048000"/>
        </a:xfrm>
        <a:prstGeom prst="rect">
          <a:avLst/>
        </a:prstGeom>
      </xdr:spPr>
    </xdr:pic>
  </etc:cellImage>
  <etc:cellImage>
    <xdr:pic>
      <xdr:nvPicPr>
        <xdr:cNvPr id="82" name="ID_174AB606269C4EFFB6244DD0031C3249" descr="图片 89"/>
        <xdr:cNvPicPr/>
      </xdr:nvPicPr>
      <xdr:blipFill>
        <a:blip r:embed="rId26"/>
        <a:stretch>
          <a:fillRect/>
        </a:stretch>
      </xdr:blipFill>
      <xdr:spPr>
        <a:xfrm>
          <a:off x="0" y="0"/>
          <a:ext cx="6210300" cy="3781425"/>
        </a:xfrm>
        <a:prstGeom prst="rect">
          <a:avLst/>
        </a:prstGeom>
      </xdr:spPr>
    </xdr:pic>
  </etc:cellImage>
  <etc:cellImage>
    <xdr:pic>
      <xdr:nvPicPr>
        <xdr:cNvPr id="125" name="ID_495AE19A28EE47B59717BA0B32241692" descr="图片 91"/>
        <xdr:cNvPicPr/>
      </xdr:nvPicPr>
      <xdr:blipFill>
        <a:blip r:embed="rId27"/>
        <a:stretch>
          <a:fillRect/>
        </a:stretch>
      </xdr:blipFill>
      <xdr:spPr>
        <a:xfrm>
          <a:off x="0" y="0"/>
          <a:ext cx="7419975" cy="4191000"/>
        </a:xfrm>
        <a:prstGeom prst="rect">
          <a:avLst/>
        </a:prstGeom>
      </xdr:spPr>
    </xdr:pic>
  </etc:cellImage>
  <etc:cellImage>
    <xdr:pic>
      <xdr:nvPicPr>
        <xdr:cNvPr id="129" name="ID_E8EBA35904D34B73B165D5FD82A5DD94" descr="图片 95"/>
        <xdr:cNvPicPr/>
      </xdr:nvPicPr>
      <xdr:blipFill>
        <a:blip r:embed="rId28"/>
        <a:stretch>
          <a:fillRect/>
        </a:stretch>
      </xdr:blipFill>
      <xdr:spPr>
        <a:xfrm>
          <a:off x="0" y="0"/>
          <a:ext cx="5629275" cy="3105150"/>
        </a:xfrm>
        <a:prstGeom prst="rect">
          <a:avLst/>
        </a:prstGeom>
      </xdr:spPr>
    </xdr:pic>
  </etc:cellImage>
  <etc:cellImage>
    <xdr:pic>
      <xdr:nvPicPr>
        <xdr:cNvPr id="134" name="ID_DB5706DB479847F9B1FA2E9B6B77C24D" descr="图片 105"/>
        <xdr:cNvPicPr/>
      </xdr:nvPicPr>
      <xdr:blipFill>
        <a:blip r:embed="rId29"/>
        <a:stretch>
          <a:fillRect/>
        </a:stretch>
      </xdr:blipFill>
      <xdr:spPr>
        <a:xfrm>
          <a:off x="0" y="0"/>
          <a:ext cx="5572125" cy="2914650"/>
        </a:xfrm>
        <a:prstGeom prst="rect">
          <a:avLst/>
        </a:prstGeom>
      </xdr:spPr>
    </xdr:pic>
  </etc:cellImage>
  <etc:cellImage>
    <xdr:pic>
      <xdr:nvPicPr>
        <xdr:cNvPr id="133" name="ID_042C0E0068A54DF4A72C3F4E106F68A4" descr="图片 104"/>
        <xdr:cNvPicPr/>
      </xdr:nvPicPr>
      <xdr:blipFill>
        <a:blip r:embed="rId30"/>
        <a:stretch>
          <a:fillRect/>
        </a:stretch>
      </xdr:blipFill>
      <xdr:spPr>
        <a:xfrm>
          <a:off x="0" y="0"/>
          <a:ext cx="5410200" cy="2047875"/>
        </a:xfrm>
        <a:prstGeom prst="rect">
          <a:avLst/>
        </a:prstGeom>
      </xdr:spPr>
    </xdr:pic>
  </etc:cellImage>
  <etc:cellImage>
    <xdr:pic>
      <xdr:nvPicPr>
        <xdr:cNvPr id="35" name="ID_AAB008CCC4E8452B8B8F5AE3B3086DC3" descr="图片 103"/>
        <xdr:cNvPicPr/>
      </xdr:nvPicPr>
      <xdr:blipFill>
        <a:blip r:embed="rId31"/>
        <a:stretch>
          <a:fillRect/>
        </a:stretch>
      </xdr:blipFill>
      <xdr:spPr>
        <a:xfrm>
          <a:off x="0" y="0"/>
          <a:ext cx="6638925" cy="3781425"/>
        </a:xfrm>
        <a:prstGeom prst="rect">
          <a:avLst/>
        </a:prstGeom>
      </xdr:spPr>
    </xdr:pic>
  </etc:cellImage>
  <etc:cellImage>
    <xdr:pic>
      <xdr:nvPicPr>
        <xdr:cNvPr id="136" name="ID_985531097DEC4CC79538BAFC3E5E139D" descr="图片 108"/>
        <xdr:cNvPicPr/>
      </xdr:nvPicPr>
      <xdr:blipFill>
        <a:blip r:embed="rId32"/>
        <a:stretch>
          <a:fillRect/>
        </a:stretch>
      </xdr:blipFill>
      <xdr:spPr>
        <a:xfrm>
          <a:off x="0" y="0"/>
          <a:ext cx="6781800" cy="3657600"/>
        </a:xfrm>
        <a:prstGeom prst="rect">
          <a:avLst/>
        </a:prstGeom>
      </xdr:spPr>
    </xdr:pic>
  </etc:cellImage>
  <etc:cellImage>
    <xdr:pic>
      <xdr:nvPicPr>
        <xdr:cNvPr id="6" name="ID_63C5D546978845A1B206A5BAC3B925E6" descr="图片 117"/>
        <xdr:cNvPicPr/>
      </xdr:nvPicPr>
      <xdr:blipFill>
        <a:blip r:embed="rId33"/>
        <a:stretch>
          <a:fillRect/>
        </a:stretch>
      </xdr:blipFill>
      <xdr:spPr>
        <a:xfrm>
          <a:off x="0" y="0"/>
          <a:ext cx="6696075" cy="3905250"/>
        </a:xfrm>
        <a:prstGeom prst="rect">
          <a:avLst/>
        </a:prstGeom>
      </xdr:spPr>
    </xdr:pic>
  </etc:cellImage>
  <etc:cellImage>
    <xdr:pic>
      <xdr:nvPicPr>
        <xdr:cNvPr id="141" name="ID_9A0A9D77C3F44F088D021283998AC410" descr="图片 120"/>
        <xdr:cNvPicPr/>
      </xdr:nvPicPr>
      <xdr:blipFill>
        <a:blip r:embed="rId34"/>
        <a:stretch>
          <a:fillRect/>
        </a:stretch>
      </xdr:blipFill>
      <xdr:spPr>
        <a:xfrm>
          <a:off x="0" y="0"/>
          <a:ext cx="7019925" cy="3924300"/>
        </a:xfrm>
        <a:prstGeom prst="rect">
          <a:avLst/>
        </a:prstGeom>
      </xdr:spPr>
    </xdr:pic>
  </etc:cellImage>
  <etc:cellImage>
    <xdr:pic>
      <xdr:nvPicPr>
        <xdr:cNvPr id="142" name="ID_1C32D9A1A5B945089DB169A33A75B40B" descr="图片 122"/>
        <xdr:cNvPicPr/>
      </xdr:nvPicPr>
      <xdr:blipFill>
        <a:blip r:embed="rId35"/>
        <a:stretch>
          <a:fillRect/>
        </a:stretch>
      </xdr:blipFill>
      <xdr:spPr>
        <a:xfrm>
          <a:off x="0" y="0"/>
          <a:ext cx="6915150" cy="3981450"/>
        </a:xfrm>
        <a:prstGeom prst="rect">
          <a:avLst/>
        </a:prstGeom>
      </xdr:spPr>
    </xdr:pic>
  </etc:cellImage>
  <etc:cellImage>
    <xdr:pic>
      <xdr:nvPicPr>
        <xdr:cNvPr id="146" name="ID_F9590201FB0E4E80AEB09ED09B2FCA5A" descr="图片 125"/>
        <xdr:cNvPicPr/>
      </xdr:nvPicPr>
      <xdr:blipFill>
        <a:blip r:embed="rId36"/>
        <a:stretch>
          <a:fillRect/>
        </a:stretch>
      </xdr:blipFill>
      <xdr:spPr>
        <a:xfrm>
          <a:off x="0" y="0"/>
          <a:ext cx="7162800" cy="4010025"/>
        </a:xfrm>
        <a:prstGeom prst="rect">
          <a:avLst/>
        </a:prstGeom>
      </xdr:spPr>
    </xdr:pic>
  </etc:cellImage>
  <etc:cellImage>
    <xdr:pic>
      <xdr:nvPicPr>
        <xdr:cNvPr id="157" name="ID_E1FBC77551454A5C9BB72FF3F89B1B98" descr="图片 143"/>
        <xdr:cNvPicPr/>
      </xdr:nvPicPr>
      <xdr:blipFill>
        <a:blip r:embed="rId37"/>
        <a:stretch>
          <a:fillRect/>
        </a:stretch>
      </xdr:blipFill>
      <xdr:spPr>
        <a:xfrm>
          <a:off x="0" y="0"/>
          <a:ext cx="6962775" cy="387667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<sst xmlns="http://schemas.openxmlformats.org/spreadsheetml/2006/main" count="81" uniqueCount="81">
  <si>
    <t>name</t>
  </si>
  <si>
    <t>picture</t>
  </si>
  <si>
    <t>optionA</t>
  </si>
  <si>
    <t>optionB</t>
  </si>
  <si>
    <t>optionC</t>
  </si>
  <si>
    <t>optionD</t>
  </si>
  <si>
    <t>question</t>
  </si>
  <si>
    <t>picture 2</t>
  </si>
  <si>
    <t>https://x1176937.910402.xyz/img/2025/01/25/ra1cko.png</t>
  </si>
  <si>
    <t>picture 4</t>
  </si>
  <si>
    <t>https://x1176937.910402.xyz/img/2025/01/25/ra1t5g.png</t>
  </si>
  <si>
    <t>picture 5</t>
  </si>
  <si>
    <t>https://x1176937.910402.xyz/img/2025/01/25/ra206z.png</t>
  </si>
  <si>
    <t>picture 7</t>
  </si>
  <si>
    <t>https://x1176937.910402.xyz/img/2025/01/25/ra2i3r.png</t>
  </si>
  <si>
    <t>picture 9</t>
  </si>
  <si>
    <t>https://x1176937.910402.xyz/img/2025/01/25/ra2krp.png</t>
  </si>
  <si>
    <t>picture 11</t>
  </si>
  <si>
    <t>https://x1176937.910402.xyz/img/2025/01/25/ra31yw.png</t>
  </si>
  <si>
    <t>picture 14</t>
  </si>
  <si>
    <t>https://x1176937.910402.xyz/img/2025/01/25/ra388d.png</t>
  </si>
  <si>
    <t>picture 15</t>
  </si>
  <si>
    <t>https://x1176937.910402.xyz/img/2025/01/25/7ksxvup.png</t>
  </si>
  <si>
    <t>picture 20</t>
  </si>
  <si>
    <t>https://x1176937.910402.xyz/img/2025/01/25/ra3vri.png</t>
  </si>
  <si>
    <t>picture 21</t>
  </si>
  <si>
    <t>https://x1176937.910402.xyz/img/2025/01/25/ra42xb.png</t>
  </si>
  <si>
    <t>picture 27</t>
  </si>
  <si>
    <t>https://x1176937.910402.xyz/img/2025/01/25/ra4gsy.png</t>
  </si>
  <si>
    <t>picture 29</t>
  </si>
  <si>
    <t>https://x1176937.910402.xyz/img/2025/01/25/rade5l.png</t>
  </si>
  <si>
    <t>picture 33</t>
  </si>
  <si>
    <t>https://x1176937.910402.xyz/img/2025/01/25/radq1a.png</t>
  </si>
  <si>
    <t>picture 41</t>
  </si>
  <si>
    <t>https://x1176937.910402.xyz/img/2025/01/25/rae2h6.png</t>
  </si>
  <si>
    <t>picture 44</t>
  </si>
  <si>
    <t>https://x1176937.910402.xyz/img/2025/01/25/raeeal.png</t>
  </si>
  <si>
    <t>picture 45</t>
  </si>
  <si>
    <t>https://x1176937.910402.xyz/img/2025/01/25/raewl0.png</t>
  </si>
  <si>
    <t>picture 53</t>
  </si>
  <si>
    <t>https://x1176937.910402.xyz/img/2025/01/25/raf0hu.png</t>
  </si>
  <si>
    <t>picture 58</t>
  </si>
  <si>
    <t>https://x1176937.910402.xyz/img/2025/01/25/rafhud.png</t>
  </si>
  <si>
    <t>picture 63</t>
  </si>
  <si>
    <t>https://x1176937.910402.xyz/img/2025/01/25/rafqav.png</t>
  </si>
  <si>
    <t>picture 64</t>
  </si>
  <si>
    <t>https://x1176937.910402.xyz/img/2025/01/25/ragpge.png</t>
  </si>
  <si>
    <t>picture 65</t>
  </si>
  <si>
    <t>https://x1176937.910402.xyz/img/2025/01/25/ragzam.png</t>
  </si>
  <si>
    <t>picture 71</t>
  </si>
  <si>
    <t>https://x1176937.910402.xyz/img/2025/01/25/rahcuk.png</t>
  </si>
  <si>
    <t>picture 72</t>
  </si>
  <si>
    <t>https://x1176937.910402.xyz/img/2025/01/25/rahr87.png</t>
  </si>
  <si>
    <t>picture 77</t>
  </si>
  <si>
    <t>https://x1176937.910402.xyz/img/2025/01/25/rai6ey.png</t>
  </si>
  <si>
    <t>picture 87</t>
  </si>
  <si>
    <t>https://x1176937.910402.xyz/img/2025/01/25/raio2r.png</t>
  </si>
  <si>
    <t>picture 89</t>
  </si>
  <si>
    <t>https://x1176937.910402.xyz/img/2025/01/25/raj4ja.png</t>
  </si>
  <si>
    <t>picture 91</t>
  </si>
  <si>
    <t>https://x1176937.910402.xyz/img/2025/01/25/rajtdt.png</t>
  </si>
  <si>
    <t>picture 95</t>
  </si>
  <si>
    <t>https://x1176937.910402.xyz/img/2025/01/25/raki2v.png</t>
  </si>
  <si>
    <t>picture 103</t>
  </si>
  <si>
    <t>https://x1176937.910402.xyz/img/2025/01/25/rakvgb.png</t>
  </si>
  <si>
    <t>picture 104</t>
  </si>
  <si>
    <t>https://x1176937.910402.xyz/img/2025/01/25/ralbln.png</t>
  </si>
  <si>
    <t>picture 105</t>
  </si>
  <si>
    <t>https://x1176937.910402.xyz/img/2025/01/25/raloip.png</t>
  </si>
  <si>
    <t>picture 108</t>
  </si>
  <si>
    <t>https://x1176937.910402.xyz/img/2025/01/25/ram1x5.png</t>
  </si>
  <si>
    <t>picture 117</t>
  </si>
  <si>
    <t>https://x1176937.910402.xyz/img/2025/01/25/ramkd5.png</t>
  </si>
  <si>
    <t>picture 120</t>
  </si>
  <si>
    <t>https://x1176937.910402.xyz/img/2025/01/25/ran4fl.png</t>
  </si>
  <si>
    <t>picture 122</t>
  </si>
  <si>
    <t>https://x1176937.910402.xyz/img/2025/01/25/ranm88.png</t>
  </si>
  <si>
    <t>picture 125</t>
  </si>
  <si>
    <t>https://x1176937.910402.xyz/img/2025/01/25/raoad2.png</t>
  </si>
  <si>
    <t>picture 143</t>
  </si>
  <si>
    <t>https://x1176937.910402.xyz/img/2025/01/25/raom3i.png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</si>
</sst>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0" fillId="0" borderId="0" xfId="0" applyFill="1" applyAlignment="1"/>
    <xf numFmtId="0" fontId="1" fillId="0" borderId="1" xfId="0" applyFont="1" applyFill="1" applyBorder="1" applyAlignment="1">
      <alignment horizontal="center" vertical="top"/>
    </xf>
    <xf numFmtId="0" fontId="0" fillId="0" borderId="0" xfId="0" applyFill="1" applyAlignment="1">
      <alignment vertical="center"/>
    </xf>
    <xf numFmtId="3" fontId="0" fillId="0" borderId="0" xfId="0" applyNumberFormat="1">
      <alignment vertical="center"/>
    </xf>
    <xf numFmtId="0" fontId="2" fillId="0" borderId="0" xfId="6" applyFill="1" applyAlignment="1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5/01/25/ranm88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8"/>
  <sheetViews>
    <sheetView tabSelected="1" topLeftCell="A13" workbookViewId="0">
      <selection activeCell="L2" sqref="L2"/>
    </sheetView>
  </sheetViews>
  <sheetFormatPr defaultColWidth="9" defaultRowHeight="13.5" outlineLevelCol="6"/>
  <cols>
    <col min="2" max="2" width="46" customWidth="1"/>
  </cols>
  <sheetData>
    <row r="1" s="1" customFormat="1" ht="14.4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="1" customFormat="1" ht="135" customHeight="1" spans="1:7">
      <c r="A2" s="3" t="s">
        <v>7</v>
      </c>
      <c r="B2" s="3" t="str">
        <f>_xlfn.DISPIMG("ID_FE338DF665A44D67A05E62409174943F",1)</f>
        <v>=DISPIMG("ID_FE338DF665A44D67A05E62409174943F",1)</v>
      </c>
      <c r="C2" s="4">
        <v>146235</v>
      </c>
      <c r="D2" s="4">
        <v>123456</v>
      </c>
      <c r="E2" s="4">
        <v>134256</v>
      </c>
      <c r="F2" s="4">
        <v>124356</v>
      </c>
      <c r="G2" s="1" t="s">
        <v>8</v>
      </c>
    </row>
    <row r="3" s="1" customFormat="1" ht="135" customHeight="1" spans="1:7">
      <c r="A3" s="3" t="s">
        <v>9</v>
      </c>
      <c r="B3" s="3" t="str">
        <f>_xlfn.DISPIMG("ID_173F34901103468795978ECC6A086C6D",1)</f>
        <v>=DISPIMG("ID_173F34901103468795978ECC6A086C6D",1)</v>
      </c>
      <c r="C3" s="4">
        <v>145236</v>
      </c>
      <c r="D3" s="4">
        <v>126345</v>
      </c>
      <c r="E3" s="4">
        <v>156234</v>
      </c>
      <c r="F3" s="4">
        <v>134256</v>
      </c>
      <c r="G3" s="1" t="s">
        <v>10</v>
      </c>
    </row>
    <row r="4" s="1" customFormat="1" ht="135" customHeight="1" spans="1:7">
      <c r="A4" s="3" t="s">
        <v>11</v>
      </c>
      <c r="B4" s="3" t="str">
        <f>_xlfn.DISPIMG("ID_5FF7147F381740BB887F6F033B628778",1)</f>
        <v>=DISPIMG("ID_5FF7147F381740BB887F6F033B628778",1)</v>
      </c>
      <c r="C4" s="4">
        <v>134256</v>
      </c>
      <c r="D4" s="4">
        <v>123456</v>
      </c>
      <c r="E4" s="4">
        <v>146235</v>
      </c>
      <c r="F4" s="4">
        <v>135246</v>
      </c>
      <c r="G4" s="1" t="s">
        <v>12</v>
      </c>
    </row>
    <row r="5" s="1" customFormat="1" ht="135" customHeight="1" spans="1:7">
      <c r="A5" s="3" t="s">
        <v>13</v>
      </c>
      <c r="B5" s="3" t="str">
        <f>_xlfn.DISPIMG("ID_EAE4411FAC3A475791B95ABFA34BAF99",1)</f>
        <v>=DISPIMG("ID_EAE4411FAC3A475791B95ABFA34BAF99",1)</v>
      </c>
      <c r="C5" s="4">
        <v>145236</v>
      </c>
      <c r="D5" s="4">
        <v>134256</v>
      </c>
      <c r="E5" s="4">
        <v>156234</v>
      </c>
      <c r="F5" s="4">
        <v>126345</v>
      </c>
      <c r="G5" s="1" t="s">
        <v>14</v>
      </c>
    </row>
    <row r="6" s="1" customFormat="1" ht="135" customHeight="1" spans="1:7">
      <c r="A6" s="3" t="s">
        <v>15</v>
      </c>
      <c r="B6" s="3" t="str">
        <f>_xlfn.DISPIMG("ID_7D61BEA572C944588503D1C06C453D01",1)</f>
        <v>=DISPIMG("ID_7D61BEA572C944588503D1C06C453D01",1)</v>
      </c>
      <c r="C6" s="4">
        <v>135246</v>
      </c>
      <c r="D6" s="4">
        <v>123456</v>
      </c>
      <c r="E6" s="4">
        <v>145236</v>
      </c>
      <c r="F6" s="4">
        <v>125346</v>
      </c>
      <c r="G6" s="1" t="s">
        <v>16</v>
      </c>
    </row>
    <row r="7" s="1" customFormat="1" ht="135" customHeight="1" spans="1:7">
      <c r="A7" s="3" t="s">
        <v>17</v>
      </c>
      <c r="B7" s="3" t="str">
        <f>_xlfn.DISPIMG("ID_51F85D02A9064B9996F6520CDA355DCF",1)</f>
        <v>=DISPIMG("ID_51F85D02A9064B9996F6520CDA355DCF",1)</v>
      </c>
      <c r="C7" s="4">
        <v>136245</v>
      </c>
      <c r="D7" s="4">
        <v>145236</v>
      </c>
      <c r="E7" s="4">
        <v>126345</v>
      </c>
      <c r="F7" s="4">
        <v>134256</v>
      </c>
      <c r="G7" s="1" t="s">
        <v>18</v>
      </c>
    </row>
    <row r="8" s="1" customFormat="1" ht="135" customHeight="1" spans="1:7">
      <c r="A8" s="3" t="s">
        <v>19</v>
      </c>
      <c r="B8" s="3" t="str">
        <f>_xlfn.DISPIMG("ID_A05062BABEF740F3ACE2B13E3212FF09",1)</f>
        <v>=DISPIMG("ID_A05062BABEF740F3ACE2B13E3212FF09",1)</v>
      </c>
      <c r="C8" s="4">
        <v>135246</v>
      </c>
      <c r="D8" s="4">
        <v>146235</v>
      </c>
      <c r="E8" s="4">
        <v>134256</v>
      </c>
      <c r="F8" s="4">
        <v>124356</v>
      </c>
      <c r="G8" s="1" t="s">
        <v>20</v>
      </c>
    </row>
    <row r="9" s="1" customFormat="1" ht="135" customHeight="1" spans="1:7">
      <c r="A9" s="3" t="s">
        <v>21</v>
      </c>
      <c r="B9" s="3" t="str">
        <f>_xlfn.DISPIMG("ID_EDE832010A8D4143A79647EDFDAF0515",1)</f>
        <v>=DISPIMG("ID_EDE832010A8D4143A79647EDFDAF0515",1)</v>
      </c>
      <c r="C9" s="4">
        <v>126345</v>
      </c>
      <c r="D9" s="4">
        <v>134256</v>
      </c>
      <c r="E9" s="4">
        <v>136245</v>
      </c>
      <c r="F9" s="4">
        <v>145236</v>
      </c>
      <c r="G9" s="1" t="s">
        <v>22</v>
      </c>
    </row>
    <row r="10" s="1" customFormat="1" ht="135" customHeight="1" spans="1:7">
      <c r="A10" s="3" t="s">
        <v>23</v>
      </c>
      <c r="B10" s="3" t="str">
        <f>_xlfn.DISPIMG("ID_58DDCC6B8EEB4AA09CEAC8D17F1AFE94",1)</f>
        <v>=DISPIMG("ID_58DDCC6B8EEB4AA09CEAC8D17F1AFE94",1)</v>
      </c>
      <c r="C10" s="4">
        <v>125346</v>
      </c>
      <c r="D10" s="4">
        <v>125346</v>
      </c>
      <c r="E10" s="4">
        <v>126345</v>
      </c>
      <c r="F10" s="4">
        <v>146235</v>
      </c>
      <c r="G10" s="1" t="s">
        <v>24</v>
      </c>
    </row>
    <row r="11" s="1" customFormat="1" ht="135" customHeight="1" spans="1:7">
      <c r="A11" s="3" t="s">
        <v>25</v>
      </c>
      <c r="B11" s="3" t="str">
        <f>_xlfn.DISPIMG("ID_4FF398F55A1F43B086718CB97B72C932",1)</f>
        <v>=DISPIMG("ID_4FF398F55A1F43B086718CB97B72C932",1)</v>
      </c>
      <c r="C11" s="4">
        <v>123456</v>
      </c>
      <c r="D11" s="4">
        <v>135246</v>
      </c>
      <c r="E11" s="4">
        <v>156234</v>
      </c>
      <c r="F11" s="4">
        <v>126345</v>
      </c>
      <c r="G11" s="1" t="s">
        <v>26</v>
      </c>
    </row>
    <row r="12" s="1" customFormat="1" ht="135" customHeight="1" spans="1:7">
      <c r="A12" s="3" t="s">
        <v>27</v>
      </c>
      <c r="B12" s="3" t="str">
        <f>_xlfn.DISPIMG("ID_F58604E1A3864C7793483704DA32F0F6",1)</f>
        <v>=DISPIMG("ID_F58604E1A3864C7793483704DA32F0F6",1)</v>
      </c>
      <c r="C12" s="4">
        <v>125346</v>
      </c>
      <c r="D12" s="4">
        <v>135246</v>
      </c>
      <c r="E12" s="4">
        <v>123456</v>
      </c>
      <c r="F12" s="4">
        <v>145236</v>
      </c>
      <c r="G12" s="1" t="s">
        <v>28</v>
      </c>
    </row>
    <row r="13" s="1" customFormat="1" ht="135" customHeight="1" spans="1:7">
      <c r="A13" s="3" t="s">
        <v>29</v>
      </c>
      <c r="B13" s="3" t="str">
        <f>_xlfn.DISPIMG("ID_38D90BC9E13A426F923B339CB155C4F3",1)</f>
        <v>=DISPIMG("ID_38D90BC9E13A426F923B339CB155C4F3",1)</v>
      </c>
      <c r="C13" s="4">
        <v>125346</v>
      </c>
      <c r="D13" s="4">
        <v>123456</v>
      </c>
      <c r="E13" s="4">
        <v>136245</v>
      </c>
      <c r="F13" s="4">
        <v>145236</v>
      </c>
      <c r="G13" s="1" t="s">
        <v>30</v>
      </c>
    </row>
    <row r="14" s="1" customFormat="1" ht="135" customHeight="1" spans="1:7">
      <c r="A14" s="3" t="s">
        <v>31</v>
      </c>
      <c r="B14" s="3" t="str">
        <f>_xlfn.DISPIMG("ID_B7E111375CA347548C253E438498E852",1)</f>
        <v>=DISPIMG("ID_B7E111375CA347548C253E438498E852",1)</v>
      </c>
      <c r="C14" s="4">
        <v>123456</v>
      </c>
      <c r="D14" s="4">
        <v>146235</v>
      </c>
      <c r="E14" s="4">
        <v>126345</v>
      </c>
      <c r="F14" s="4">
        <v>156234</v>
      </c>
      <c r="G14" s="1" t="s">
        <v>32</v>
      </c>
    </row>
    <row r="15" s="1" customFormat="1" ht="135" customHeight="1" spans="1:7">
      <c r="A15" s="3" t="s">
        <v>33</v>
      </c>
      <c r="B15" s="3" t="str">
        <f>_xlfn.DISPIMG("ID_BD419F736A8749F3921E8AAA9E52AFD4",1)</f>
        <v>=DISPIMG("ID_BD419F736A8749F3921E8AAA9E52AFD4",1)</v>
      </c>
      <c r="C15" s="4">
        <v>134256</v>
      </c>
      <c r="D15" s="4">
        <v>135246</v>
      </c>
      <c r="E15" s="4">
        <v>126345</v>
      </c>
      <c r="F15" s="4">
        <v>146235</v>
      </c>
      <c r="G15" s="1" t="s">
        <v>34</v>
      </c>
    </row>
    <row r="16" s="1" customFormat="1" ht="135" customHeight="1" spans="1:7">
      <c r="A16" s="3" t="s">
        <v>35</v>
      </c>
      <c r="B16" s="3" t="str">
        <f>_xlfn.DISPIMG("ID_61E90957EE1C4BD4BDB59B49536A4FD5",1)</f>
        <v>=DISPIMG("ID_61E90957EE1C4BD4BDB59B49536A4FD5",1)</v>
      </c>
      <c r="C16" s="4">
        <v>123456</v>
      </c>
      <c r="D16" s="4">
        <v>146235</v>
      </c>
      <c r="E16" s="4">
        <v>125346</v>
      </c>
      <c r="F16" s="4">
        <v>126345</v>
      </c>
      <c r="G16" s="1" t="s">
        <v>36</v>
      </c>
    </row>
    <row r="17" s="1" customFormat="1" ht="135" customHeight="1" spans="1:7">
      <c r="A17" s="3" t="s">
        <v>37</v>
      </c>
      <c r="B17" s="3" t="str">
        <f>_xlfn.DISPIMG("ID_E37AF8B4C74A4711AFCEACE33291EA6C",1)</f>
        <v>=DISPIMG("ID_E37AF8B4C74A4711AFCEACE33291EA6C",1)</v>
      </c>
      <c r="C17" s="4">
        <v>124356</v>
      </c>
      <c r="D17" s="4">
        <v>136245</v>
      </c>
      <c r="E17" s="4">
        <v>125346</v>
      </c>
      <c r="F17" s="4">
        <v>156234</v>
      </c>
      <c r="G17" s="1" t="s">
        <v>38</v>
      </c>
    </row>
    <row r="18" s="1" customFormat="1" ht="135" customHeight="1" spans="1:7">
      <c r="A18" s="3" t="s">
        <v>39</v>
      </c>
      <c r="B18" s="3" t="str">
        <f>_xlfn.DISPIMG("ID_2996C1A20F4A4929B27533402C5DFA5B",1)</f>
        <v>=DISPIMG("ID_2996C1A20F4A4929B27533402C5DFA5B",1)</v>
      </c>
      <c r="C18" s="4">
        <v>146235</v>
      </c>
      <c r="D18" s="4">
        <v>135246</v>
      </c>
      <c r="E18" s="4">
        <v>126345</v>
      </c>
      <c r="F18" s="4">
        <v>134256</v>
      </c>
      <c r="G18" s="1" t="s">
        <v>40</v>
      </c>
    </row>
    <row r="19" s="1" customFormat="1" ht="135" customHeight="1" spans="1:7">
      <c r="A19" s="3" t="s">
        <v>41</v>
      </c>
      <c r="B19" s="3" t="str">
        <f>_xlfn.DISPIMG("ID_1F8ED8E37EAF43568D8CFF4216D7BB6B",1)</f>
        <v>=DISPIMG("ID_1F8ED8E37EAF43568D8CFF4216D7BB6B",1)</v>
      </c>
      <c r="C19" s="4">
        <v>123456</v>
      </c>
      <c r="D19" s="4">
        <v>135246</v>
      </c>
      <c r="E19" s="4">
        <v>156234</v>
      </c>
      <c r="F19" s="4">
        <v>146235</v>
      </c>
      <c r="G19" s="1" t="s">
        <v>42</v>
      </c>
    </row>
    <row r="20" s="1" customFormat="1" ht="135" customHeight="1" spans="1:7">
      <c r="A20" s="3" t="s">
        <v>43</v>
      </c>
      <c r="B20" s="3" t="str">
        <f>_xlfn.DISPIMG("ID_783684F0D7644C8993E082812A22A514",1)</f>
        <v>=DISPIMG("ID_783684F0D7644C8993E082812A22A514",1)</v>
      </c>
      <c r="C20" s="4">
        <v>134256</v>
      </c>
      <c r="D20" s="4">
        <v>135246</v>
      </c>
      <c r="E20" s="4">
        <v>126345</v>
      </c>
      <c r="F20" s="4">
        <v>156234</v>
      </c>
      <c r="G20" s="1" t="s">
        <v>44</v>
      </c>
    </row>
    <row r="21" s="1" customFormat="1" ht="135" customHeight="1" spans="1:7">
      <c r="A21" s="3" t="s">
        <v>45</v>
      </c>
      <c r="B21" s="3" t="str">
        <f>_xlfn.DISPIMG("ID_5A8C607FD2DD4A56B7C552ECCBEE3EDD",1)</f>
        <v>=DISPIMG("ID_5A8C607FD2DD4A56B7C552ECCBEE3EDD",1)</v>
      </c>
      <c r="C21" s="4">
        <v>123456</v>
      </c>
      <c r="D21" s="4">
        <v>124356</v>
      </c>
      <c r="E21" s="4">
        <v>135246</v>
      </c>
      <c r="F21" s="4">
        <v>136245</v>
      </c>
      <c r="G21" s="1" t="s">
        <v>46</v>
      </c>
    </row>
    <row r="22" s="1" customFormat="1" ht="135" customHeight="1" spans="1:7">
      <c r="A22" s="3" t="s">
        <v>47</v>
      </c>
      <c r="B22" s="3" t="str">
        <f>_xlfn.DISPIMG("ID_B7ADE017EB854EDEAF6764F3EDB24C74",1)</f>
        <v>=DISPIMG("ID_B7ADE017EB854EDEAF6764F3EDB24C74",1)</v>
      </c>
      <c r="C22" s="4">
        <v>123456</v>
      </c>
      <c r="D22" s="4">
        <v>145236</v>
      </c>
      <c r="E22" s="4">
        <v>125346</v>
      </c>
      <c r="F22" s="4">
        <v>146235</v>
      </c>
      <c r="G22" s="1" t="s">
        <v>48</v>
      </c>
    </row>
    <row r="23" s="1" customFormat="1" ht="135" customHeight="1" spans="1:7">
      <c r="A23" s="3" t="s">
        <v>49</v>
      </c>
      <c r="B23" s="3" t="str">
        <f>_xlfn.DISPIMG("ID_709DF4839AC744D584E8512F31EADB00",1)</f>
        <v>=DISPIMG("ID_709DF4839AC744D584E8512F31EADB00",1)</v>
      </c>
      <c r="C23" s="4">
        <v>135246</v>
      </c>
      <c r="D23" s="4">
        <v>146235</v>
      </c>
      <c r="E23" s="4">
        <v>145236</v>
      </c>
      <c r="F23" s="4">
        <v>126345</v>
      </c>
      <c r="G23" s="1" t="s">
        <v>50</v>
      </c>
    </row>
    <row r="24" s="1" customFormat="1" ht="135" customHeight="1" spans="1:7">
      <c r="A24" s="3" t="s">
        <v>51</v>
      </c>
      <c r="B24" s="3" t="str">
        <f>_xlfn.DISPIMG("ID_9929BA1E62C84C3F8652BFA7200789D4",1)</f>
        <v>=DISPIMG("ID_9929BA1E62C84C3F8652BFA7200789D4",1)</v>
      </c>
      <c r="C24" s="4">
        <v>124356</v>
      </c>
      <c r="D24" s="4">
        <v>145236</v>
      </c>
      <c r="E24" s="4">
        <v>134256</v>
      </c>
      <c r="F24" s="4">
        <v>126345</v>
      </c>
      <c r="G24" s="1" t="s">
        <v>52</v>
      </c>
    </row>
    <row r="25" s="1" customFormat="1" ht="135" customHeight="1" spans="1:7">
      <c r="A25" s="3" t="s">
        <v>53</v>
      </c>
      <c r="B25" s="3" t="str">
        <f>_xlfn.DISPIMG("ID_AA5A859928884282A9E213590BDD299E",1)</f>
        <v>=DISPIMG("ID_AA5A859928884282A9E213590BDD299E",1)</v>
      </c>
      <c r="C25" s="4">
        <v>123456</v>
      </c>
      <c r="D25" s="4">
        <v>134256</v>
      </c>
      <c r="E25" s="4">
        <v>125346</v>
      </c>
      <c r="F25" s="4">
        <v>145236</v>
      </c>
      <c r="G25" s="1" t="s">
        <v>54</v>
      </c>
    </row>
    <row r="26" s="1" customFormat="1" ht="135" customHeight="1" spans="1:7">
      <c r="A26" s="3" t="s">
        <v>55</v>
      </c>
      <c r="B26" s="3" t="str">
        <f>_xlfn.DISPIMG("ID_7A5E68F12ADF403E8C6372D44EE8052E",1)</f>
        <v>=DISPIMG("ID_7A5E68F12ADF403E8C6372D44EE8052E",1)</v>
      </c>
      <c r="C26" s="4">
        <v>125346</v>
      </c>
      <c r="D26" s="4">
        <v>135246</v>
      </c>
      <c r="E26" s="4">
        <v>126345</v>
      </c>
      <c r="F26" s="4">
        <v>123456</v>
      </c>
      <c r="G26" s="1" t="s">
        <v>56</v>
      </c>
    </row>
    <row r="27" s="1" customFormat="1" ht="135" customHeight="1" spans="1:7">
      <c r="A27" s="3" t="s">
        <v>57</v>
      </c>
      <c r="B27" s="3" t="str">
        <f>_xlfn.DISPIMG("ID_174AB606269C4EFFB6244DD0031C3249",1)</f>
        <v>=DISPIMG("ID_174AB606269C4EFFB6244DD0031C3249",1)</v>
      </c>
      <c r="C27" s="4">
        <v>126345</v>
      </c>
      <c r="D27" s="4">
        <v>145236</v>
      </c>
      <c r="E27" s="4">
        <v>136245</v>
      </c>
      <c r="F27" s="4">
        <v>135246</v>
      </c>
      <c r="G27" s="1" t="s">
        <v>58</v>
      </c>
    </row>
    <row r="28" s="1" customFormat="1" ht="135" customHeight="1" spans="1:7">
      <c r="A28" s="3" t="s">
        <v>59</v>
      </c>
      <c r="B28" s="3" t="str">
        <f>_xlfn.DISPIMG("ID_495AE19A28EE47B59717BA0B32241692",1)</f>
        <v>=DISPIMG("ID_495AE19A28EE47B59717BA0B32241692",1)</v>
      </c>
      <c r="C28" s="4">
        <v>134256</v>
      </c>
      <c r="D28" s="4">
        <v>135246</v>
      </c>
      <c r="E28" s="4">
        <v>126345</v>
      </c>
      <c r="F28" s="4">
        <v>146235</v>
      </c>
      <c r="G28" s="1" t="s">
        <v>60</v>
      </c>
    </row>
    <row r="29" s="1" customFormat="1" ht="135" customHeight="1" spans="1:7">
      <c r="A29" s="3" t="s">
        <v>61</v>
      </c>
      <c r="B29" s="3" t="str">
        <f>_xlfn.DISPIMG("ID_E8EBA35904D34B73B165D5FD82A5DD94",1)</f>
        <v>=DISPIMG("ID_E8EBA35904D34B73B165D5FD82A5DD94",1)</v>
      </c>
      <c r="C29" s="4">
        <v>123456</v>
      </c>
      <c r="D29" s="4">
        <v>124356</v>
      </c>
      <c r="E29" s="4">
        <v>135246</v>
      </c>
      <c r="F29" s="4">
        <v>145236</v>
      </c>
      <c r="G29" s="1" t="s">
        <v>62</v>
      </c>
    </row>
    <row r="30" s="1" customFormat="1" ht="135" customHeight="1" spans="1:7">
      <c r="A30" s="3" t="s">
        <v>63</v>
      </c>
      <c r="B30" s="3" t="str">
        <f>_xlfn.DISPIMG("ID_AAB008CCC4E8452B8B8F5AE3B3086DC3",1)</f>
        <v>=DISPIMG("ID_AAB008CCC4E8452B8B8F5AE3B3086DC3",1)</v>
      </c>
      <c r="C30" s="4">
        <v>124356</v>
      </c>
      <c r="D30" s="4">
        <v>125346</v>
      </c>
      <c r="E30" s="4">
        <v>136245</v>
      </c>
      <c r="F30" s="4">
        <v>156234</v>
      </c>
      <c r="G30" s="1" t="s">
        <v>64</v>
      </c>
    </row>
    <row r="31" s="1" customFormat="1" ht="135" customHeight="1" spans="1:7">
      <c r="A31" s="3" t="s">
        <v>65</v>
      </c>
      <c r="B31" s="3" t="str">
        <f>_xlfn.DISPIMG("ID_042C0E0068A54DF4A72C3F4E106F68A4",1)</f>
        <v>=DISPIMG("ID_042C0E0068A54DF4A72C3F4E106F68A4",1)</v>
      </c>
      <c r="C31" s="4">
        <v>125346</v>
      </c>
      <c r="D31" s="4">
        <v>123456</v>
      </c>
      <c r="E31" s="4">
        <v>135246</v>
      </c>
      <c r="F31" s="4">
        <v>126345</v>
      </c>
      <c r="G31" s="1" t="s">
        <v>66</v>
      </c>
    </row>
    <row r="32" s="1" customFormat="1" ht="135" customHeight="1" spans="1:7">
      <c r="A32" s="3" t="s">
        <v>67</v>
      </c>
      <c r="B32" s="3" t="str">
        <f>_xlfn.DISPIMG("ID_DB5706DB479847F9B1FA2E9B6B77C24D",1)</f>
        <v>=DISPIMG("ID_DB5706DB479847F9B1FA2E9B6B77C24D",1)</v>
      </c>
      <c r="C32" s="4">
        <v>146235</v>
      </c>
      <c r="D32" s="4">
        <v>125346</v>
      </c>
      <c r="E32" s="4">
        <v>156234</v>
      </c>
      <c r="F32" s="4">
        <v>135246</v>
      </c>
      <c r="G32" s="1" t="s">
        <v>68</v>
      </c>
    </row>
    <row r="33" s="1" customFormat="1" ht="135" customHeight="1" spans="1:7">
      <c r="A33" s="3" t="s">
        <v>69</v>
      </c>
      <c r="B33" s="3" t="str">
        <f>_xlfn.DISPIMG("ID_985531097DEC4CC79538BAFC3E5E139D",1)</f>
        <v>=DISPIMG("ID_985531097DEC4CC79538BAFC3E5E139D",1)</v>
      </c>
      <c r="C33" s="4">
        <v>123456</v>
      </c>
      <c r="D33" s="4">
        <v>135246</v>
      </c>
      <c r="E33" s="4">
        <v>126345</v>
      </c>
      <c r="F33" s="4">
        <v>146235</v>
      </c>
      <c r="G33" s="1" t="s">
        <v>70</v>
      </c>
    </row>
    <row r="34" s="1" customFormat="1" ht="135" customHeight="1" spans="1:7">
      <c r="A34" s="3" t="s">
        <v>71</v>
      </c>
      <c r="B34" s="3" t="str">
        <f>_xlfn.DISPIMG("ID_63C5D546978845A1B206A5BAC3B925E6",1)</f>
        <v>=DISPIMG("ID_63C5D546978845A1B206A5BAC3B925E6",1)</v>
      </c>
      <c r="C34" s="4">
        <v>146235</v>
      </c>
      <c r="D34" s="4">
        <v>135246</v>
      </c>
      <c r="E34" s="4">
        <v>125346</v>
      </c>
      <c r="F34" s="4">
        <v>124356</v>
      </c>
      <c r="G34" s="1" t="s">
        <v>72</v>
      </c>
    </row>
    <row r="35" s="1" customFormat="1" ht="135" customHeight="1" spans="1:7">
      <c r="A35" s="3" t="s">
        <v>73</v>
      </c>
      <c r="B35" s="3" t="str">
        <f>_xlfn.DISPIMG("ID_9A0A9D77C3F44F088D021283998AC410",1)</f>
        <v>=DISPIMG("ID_9A0A9D77C3F44F088D021283998AC410",1)</v>
      </c>
      <c r="C35" s="4">
        <v>146235</v>
      </c>
      <c r="D35" s="4">
        <v>135246</v>
      </c>
      <c r="E35" s="4">
        <v>124356</v>
      </c>
      <c r="F35" s="4">
        <v>123456</v>
      </c>
      <c r="G35" s="1" t="s">
        <v>74</v>
      </c>
    </row>
    <row r="36" s="1" customFormat="1" ht="135" customHeight="1" spans="1:7">
      <c r="A36" s="3" t="s">
        <v>75</v>
      </c>
      <c r="B36" s="3" t="str">
        <f>_xlfn.DISPIMG("ID_1C32D9A1A5B945089DB169A33A75B40B",1)</f>
        <v>=DISPIMG("ID_1C32D9A1A5B945089DB169A33A75B40B",1)</v>
      </c>
      <c r="C36" s="4">
        <v>123456</v>
      </c>
      <c r="D36" s="4">
        <v>124356</v>
      </c>
      <c r="E36" s="4">
        <v>146235</v>
      </c>
      <c r="F36" s="4">
        <v>145236</v>
      </c>
      <c r="G36" s="5" t="s">
        <v>76</v>
      </c>
    </row>
    <row r="37" s="1" customFormat="1" ht="135" customHeight="1" spans="1:7">
      <c r="A37" s="3" t="s">
        <v>77</v>
      </c>
      <c r="B37" s="3" t="str">
        <f>_xlfn.DISPIMG("ID_F9590201FB0E4E80AEB09ED09B2FCA5A",1)</f>
        <v>=DISPIMG("ID_F9590201FB0E4E80AEB09ED09B2FCA5A",1)</v>
      </c>
      <c r="C37" s="4">
        <v>123456</v>
      </c>
      <c r="D37" s="4">
        <v>135246</v>
      </c>
      <c r="E37" s="4">
        <v>126345</v>
      </c>
      <c r="F37" s="4">
        <v>146235</v>
      </c>
      <c r="G37" s="1" t="s">
        <v>78</v>
      </c>
    </row>
    <row r="38" s="1" customFormat="1" ht="135" customHeight="1" spans="1:7">
      <c r="A38" s="3" t="s">
        <v>79</v>
      </c>
      <c r="B38" s="3" t="str">
        <f>_xlfn.DISPIMG("ID_E1FBC77551454A5C9BB72FF3F89B1B98",1)</f>
        <v>=DISPIMG("ID_E1FBC77551454A5C9BB72FF3F89B1B98",1)</v>
      </c>
      <c r="C38" s="4">
        <v>123456</v>
      </c>
      <c r="D38" s="4">
        <v>125346</v>
      </c>
      <c r="E38" s="4">
        <v>136245</v>
      </c>
      <c r="F38" s="4">
        <v>135246</v>
      </c>
      <c r="G38" s="1" t="s">
        <v>80</v>
      </c>
    </row>
  </sheetData>
  <hyperlinks>
    <hyperlink ref="G36" r:id="rId1" display="https://x1176937.910402.xyz/img/2025/01/25/ranm88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2025-05-27T15:33:36Z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99AFD53DB17F4366929DC4B1DB93BCE3_12</vt:lpwstr>
  </property>
</Properties>
</file>