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104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720" name="ID_2D256C9CAB574D30A4EC9D2F2D4ED835" descr="图片 48"/>
        <xdr:cNvPicPr/>
      </xdr:nvPicPr>
      <xdr:blipFill>
        <a:blip r:embed="rId1"/>
        <a:stretch>
          <a:fillRect/>
        </a:stretch>
      </xdr:blipFill>
      <xdr:spPr>
        <a:xfrm>
          <a:off x="0" y="0"/>
          <a:ext cx="4695825" cy="3657600"/>
        </a:xfrm>
        <a:prstGeom prst="rect">
          <a:avLst/>
        </a:prstGeom>
      </xdr:spPr>
    </xdr:pic>
  </etc:cellImage>
  <etc:cellImage>
    <xdr:pic>
      <xdr:nvPicPr>
        <xdr:cNvPr id="673" name="ID_38ABA75F56474BF78451422F5EEB608A" descr="图片 1"/>
        <xdr:cNvPicPr/>
      </xdr:nvPicPr>
      <xdr:blipFill>
        <a:blip r:embed="rId2"/>
        <a:stretch>
          <a:fillRect/>
        </a:stretch>
      </xdr:blipFill>
      <xdr:spPr>
        <a:xfrm>
          <a:off x="0" y="0"/>
          <a:ext cx="5715000" cy="2686050"/>
        </a:xfrm>
        <a:prstGeom prst="rect">
          <a:avLst/>
        </a:prstGeom>
      </xdr:spPr>
    </xdr:pic>
  </etc:cellImage>
  <etc:cellImage>
    <xdr:pic>
      <xdr:nvPicPr>
        <xdr:cNvPr id="717" name="ID_4B413BE73BE9464EAA73B9A783F2BE08" descr="图片 45"/>
        <xdr:cNvPicPr/>
      </xdr:nvPicPr>
      <xdr:blipFill>
        <a:blip r:embed="rId3"/>
        <a:stretch>
          <a:fillRect/>
        </a:stretch>
      </xdr:blipFill>
      <xdr:spPr>
        <a:xfrm>
          <a:off x="0" y="0"/>
          <a:ext cx="5010150" cy="2305050"/>
        </a:xfrm>
        <a:prstGeom prst="rect">
          <a:avLst/>
        </a:prstGeom>
      </xdr:spPr>
    </xdr:pic>
  </etc:cellImage>
  <etc:cellImage>
    <xdr:pic>
      <xdr:nvPicPr>
        <xdr:cNvPr id="694" name="ID_DE5EDD83ED1E44BFAE9849651FFB0B5C" descr="图片 22"/>
        <xdr:cNvPicPr/>
      </xdr:nvPicPr>
      <xdr:blipFill>
        <a:blip r:embed="rId4"/>
        <a:stretch>
          <a:fillRect/>
        </a:stretch>
      </xdr:blipFill>
      <xdr:spPr>
        <a:xfrm>
          <a:off x="0" y="0"/>
          <a:ext cx="5295900" cy="2438400"/>
        </a:xfrm>
        <a:prstGeom prst="rect">
          <a:avLst/>
        </a:prstGeom>
      </xdr:spPr>
    </xdr:pic>
  </etc:cellImage>
  <etc:cellImage>
    <xdr:pic>
      <xdr:nvPicPr>
        <xdr:cNvPr id="676" name="ID_DF357458AA144FB4826849DDE2AE40E9" descr="图片 4"/>
        <xdr:cNvPicPr/>
      </xdr:nvPicPr>
      <xdr:blipFill>
        <a:blip r:embed="rId5"/>
        <a:stretch>
          <a:fillRect/>
        </a:stretch>
      </xdr:blipFill>
      <xdr:spPr>
        <a:xfrm>
          <a:off x="0" y="0"/>
          <a:ext cx="5638800" cy="3086100"/>
        </a:xfrm>
        <a:prstGeom prst="rect">
          <a:avLst/>
        </a:prstGeom>
      </xdr:spPr>
    </xdr:pic>
  </etc:cellImage>
  <etc:cellImage>
    <xdr:pic>
      <xdr:nvPicPr>
        <xdr:cNvPr id="765" name="ID_82695B1AE72E489BB724972E527FAE79" descr="图片 93"/>
        <xdr:cNvPicPr/>
      </xdr:nvPicPr>
      <xdr:blipFill>
        <a:blip r:embed="rId6"/>
        <a:stretch>
          <a:fillRect/>
        </a:stretch>
      </xdr:blipFill>
      <xdr:spPr>
        <a:xfrm>
          <a:off x="0" y="0"/>
          <a:ext cx="4657725" cy="2343150"/>
        </a:xfrm>
        <a:prstGeom prst="rect">
          <a:avLst/>
        </a:prstGeom>
      </xdr:spPr>
    </xdr:pic>
  </etc:cellImage>
  <etc:cellImage>
    <xdr:pic>
      <xdr:nvPicPr>
        <xdr:cNvPr id="719" name="ID_D23453F618E844AAB81D80D704A68B25" descr="图片 47"/>
        <xdr:cNvPicPr/>
      </xdr:nvPicPr>
      <xdr:blipFill>
        <a:blip r:embed="rId7"/>
        <a:stretch>
          <a:fillRect/>
        </a:stretch>
      </xdr:blipFill>
      <xdr:spPr>
        <a:xfrm>
          <a:off x="0" y="0"/>
          <a:ext cx="6610350" cy="3009900"/>
        </a:xfrm>
        <a:prstGeom prst="rect">
          <a:avLst/>
        </a:prstGeom>
      </xdr:spPr>
    </xdr:pic>
  </etc:cellImage>
  <etc:cellImage>
    <xdr:pic>
      <xdr:nvPicPr>
        <xdr:cNvPr id="696" name="ID_9295CE7FC6A74FB9BAFA3307A204A018" descr="图片 24"/>
        <xdr:cNvPicPr/>
      </xdr:nvPicPr>
      <xdr:blipFill>
        <a:blip r:embed="rId8"/>
        <a:stretch>
          <a:fillRect/>
        </a:stretch>
      </xdr:blipFill>
      <xdr:spPr>
        <a:xfrm>
          <a:off x="0" y="0"/>
          <a:ext cx="6076950" cy="2809875"/>
        </a:xfrm>
        <a:prstGeom prst="rect">
          <a:avLst/>
        </a:prstGeom>
      </xdr:spPr>
    </xdr:pic>
  </etc:cellImage>
  <etc:cellImage>
    <xdr:pic>
      <xdr:nvPicPr>
        <xdr:cNvPr id="674" name="ID_E6F080149F5F4BC7B287D79ED85FBC9C" descr="图片 2"/>
        <xdr:cNvPicPr/>
      </xdr:nvPicPr>
      <xdr:blipFill>
        <a:blip r:embed="rId9"/>
        <a:stretch>
          <a:fillRect/>
        </a:stretch>
      </xdr:blipFill>
      <xdr:spPr>
        <a:xfrm>
          <a:off x="0" y="0"/>
          <a:ext cx="5715000" cy="2533650"/>
        </a:xfrm>
        <a:prstGeom prst="rect">
          <a:avLst/>
        </a:prstGeom>
      </xdr:spPr>
    </xdr:pic>
  </etc:cellImage>
  <etc:cellImage>
    <xdr:pic>
      <xdr:nvPicPr>
        <xdr:cNvPr id="680" name="ID_E7F0FCFDECE54D0683A095650288CE6B" descr="图片 8"/>
        <xdr:cNvPicPr/>
      </xdr:nvPicPr>
      <xdr:blipFill>
        <a:blip r:embed="rId10"/>
        <a:stretch>
          <a:fillRect/>
        </a:stretch>
      </xdr:blipFill>
      <xdr:spPr>
        <a:xfrm>
          <a:off x="0" y="0"/>
          <a:ext cx="3810000" cy="4286250"/>
        </a:xfrm>
        <a:prstGeom prst="rect">
          <a:avLst/>
        </a:prstGeom>
      </xdr:spPr>
    </xdr:pic>
  </etc:cellImage>
  <etc:cellImage>
    <xdr:pic>
      <xdr:nvPicPr>
        <xdr:cNvPr id="726" name="ID_FC5EBD5FA5E44C95ADC08C01048374D8" descr="图片 54"/>
        <xdr:cNvPicPr/>
      </xdr:nvPicPr>
      <xdr:blipFill>
        <a:blip r:embed="rId11"/>
        <a:stretch>
          <a:fillRect/>
        </a:stretch>
      </xdr:blipFill>
      <xdr:spPr>
        <a:xfrm>
          <a:off x="0" y="0"/>
          <a:ext cx="6486525" cy="2800350"/>
        </a:xfrm>
        <a:prstGeom prst="rect">
          <a:avLst/>
        </a:prstGeom>
      </xdr:spPr>
    </xdr:pic>
  </etc:cellImage>
  <etc:cellImage>
    <xdr:pic>
      <xdr:nvPicPr>
        <xdr:cNvPr id="703" name="ID_FFDF0956FC734D3184073EC1CF1180D6" descr="图片 31"/>
        <xdr:cNvPicPr/>
      </xdr:nvPicPr>
      <xdr:blipFill>
        <a:blip r:embed="rId12"/>
        <a:stretch>
          <a:fillRect/>
        </a:stretch>
      </xdr:blipFill>
      <xdr:spPr>
        <a:xfrm>
          <a:off x="0" y="0"/>
          <a:ext cx="4810125" cy="3848100"/>
        </a:xfrm>
        <a:prstGeom prst="rect">
          <a:avLst/>
        </a:prstGeom>
      </xdr:spPr>
    </xdr:pic>
  </etc:cellImage>
  <etc:cellImage>
    <xdr:pic>
      <xdr:nvPicPr>
        <xdr:cNvPr id="750" name="ID_73C1B93247D941348D3793004E48553C" descr="图片 78"/>
        <xdr:cNvPicPr/>
      </xdr:nvPicPr>
      <xdr:blipFill>
        <a:blip r:embed="rId13"/>
        <a:stretch>
          <a:fillRect/>
        </a:stretch>
      </xdr:blipFill>
      <xdr:spPr>
        <a:xfrm>
          <a:off x="0" y="0"/>
          <a:ext cx="3209925" cy="3419475"/>
        </a:xfrm>
        <a:prstGeom prst="rect">
          <a:avLst/>
        </a:prstGeom>
      </xdr:spPr>
    </xdr:pic>
  </etc:cellImage>
  <etc:cellImage>
    <xdr:pic>
      <xdr:nvPicPr>
        <xdr:cNvPr id="704" name="ID_86F2D05B58ED45709BE6F9F954E61829" descr="图片 32"/>
        <xdr:cNvPicPr/>
      </xdr:nvPicPr>
      <xdr:blipFill>
        <a:blip r:embed="rId14"/>
        <a:stretch>
          <a:fillRect/>
        </a:stretch>
      </xdr:blipFill>
      <xdr:spPr>
        <a:xfrm>
          <a:off x="0" y="0"/>
          <a:ext cx="5791200" cy="2733675"/>
        </a:xfrm>
        <a:prstGeom prst="rect">
          <a:avLst/>
        </a:prstGeom>
      </xdr:spPr>
    </xdr:pic>
  </etc:cellImage>
  <etc:cellImage>
    <xdr:pic>
      <xdr:nvPicPr>
        <xdr:cNvPr id="774" name="ID_4C61289892524A69B11022ED14C87CD4" descr="图片 102"/>
        <xdr:cNvPicPr/>
      </xdr:nvPicPr>
      <xdr:blipFill>
        <a:blip r:embed="rId15"/>
        <a:stretch>
          <a:fillRect/>
        </a:stretch>
      </xdr:blipFill>
      <xdr:spPr>
        <a:xfrm>
          <a:off x="0" y="0"/>
          <a:ext cx="6686550" cy="3086100"/>
        </a:xfrm>
        <a:prstGeom prst="rect">
          <a:avLst/>
        </a:prstGeom>
      </xdr:spPr>
    </xdr:pic>
  </etc:cellImage>
  <etc:cellImage>
    <xdr:pic>
      <xdr:nvPicPr>
        <xdr:cNvPr id="705" name="ID_533E8E3CD8FF4EF0BB874C93B4245E80" descr="图片 33"/>
        <xdr:cNvPicPr/>
      </xdr:nvPicPr>
      <xdr:blipFill>
        <a:blip r:embed="rId16"/>
        <a:stretch>
          <a:fillRect/>
        </a:stretch>
      </xdr:blipFill>
      <xdr:spPr>
        <a:xfrm>
          <a:off x="0" y="0"/>
          <a:ext cx="4629150" cy="5495925"/>
        </a:xfrm>
        <a:prstGeom prst="rect">
          <a:avLst/>
        </a:prstGeom>
      </xdr:spPr>
    </xdr:pic>
  </etc:cellImage>
  <etc:cellImage>
    <xdr:pic>
      <xdr:nvPicPr>
        <xdr:cNvPr id="678" name="ID_0D36DF8C499F44EDBF297E1EAB48F9B6" descr="图片 6"/>
        <xdr:cNvPicPr/>
      </xdr:nvPicPr>
      <xdr:blipFill>
        <a:blip r:embed="rId17"/>
        <a:stretch>
          <a:fillRect/>
        </a:stretch>
      </xdr:blipFill>
      <xdr:spPr>
        <a:xfrm>
          <a:off x="0" y="0"/>
          <a:ext cx="3390900" cy="3810000"/>
        </a:xfrm>
        <a:prstGeom prst="rect">
          <a:avLst/>
        </a:prstGeom>
      </xdr:spPr>
    </xdr:pic>
  </etc:cellImage>
  <etc:cellImage>
    <xdr:pic>
      <xdr:nvPicPr>
        <xdr:cNvPr id="727" name="ID_99428A453E3B450ABE3CB785E8D7EE40" descr="图片 55"/>
        <xdr:cNvPicPr/>
      </xdr:nvPicPr>
      <xdr:blipFill>
        <a:blip r:embed="rId18"/>
        <a:stretch>
          <a:fillRect/>
        </a:stretch>
      </xdr:blipFill>
      <xdr:spPr>
        <a:xfrm>
          <a:off x="0" y="0"/>
          <a:ext cx="5314950" cy="2247900"/>
        </a:xfrm>
        <a:prstGeom prst="rect">
          <a:avLst/>
        </a:prstGeom>
      </xdr:spPr>
    </xdr:pic>
  </etc:cellImage>
  <etc:cellImage>
    <xdr:pic>
      <xdr:nvPicPr>
        <xdr:cNvPr id="677" name="ID_CE1953131A8A49E09EB458F16472F709" descr="图片 5"/>
        <xdr:cNvPicPr/>
      </xdr:nvPicPr>
      <xdr:blipFill>
        <a:blip r:embed="rId19"/>
        <a:stretch>
          <a:fillRect/>
        </a:stretch>
      </xdr:blipFill>
      <xdr:spPr>
        <a:xfrm>
          <a:off x="0" y="0"/>
          <a:ext cx="4733925" cy="2819400"/>
        </a:xfrm>
        <a:prstGeom prst="rect">
          <a:avLst/>
        </a:prstGeom>
      </xdr:spPr>
    </xdr:pic>
  </etc:cellImage>
  <etc:cellImage>
    <xdr:pic>
      <xdr:nvPicPr>
        <xdr:cNvPr id="682" name="ID_11AEC786C38D45F18E6B48C65BD28760" descr="图片 10"/>
        <xdr:cNvPicPr/>
      </xdr:nvPicPr>
      <xdr:blipFill>
        <a:blip r:embed="rId20"/>
        <a:stretch>
          <a:fillRect/>
        </a:stretch>
      </xdr:blipFill>
      <xdr:spPr>
        <a:xfrm>
          <a:off x="0" y="0"/>
          <a:ext cx="5534025" cy="2581275"/>
        </a:xfrm>
        <a:prstGeom prst="rect">
          <a:avLst/>
        </a:prstGeom>
      </xdr:spPr>
    </xdr:pic>
  </etc:cellImage>
  <etc:cellImage>
    <xdr:pic>
      <xdr:nvPicPr>
        <xdr:cNvPr id="799" name="ID_031539C919384DC88955F0896D011B62" descr="图片 127"/>
        <xdr:cNvPicPr/>
      </xdr:nvPicPr>
      <xdr:blipFill>
        <a:blip r:embed="rId21"/>
        <a:stretch>
          <a:fillRect/>
        </a:stretch>
      </xdr:blipFill>
      <xdr:spPr>
        <a:xfrm>
          <a:off x="0" y="0"/>
          <a:ext cx="10048875" cy="2962275"/>
        </a:xfrm>
        <a:prstGeom prst="rect">
          <a:avLst/>
        </a:prstGeom>
      </xdr:spPr>
    </xdr:pic>
  </etc:cellImage>
  <etc:cellImage>
    <xdr:pic>
      <xdr:nvPicPr>
        <xdr:cNvPr id="684" name="ID_7989BCE26EBD4A9E8D3AA7A64B7C4C47" descr="图片 12"/>
        <xdr:cNvPicPr/>
      </xdr:nvPicPr>
      <xdr:blipFill>
        <a:blip r:embed="rId22"/>
        <a:stretch>
          <a:fillRect/>
        </a:stretch>
      </xdr:blipFill>
      <xdr:spPr>
        <a:xfrm>
          <a:off x="0" y="0"/>
          <a:ext cx="5553075" cy="2447925"/>
        </a:xfrm>
        <a:prstGeom prst="rect">
          <a:avLst/>
        </a:prstGeom>
      </xdr:spPr>
    </xdr:pic>
  </etc:cellImage>
  <etc:cellImage>
    <xdr:pic>
      <xdr:nvPicPr>
        <xdr:cNvPr id="730" name="ID_BD3884A1568E4B10A9360AB5809316D2" descr="图片 58"/>
        <xdr:cNvPicPr/>
      </xdr:nvPicPr>
      <xdr:blipFill>
        <a:blip r:embed="rId23"/>
        <a:stretch>
          <a:fillRect/>
        </a:stretch>
      </xdr:blipFill>
      <xdr:spPr>
        <a:xfrm>
          <a:off x="0" y="0"/>
          <a:ext cx="4886325" cy="2828925"/>
        </a:xfrm>
        <a:prstGeom prst="rect">
          <a:avLst/>
        </a:prstGeom>
      </xdr:spPr>
    </xdr:pic>
  </etc:cellImage>
  <etc:cellImage>
    <xdr:pic>
      <xdr:nvPicPr>
        <xdr:cNvPr id="776" name="ID_97EED52D0B02400C983506C8241943DF" descr="图片 104"/>
        <xdr:cNvPicPr/>
      </xdr:nvPicPr>
      <xdr:blipFill>
        <a:blip r:embed="rId24"/>
        <a:stretch>
          <a:fillRect/>
        </a:stretch>
      </xdr:blipFill>
      <xdr:spPr>
        <a:xfrm>
          <a:off x="0" y="0"/>
          <a:ext cx="6734175" cy="2895600"/>
        </a:xfrm>
        <a:prstGeom prst="rect">
          <a:avLst/>
        </a:prstGeom>
      </xdr:spPr>
    </xdr:pic>
  </etc:cellImage>
  <etc:cellImage>
    <xdr:pic>
      <xdr:nvPicPr>
        <xdr:cNvPr id="707" name="ID_F1609612F7054009A79CB758C9F79D3F" descr="图片 35"/>
        <xdr:cNvPicPr/>
      </xdr:nvPicPr>
      <xdr:blipFill>
        <a:blip r:embed="rId25"/>
        <a:stretch>
          <a:fillRect/>
        </a:stretch>
      </xdr:blipFill>
      <xdr:spPr>
        <a:xfrm>
          <a:off x="0" y="0"/>
          <a:ext cx="5105400" cy="2266950"/>
        </a:xfrm>
        <a:prstGeom prst="rect">
          <a:avLst/>
        </a:prstGeom>
      </xdr:spPr>
    </xdr:pic>
  </etc:cellImage>
  <etc:cellImage>
    <xdr:pic>
      <xdr:nvPicPr>
        <xdr:cNvPr id="685" name="ID_20C7B8CF04E3443797AC4D0291183AD3" descr="图片 13"/>
        <xdr:cNvPicPr/>
      </xdr:nvPicPr>
      <xdr:blipFill>
        <a:blip r:embed="rId26"/>
        <a:stretch>
          <a:fillRect/>
        </a:stretch>
      </xdr:blipFill>
      <xdr:spPr>
        <a:xfrm>
          <a:off x="0" y="0"/>
          <a:ext cx="6210300" cy="2886075"/>
        </a:xfrm>
        <a:prstGeom prst="rect">
          <a:avLst/>
        </a:prstGeom>
      </xdr:spPr>
    </xdr:pic>
  </etc:cellImage>
  <etc:cellImage>
    <xdr:pic>
      <xdr:nvPicPr>
        <xdr:cNvPr id="686" name="ID_009BC1245DB747B7A972E073CA89DE1C" descr="图片 14"/>
        <xdr:cNvPicPr/>
      </xdr:nvPicPr>
      <xdr:blipFill>
        <a:blip r:embed="rId27"/>
        <a:stretch>
          <a:fillRect/>
        </a:stretch>
      </xdr:blipFill>
      <xdr:spPr>
        <a:xfrm>
          <a:off x="0" y="0"/>
          <a:ext cx="6057900" cy="2838450"/>
        </a:xfrm>
        <a:prstGeom prst="rect">
          <a:avLst/>
        </a:prstGeom>
      </xdr:spPr>
    </xdr:pic>
  </etc:cellImage>
  <etc:cellImage>
    <xdr:pic>
      <xdr:nvPicPr>
        <xdr:cNvPr id="779" name="ID_751339E2655A405885C9F6262534B748" descr="图片 107"/>
        <xdr:cNvPicPr/>
      </xdr:nvPicPr>
      <xdr:blipFill>
        <a:blip r:embed="rId28"/>
        <a:stretch>
          <a:fillRect/>
        </a:stretch>
      </xdr:blipFill>
      <xdr:spPr>
        <a:xfrm>
          <a:off x="0" y="0"/>
          <a:ext cx="6829425" cy="3019425"/>
        </a:xfrm>
        <a:prstGeom prst="rect">
          <a:avLst/>
        </a:prstGeom>
      </xdr:spPr>
    </xdr:pic>
  </etc:cellImage>
  <etc:cellImage>
    <xdr:pic>
      <xdr:nvPicPr>
        <xdr:cNvPr id="711" name="ID_DE2518AC09B146D19B4FFDCCAE9C337B" descr="图片 39"/>
        <xdr:cNvPicPr/>
      </xdr:nvPicPr>
      <xdr:blipFill>
        <a:blip r:embed="rId29"/>
        <a:stretch>
          <a:fillRect/>
        </a:stretch>
      </xdr:blipFill>
      <xdr:spPr>
        <a:xfrm>
          <a:off x="0" y="0"/>
          <a:ext cx="5276850" cy="2419350"/>
        </a:xfrm>
        <a:prstGeom prst="rect">
          <a:avLst/>
        </a:prstGeom>
      </xdr:spPr>
    </xdr:pic>
  </etc:cellImage>
  <etc:cellImage>
    <xdr:pic>
      <xdr:nvPicPr>
        <xdr:cNvPr id="782" name="ID_4BB3EF6E49BF45DBA1DDBA0CBCC7A608" descr="图片 110"/>
        <xdr:cNvPicPr/>
      </xdr:nvPicPr>
      <xdr:blipFill>
        <a:blip r:embed="rId30"/>
        <a:stretch>
          <a:fillRect/>
        </a:stretch>
      </xdr:blipFill>
      <xdr:spPr>
        <a:xfrm>
          <a:off x="0" y="0"/>
          <a:ext cx="6610350" cy="3438525"/>
        </a:xfrm>
        <a:prstGeom prst="rect">
          <a:avLst/>
        </a:prstGeom>
      </xdr:spPr>
    </xdr:pic>
  </etc:cellImage>
  <etc:cellImage>
    <xdr:pic>
      <xdr:nvPicPr>
        <xdr:cNvPr id="713" name="ID_CEE87502600E4D4194817A2CFFEC59DC" descr="图片 41"/>
        <xdr:cNvPicPr/>
      </xdr:nvPicPr>
      <xdr:blipFill>
        <a:blip r:embed="rId31"/>
        <a:stretch>
          <a:fillRect/>
        </a:stretch>
      </xdr:blipFill>
      <xdr:spPr>
        <a:xfrm>
          <a:off x="0" y="0"/>
          <a:ext cx="4295775" cy="2181225"/>
        </a:xfrm>
        <a:prstGeom prst="rect">
          <a:avLst/>
        </a:prstGeom>
      </xdr:spPr>
    </xdr:pic>
  </etc:cellImage>
  <etc:cellImage>
    <xdr:pic>
      <xdr:nvPicPr>
        <xdr:cNvPr id="805" name="ID_A040B42E901A4DC79CA73072720FEA65" descr="图片 133"/>
        <xdr:cNvPicPr/>
      </xdr:nvPicPr>
      <xdr:blipFill>
        <a:blip r:embed="rId32"/>
        <a:stretch>
          <a:fillRect/>
        </a:stretch>
      </xdr:blipFill>
      <xdr:spPr>
        <a:xfrm>
          <a:off x="0" y="0"/>
          <a:ext cx="5257800" cy="6172200"/>
        </a:xfrm>
        <a:prstGeom prst="rect">
          <a:avLst/>
        </a:prstGeom>
      </xdr:spPr>
    </xdr:pic>
  </etc:cellImage>
  <etc:cellImage>
    <xdr:pic>
      <xdr:nvPicPr>
        <xdr:cNvPr id="690" name="ID_5A2E766E1CCD436887DE7680FE70F30F" descr="图片 18"/>
        <xdr:cNvPicPr/>
      </xdr:nvPicPr>
      <xdr:blipFill>
        <a:blip r:embed="rId33"/>
        <a:stretch>
          <a:fillRect/>
        </a:stretch>
      </xdr:blipFill>
      <xdr:spPr>
        <a:xfrm>
          <a:off x="0" y="0"/>
          <a:ext cx="5362575" cy="2438400"/>
        </a:xfrm>
        <a:prstGeom prst="rect">
          <a:avLst/>
        </a:prstGeom>
      </xdr:spPr>
    </xdr:pic>
  </etc:cellImage>
  <etc:cellImage>
    <xdr:pic>
      <xdr:nvPicPr>
        <xdr:cNvPr id="762" name="ID_800C64D42AD34EA8A7A3B72AABCAD540" descr="图片 90"/>
        <xdr:cNvPicPr/>
      </xdr:nvPicPr>
      <xdr:blipFill>
        <a:blip r:embed="rId34"/>
        <a:stretch>
          <a:fillRect/>
        </a:stretch>
      </xdr:blipFill>
      <xdr:spPr>
        <a:xfrm>
          <a:off x="0" y="0"/>
          <a:ext cx="6677025" cy="2838450"/>
        </a:xfrm>
        <a:prstGeom prst="rect">
          <a:avLst/>
        </a:prstGeom>
      </xdr:spPr>
    </xdr:pic>
  </etc:cellImage>
  <etc:cellImage>
    <xdr:pic>
      <xdr:nvPicPr>
        <xdr:cNvPr id="784" name="ID_284EB1E17C884D05A33B9A60153C34CB" descr="图片 112"/>
        <xdr:cNvPicPr/>
      </xdr:nvPicPr>
      <xdr:blipFill>
        <a:blip r:embed="rId35"/>
        <a:stretch>
          <a:fillRect/>
        </a:stretch>
      </xdr:blipFill>
      <xdr:spPr>
        <a:xfrm>
          <a:off x="0" y="0"/>
          <a:ext cx="6800850" cy="3362325"/>
        </a:xfrm>
        <a:prstGeom prst="rect">
          <a:avLst/>
        </a:prstGeom>
      </xdr:spPr>
    </xdr:pic>
  </etc:cellImage>
  <etc:cellImage>
    <xdr:pic>
      <xdr:nvPicPr>
        <xdr:cNvPr id="715" name="ID_58A37CE592014E018C811FC13FC417A6" descr="图片 43"/>
        <xdr:cNvPicPr/>
      </xdr:nvPicPr>
      <xdr:blipFill>
        <a:blip r:embed="rId36"/>
        <a:stretch>
          <a:fillRect/>
        </a:stretch>
      </xdr:blipFill>
      <xdr:spPr>
        <a:xfrm>
          <a:off x="0" y="0"/>
          <a:ext cx="4210050" cy="2000250"/>
        </a:xfrm>
        <a:prstGeom prst="rect">
          <a:avLst/>
        </a:prstGeom>
      </xdr:spPr>
    </xdr:pic>
  </etc:cellImage>
  <etc:cellImage>
    <xdr:pic>
      <xdr:nvPicPr>
        <xdr:cNvPr id="807" name="ID_59E6741695C847E0BDDC68782FFD4C20" descr="图片 135"/>
        <xdr:cNvPicPr/>
      </xdr:nvPicPr>
      <xdr:blipFill>
        <a:blip r:embed="rId37"/>
        <a:stretch>
          <a:fillRect/>
        </a:stretch>
      </xdr:blipFill>
      <xdr:spPr>
        <a:xfrm>
          <a:off x="0" y="0"/>
          <a:ext cx="5476875" cy="6267450"/>
        </a:xfrm>
        <a:prstGeom prst="rect">
          <a:avLst/>
        </a:prstGeom>
      </xdr:spPr>
    </xdr:pic>
  </etc:cellImage>
  <etc:cellImage>
    <xdr:pic>
      <xdr:nvPicPr>
        <xdr:cNvPr id="738" name="ID_709655D9B7B44BA0A2F25E1D86A6FFCE" descr="图片 66"/>
        <xdr:cNvPicPr/>
      </xdr:nvPicPr>
      <xdr:blipFill>
        <a:blip r:embed="rId38"/>
        <a:stretch>
          <a:fillRect/>
        </a:stretch>
      </xdr:blipFill>
      <xdr:spPr>
        <a:xfrm>
          <a:off x="0" y="0"/>
          <a:ext cx="6648450" cy="3562350"/>
        </a:xfrm>
        <a:prstGeom prst="rect">
          <a:avLst/>
        </a:prstGeom>
      </xdr:spPr>
    </xdr:pic>
  </etc:cellImage>
  <etc:cellImage>
    <xdr:pic>
      <xdr:nvPicPr>
        <xdr:cNvPr id="692" name="ID_591ABFA881D7407D95807051BA9A8694" descr="图片 20"/>
        <xdr:cNvPicPr/>
      </xdr:nvPicPr>
      <xdr:blipFill>
        <a:blip r:embed="rId39"/>
        <a:stretch>
          <a:fillRect/>
        </a:stretch>
      </xdr:blipFill>
      <xdr:spPr>
        <a:xfrm>
          <a:off x="0" y="0"/>
          <a:ext cx="6391275" cy="2924175"/>
        </a:xfrm>
        <a:prstGeom prst="rect">
          <a:avLst/>
        </a:prstGeom>
      </xdr:spPr>
    </xdr:pic>
  </etc:cellImage>
  <etc:cellImage>
    <xdr:pic>
      <xdr:nvPicPr>
        <xdr:cNvPr id="785" name="ID_A2082FAF77C246F7997B346765715536" descr="图片 113"/>
        <xdr:cNvPicPr/>
      </xdr:nvPicPr>
      <xdr:blipFill>
        <a:blip r:embed="rId40"/>
        <a:stretch>
          <a:fillRect/>
        </a:stretch>
      </xdr:blipFill>
      <xdr:spPr>
        <a:xfrm>
          <a:off x="0" y="0"/>
          <a:ext cx="6600825" cy="2895600"/>
        </a:xfrm>
        <a:prstGeom prst="rect">
          <a:avLst/>
        </a:prstGeom>
      </xdr:spPr>
    </xdr:pic>
  </etc:cellImage>
  <etc:cellImage>
    <xdr:pic>
      <xdr:nvPicPr>
        <xdr:cNvPr id="693" name="ID_CA56D05723554008BDF1B582CFC360F3" descr="图片 21"/>
        <xdr:cNvPicPr/>
      </xdr:nvPicPr>
      <xdr:blipFill>
        <a:blip r:embed="rId41"/>
        <a:stretch>
          <a:fillRect/>
        </a:stretch>
      </xdr:blipFill>
      <xdr:spPr>
        <a:xfrm>
          <a:off x="0" y="0"/>
          <a:ext cx="5724525" cy="2676525"/>
        </a:xfrm>
        <a:prstGeom prst="rect">
          <a:avLst/>
        </a:prstGeom>
      </xdr:spPr>
    </xdr:pic>
  </etc:cellImage>
  <etc:cellImage>
    <xdr:pic>
      <xdr:nvPicPr>
        <xdr:cNvPr id="787" name="ID_606D993227974548AB4688204EA5E435" descr="图片 115"/>
        <xdr:cNvPicPr/>
      </xdr:nvPicPr>
      <xdr:blipFill>
        <a:blip r:embed="rId42"/>
        <a:stretch>
          <a:fillRect/>
        </a:stretch>
      </xdr:blipFill>
      <xdr:spPr>
        <a:xfrm>
          <a:off x="0" y="0"/>
          <a:ext cx="6667500" cy="3438525"/>
        </a:xfrm>
        <a:prstGeom prst="rect">
          <a:avLst/>
        </a:prstGeom>
      </xdr:spPr>
    </xdr:pic>
  </etc:cellImage>
  <etc:cellImage>
    <xdr:pic>
      <xdr:nvPicPr>
        <xdr:cNvPr id="741" name="ID_BAC5B2A857084F05BA3CAB3AC7500CEA" descr="图片 69"/>
        <xdr:cNvPicPr/>
      </xdr:nvPicPr>
      <xdr:blipFill>
        <a:blip r:embed="rId43"/>
        <a:stretch>
          <a:fillRect/>
        </a:stretch>
      </xdr:blipFill>
      <xdr:spPr>
        <a:xfrm>
          <a:off x="0" y="0"/>
          <a:ext cx="2524125" cy="2905125"/>
        </a:xfrm>
        <a:prstGeom prst="rect">
          <a:avLst/>
        </a:prstGeom>
      </xdr:spPr>
    </xdr:pic>
  </etc:cellImage>
  <etc:cellImage>
    <xdr:pic>
      <xdr:nvPicPr>
        <xdr:cNvPr id="695" name="ID_D7A0BC57EC054964ACEFC2EBCFC41CFD" descr="图片 23"/>
        <xdr:cNvPicPr/>
      </xdr:nvPicPr>
      <xdr:blipFill>
        <a:blip r:embed="rId44"/>
        <a:stretch>
          <a:fillRect/>
        </a:stretch>
      </xdr:blipFill>
      <xdr:spPr>
        <a:xfrm>
          <a:off x="0" y="0"/>
          <a:ext cx="5715000" cy="2524125"/>
        </a:xfrm>
        <a:prstGeom prst="rect">
          <a:avLst/>
        </a:prstGeom>
      </xdr:spPr>
    </xdr:pic>
  </etc:cellImage>
  <etc:cellImage>
    <xdr:pic>
      <xdr:nvPicPr>
        <xdr:cNvPr id="722" name="ID_072E98F9AD6C41979EE62C7AD5C6A5E8" descr="图片 50"/>
        <xdr:cNvPicPr/>
      </xdr:nvPicPr>
      <xdr:blipFill>
        <a:blip r:embed="rId45"/>
        <a:stretch>
          <a:fillRect/>
        </a:stretch>
      </xdr:blipFill>
      <xdr:spPr>
        <a:xfrm>
          <a:off x="0" y="0"/>
          <a:ext cx="6515100" cy="3019425"/>
        </a:xfrm>
        <a:prstGeom prst="rect">
          <a:avLst/>
        </a:prstGeom>
      </xdr:spPr>
    </xdr:pic>
  </etc:cellImage>
  <etc:cellImage>
    <xdr:pic>
      <xdr:nvPicPr>
        <xdr:cNvPr id="790" name="ID_C522EF9C0AC54FFDA075AD623920A10F" descr="图片 118"/>
        <xdr:cNvPicPr/>
      </xdr:nvPicPr>
      <xdr:blipFill>
        <a:blip r:embed="rId46"/>
        <a:stretch>
          <a:fillRect/>
        </a:stretch>
      </xdr:blipFill>
      <xdr:spPr>
        <a:xfrm>
          <a:off x="0" y="0"/>
          <a:ext cx="5429250" cy="6172200"/>
        </a:xfrm>
        <a:prstGeom prst="rect">
          <a:avLst/>
        </a:prstGeom>
      </xdr:spPr>
    </xdr:pic>
  </etc:cellImage>
  <etc:cellImage>
    <xdr:pic>
      <xdr:nvPicPr>
        <xdr:cNvPr id="721" name="ID_36EC3D8FC4D842F2B1F58DE9731FC93B" descr="图片 49"/>
        <xdr:cNvPicPr/>
      </xdr:nvPicPr>
      <xdr:blipFill>
        <a:blip r:embed="rId47"/>
        <a:stretch>
          <a:fillRect/>
        </a:stretch>
      </xdr:blipFill>
      <xdr:spPr>
        <a:xfrm>
          <a:off x="0" y="0"/>
          <a:ext cx="6334125" cy="3352800"/>
        </a:xfrm>
        <a:prstGeom prst="rect">
          <a:avLst/>
        </a:prstGeom>
      </xdr:spPr>
    </xdr:pic>
  </etc:cellImage>
  <etc:cellImage>
    <xdr:pic>
      <xdr:nvPicPr>
        <xdr:cNvPr id="698" name="ID_B4E4FAE7328E4243B2D25DD1A3ACE64D" descr="图片 26"/>
        <xdr:cNvPicPr/>
      </xdr:nvPicPr>
      <xdr:blipFill>
        <a:blip r:embed="rId48"/>
        <a:stretch>
          <a:fillRect/>
        </a:stretch>
      </xdr:blipFill>
      <xdr:spPr>
        <a:xfrm>
          <a:off x="0" y="0"/>
          <a:ext cx="5610225" cy="2638425"/>
        </a:xfrm>
        <a:prstGeom prst="rect">
          <a:avLst/>
        </a:prstGeom>
      </xdr:spPr>
    </xdr:pic>
  </etc:cellImage>
  <etc:cellImage>
    <xdr:pic>
      <xdr:nvPicPr>
        <xdr:cNvPr id="745" name="ID_CC68FD82498E483DBB8B923E5BA71ECD" descr="图片 73"/>
        <xdr:cNvPicPr/>
      </xdr:nvPicPr>
      <xdr:blipFill>
        <a:blip r:embed="rId49"/>
        <a:stretch>
          <a:fillRect/>
        </a:stretch>
      </xdr:blipFill>
      <xdr:spPr>
        <a:xfrm>
          <a:off x="0" y="0"/>
          <a:ext cx="4962525" cy="1990725"/>
        </a:xfrm>
        <a:prstGeom prst="rect">
          <a:avLst/>
        </a:prstGeom>
      </xdr:spPr>
    </xdr:pic>
  </etc:cellImage>
  <etc:cellImage>
    <xdr:pic>
      <xdr:nvPicPr>
        <xdr:cNvPr id="699" name="ID_2DC4FC210D6E4813A2F63BD9DF64A349" descr="图片 27"/>
        <xdr:cNvPicPr/>
      </xdr:nvPicPr>
      <xdr:blipFill>
        <a:blip r:embed="rId50"/>
        <a:stretch>
          <a:fillRect/>
        </a:stretch>
      </xdr:blipFill>
      <xdr:spPr>
        <a:xfrm>
          <a:off x="0" y="0"/>
          <a:ext cx="7210425" cy="2219325"/>
        </a:xfrm>
        <a:prstGeom prst="rect">
          <a:avLst/>
        </a:prstGeom>
      </xdr:spPr>
    </xdr:pic>
  </etc:cellImage>
  <etc:cellImage>
    <xdr:pic>
      <xdr:nvPicPr>
        <xdr:cNvPr id="723" name="ID_681E1BD343814D4A9EE81B3B20354BD9" descr="图片 51"/>
        <xdr:cNvPicPr/>
      </xdr:nvPicPr>
      <xdr:blipFill>
        <a:blip r:embed="rId51"/>
        <a:stretch>
          <a:fillRect/>
        </a:stretch>
      </xdr:blipFill>
      <xdr:spPr>
        <a:xfrm>
          <a:off x="0" y="0"/>
          <a:ext cx="5029200" cy="1962150"/>
        </a:xfrm>
        <a:prstGeom prst="rect">
          <a:avLst/>
        </a:prstGeom>
      </xdr:spPr>
    </xdr:pic>
  </etc:cellImage>
  <etc:cellImage>
    <xdr:pic>
      <xdr:nvPicPr>
        <xdr:cNvPr id="746" name="ID_88E9A6A65E6E4758990A26F65E41E905" descr="图片 74"/>
        <xdr:cNvPicPr/>
      </xdr:nvPicPr>
      <xdr:blipFill>
        <a:blip r:embed="rId52"/>
        <a:stretch>
          <a:fillRect/>
        </a:stretch>
      </xdr:blipFill>
      <xdr:spPr>
        <a:xfrm>
          <a:off x="0" y="0"/>
          <a:ext cx="5514975" cy="2809875"/>
        </a:xfrm>
        <a:prstGeom prst="rect">
          <a:avLst/>
        </a:prstGeom>
      </xdr:spPr>
    </xdr:pic>
  </etc:cellImage>
  <etc:cellImage>
    <xdr:pic>
      <xdr:nvPicPr>
        <xdr:cNvPr id="700" name="ID_47C5F432A17D4EA299BFF13C07A34D9E" descr="图片 28"/>
        <xdr:cNvPicPr/>
      </xdr:nvPicPr>
      <xdr:blipFill>
        <a:blip r:embed="rId53"/>
        <a:stretch>
          <a:fillRect/>
        </a:stretch>
      </xdr:blipFill>
      <xdr:spPr>
        <a:xfrm>
          <a:off x="0" y="0"/>
          <a:ext cx="6705600" cy="3114675"/>
        </a:xfrm>
        <a:prstGeom prst="rect">
          <a:avLst/>
        </a:prstGeom>
      </xdr:spPr>
    </xdr:pic>
  </etc:cellImage>
  <etc:cellImage>
    <xdr:pic>
      <xdr:nvPicPr>
        <xdr:cNvPr id="725" name="ID_9A607724A133462E83F5A2F1925B2DB9" descr="图片 53"/>
        <xdr:cNvPicPr/>
      </xdr:nvPicPr>
      <xdr:blipFill>
        <a:blip r:embed="rId54"/>
        <a:stretch>
          <a:fillRect/>
        </a:stretch>
      </xdr:blipFill>
      <xdr:spPr>
        <a:xfrm>
          <a:off x="0" y="0"/>
          <a:ext cx="5324475" cy="2419350"/>
        </a:xfrm>
        <a:prstGeom prst="rect">
          <a:avLst/>
        </a:prstGeom>
      </xdr:spPr>
    </xdr:pic>
  </etc:cellImage>
  <etc:cellImage>
    <xdr:pic>
      <xdr:nvPicPr>
        <xdr:cNvPr id="702" name="ID_D921C4609DA14F3CB599D9ECD0DF256D" descr="图片 30"/>
        <xdr:cNvPicPr/>
      </xdr:nvPicPr>
      <xdr:blipFill>
        <a:blip r:embed="rId55"/>
        <a:stretch>
          <a:fillRect/>
        </a:stretch>
      </xdr:blipFill>
      <xdr:spPr>
        <a:xfrm>
          <a:off x="0" y="0"/>
          <a:ext cx="5429250" cy="2552700"/>
        </a:xfrm>
        <a:prstGeom prst="rect">
          <a:avLst/>
        </a:prstGeom>
      </xdr:spPr>
    </xdr:pic>
  </etc:cellImage>
  <etc:cellImage>
    <xdr:pic>
      <xdr:nvPicPr>
        <xdr:cNvPr id="731" name="ID_D881B5F21A584BFFAF91A403DAE3A933" descr="图片 59"/>
        <xdr:cNvPicPr/>
      </xdr:nvPicPr>
      <xdr:blipFill>
        <a:blip r:embed="rId56"/>
        <a:stretch>
          <a:fillRect/>
        </a:stretch>
      </xdr:blipFill>
      <xdr:spPr>
        <a:xfrm>
          <a:off x="0" y="0"/>
          <a:ext cx="3676650" cy="4038600"/>
        </a:xfrm>
        <a:prstGeom prst="rect">
          <a:avLst/>
        </a:prstGeom>
      </xdr:spPr>
    </xdr:pic>
  </etc:cellImage>
  <etc:cellImage>
    <xdr:pic>
      <xdr:nvPicPr>
        <xdr:cNvPr id="706" name="ID_749FB51231D641559D1495E3D3216F67" descr="图片 34"/>
        <xdr:cNvPicPr/>
      </xdr:nvPicPr>
      <xdr:blipFill>
        <a:blip r:embed="rId57"/>
        <a:stretch>
          <a:fillRect/>
        </a:stretch>
      </xdr:blipFill>
      <xdr:spPr>
        <a:xfrm>
          <a:off x="0" y="0"/>
          <a:ext cx="6391275" cy="2838450"/>
        </a:xfrm>
        <a:prstGeom prst="rect">
          <a:avLst/>
        </a:prstGeom>
      </xdr:spPr>
    </xdr:pic>
  </etc:cellImage>
  <etc:cellImage>
    <xdr:pic>
      <xdr:nvPicPr>
        <xdr:cNvPr id="708" name="ID_BF0DC2028348473AB0641789C809B08B" descr="图片 36"/>
        <xdr:cNvPicPr/>
      </xdr:nvPicPr>
      <xdr:blipFill>
        <a:blip r:embed="rId58"/>
        <a:stretch>
          <a:fillRect/>
        </a:stretch>
      </xdr:blipFill>
      <xdr:spPr>
        <a:xfrm>
          <a:off x="0" y="0"/>
          <a:ext cx="6305550" cy="2781300"/>
        </a:xfrm>
        <a:prstGeom prst="rect">
          <a:avLst/>
        </a:prstGeom>
      </xdr:spPr>
    </xdr:pic>
  </etc:cellImage>
  <etc:cellImage>
    <xdr:pic>
      <xdr:nvPicPr>
        <xdr:cNvPr id="758" name="ID_E01B8AB78946438096AA1C9635F7C952" descr="图片 86"/>
        <xdr:cNvPicPr/>
      </xdr:nvPicPr>
      <xdr:blipFill>
        <a:blip r:embed="rId59"/>
        <a:stretch>
          <a:fillRect/>
        </a:stretch>
      </xdr:blipFill>
      <xdr:spPr>
        <a:xfrm>
          <a:off x="0" y="0"/>
          <a:ext cx="5505450" cy="2352675"/>
        </a:xfrm>
        <a:prstGeom prst="rect">
          <a:avLst/>
        </a:prstGeom>
      </xdr:spPr>
    </xdr:pic>
  </etc:cellImage>
  <etc:cellImage>
    <xdr:pic>
      <xdr:nvPicPr>
        <xdr:cNvPr id="714" name="ID_75110AB6EA9E420FA414CD9E08D0EC57" descr="图片 42"/>
        <xdr:cNvPicPr/>
      </xdr:nvPicPr>
      <xdr:blipFill>
        <a:blip r:embed="rId60"/>
        <a:stretch>
          <a:fillRect/>
        </a:stretch>
      </xdr:blipFill>
      <xdr:spPr>
        <a:xfrm>
          <a:off x="0" y="0"/>
          <a:ext cx="5114925" cy="2324100"/>
        </a:xfrm>
        <a:prstGeom prst="rect">
          <a:avLst/>
        </a:prstGeom>
      </xdr:spPr>
    </xdr:pic>
  </etc:cellImage>
  <etc:cellImage>
    <xdr:pic>
      <xdr:nvPicPr>
        <xdr:cNvPr id="718" name="ID_A14E860991CC44B0A0A34523567B87BA" descr="图片 46"/>
        <xdr:cNvPicPr/>
      </xdr:nvPicPr>
      <xdr:blipFill>
        <a:blip r:embed="rId61"/>
        <a:stretch>
          <a:fillRect/>
        </a:stretch>
      </xdr:blipFill>
      <xdr:spPr>
        <a:xfrm>
          <a:off x="0" y="0"/>
          <a:ext cx="6715125" cy="3619500"/>
        </a:xfrm>
        <a:prstGeom prst="rect">
          <a:avLst/>
        </a:prstGeom>
      </xdr:spPr>
    </xdr:pic>
  </etc:cellImage>
  <etc:cellImage>
    <xdr:pic>
      <xdr:nvPicPr>
        <xdr:cNvPr id="770" name="ID_FEA98C780FC84C90AEAEA9F5BA1CC7E9" descr="图片 98"/>
        <xdr:cNvPicPr/>
      </xdr:nvPicPr>
      <xdr:blipFill>
        <a:blip r:embed="rId62"/>
        <a:stretch>
          <a:fillRect/>
        </a:stretch>
      </xdr:blipFill>
      <xdr:spPr>
        <a:xfrm>
          <a:off x="0" y="0"/>
          <a:ext cx="6705600" cy="3438525"/>
        </a:xfrm>
        <a:prstGeom prst="rect">
          <a:avLst/>
        </a:prstGeom>
      </xdr:spPr>
    </xdr:pic>
  </etc:cellImage>
  <etc:cellImage>
    <xdr:pic>
      <xdr:nvPicPr>
        <xdr:cNvPr id="724" name="ID_A6422CA4D6F24FB48A629AD48DB65912" descr="图片 52"/>
        <xdr:cNvPicPr/>
      </xdr:nvPicPr>
      <xdr:blipFill>
        <a:blip r:embed="rId63"/>
        <a:stretch>
          <a:fillRect/>
        </a:stretch>
      </xdr:blipFill>
      <xdr:spPr>
        <a:xfrm>
          <a:off x="0" y="0"/>
          <a:ext cx="6867525" cy="3114675"/>
        </a:xfrm>
        <a:prstGeom prst="rect">
          <a:avLst/>
        </a:prstGeom>
      </xdr:spPr>
    </xdr:pic>
  </etc:cellImage>
  <etc:cellImage>
    <xdr:pic>
      <xdr:nvPicPr>
        <xdr:cNvPr id="728" name="ID_3C77F5F4511A457B8E1C15EB616F110B" descr="图片 56"/>
        <xdr:cNvPicPr/>
      </xdr:nvPicPr>
      <xdr:blipFill>
        <a:blip r:embed="rId64"/>
        <a:stretch>
          <a:fillRect/>
        </a:stretch>
      </xdr:blipFill>
      <xdr:spPr>
        <a:xfrm>
          <a:off x="0" y="0"/>
          <a:ext cx="4810125" cy="2971800"/>
        </a:xfrm>
        <a:prstGeom prst="rect">
          <a:avLst/>
        </a:prstGeom>
      </xdr:spPr>
    </xdr:pic>
  </etc:cellImage>
  <etc:cellImage>
    <xdr:pic>
      <xdr:nvPicPr>
        <xdr:cNvPr id="732" name="ID_D1914DBC0EB844D0A05015AA26C098AA" descr="图片 60"/>
        <xdr:cNvPicPr/>
      </xdr:nvPicPr>
      <xdr:blipFill>
        <a:blip r:embed="rId65"/>
        <a:stretch>
          <a:fillRect/>
        </a:stretch>
      </xdr:blipFill>
      <xdr:spPr>
        <a:xfrm>
          <a:off x="0" y="0"/>
          <a:ext cx="5010150" cy="3648075"/>
        </a:xfrm>
        <a:prstGeom prst="rect">
          <a:avLst/>
        </a:prstGeom>
      </xdr:spPr>
    </xdr:pic>
  </etc:cellImage>
  <etc:cellImage>
    <xdr:pic>
      <xdr:nvPicPr>
        <xdr:cNvPr id="734" name="ID_5B13E1A7180947CF9A8704B93DC3A114" descr="图片 62"/>
        <xdr:cNvPicPr/>
      </xdr:nvPicPr>
      <xdr:blipFill>
        <a:blip r:embed="rId66"/>
        <a:stretch>
          <a:fillRect/>
        </a:stretch>
      </xdr:blipFill>
      <xdr:spPr>
        <a:xfrm>
          <a:off x="0" y="0"/>
          <a:ext cx="5705475" cy="2847975"/>
        </a:xfrm>
        <a:prstGeom prst="rect">
          <a:avLst/>
        </a:prstGeom>
      </xdr:spPr>
    </xdr:pic>
  </etc:cellImage>
  <etc:cellImage>
    <xdr:pic>
      <xdr:nvPicPr>
        <xdr:cNvPr id="736" name="ID_205486727F7E4BA398E5DE6B164594D7" descr="图片 64"/>
        <xdr:cNvPicPr/>
      </xdr:nvPicPr>
      <xdr:blipFill>
        <a:blip r:embed="rId67"/>
        <a:stretch>
          <a:fillRect/>
        </a:stretch>
      </xdr:blipFill>
      <xdr:spPr>
        <a:xfrm>
          <a:off x="0" y="0"/>
          <a:ext cx="5391150" cy="2809875"/>
        </a:xfrm>
        <a:prstGeom prst="rect">
          <a:avLst/>
        </a:prstGeom>
      </xdr:spPr>
    </xdr:pic>
  </etc:cellImage>
  <etc:cellImage>
    <xdr:pic>
      <xdr:nvPicPr>
        <xdr:cNvPr id="737" name="ID_DE1286928B1744EBAEB4669C875C0DC9" descr="图片 65"/>
        <xdr:cNvPicPr/>
      </xdr:nvPicPr>
      <xdr:blipFill>
        <a:blip r:embed="rId68"/>
        <a:stretch>
          <a:fillRect/>
        </a:stretch>
      </xdr:blipFill>
      <xdr:spPr>
        <a:xfrm>
          <a:off x="0" y="0"/>
          <a:ext cx="3800475" cy="4162425"/>
        </a:xfrm>
        <a:prstGeom prst="rect">
          <a:avLst/>
        </a:prstGeom>
      </xdr:spPr>
    </xdr:pic>
  </etc:cellImage>
  <etc:cellImage>
    <xdr:pic>
      <xdr:nvPicPr>
        <xdr:cNvPr id="739" name="ID_0D02F602334549D899E115ACBBF3F0AC" descr="图片 67"/>
        <xdr:cNvPicPr/>
      </xdr:nvPicPr>
      <xdr:blipFill>
        <a:blip r:embed="rId69"/>
        <a:stretch>
          <a:fillRect/>
        </a:stretch>
      </xdr:blipFill>
      <xdr:spPr>
        <a:xfrm>
          <a:off x="0" y="0"/>
          <a:ext cx="3848100" cy="1743075"/>
        </a:xfrm>
        <a:prstGeom prst="rect">
          <a:avLst/>
        </a:prstGeom>
      </xdr:spPr>
    </xdr:pic>
  </etc:cellImage>
  <etc:cellImage>
    <xdr:pic>
      <xdr:nvPicPr>
        <xdr:cNvPr id="740" name="ID_7C5D1217ECD34395A09E3BE8BEB7D022" descr="图片 68"/>
        <xdr:cNvPicPr/>
      </xdr:nvPicPr>
      <xdr:blipFill>
        <a:blip r:embed="rId70"/>
        <a:stretch>
          <a:fillRect/>
        </a:stretch>
      </xdr:blipFill>
      <xdr:spPr>
        <a:xfrm>
          <a:off x="0" y="0"/>
          <a:ext cx="6562725" cy="3038475"/>
        </a:xfrm>
        <a:prstGeom prst="rect">
          <a:avLst/>
        </a:prstGeom>
      </xdr:spPr>
    </xdr:pic>
  </etc:cellImage>
  <etc:cellImage>
    <xdr:pic>
      <xdr:nvPicPr>
        <xdr:cNvPr id="743" name="ID_54ACF4EF56D94D72BB0E26CFC456B205" descr="图片 71"/>
        <xdr:cNvPicPr/>
      </xdr:nvPicPr>
      <xdr:blipFill>
        <a:blip r:embed="rId71"/>
        <a:stretch>
          <a:fillRect/>
        </a:stretch>
      </xdr:blipFill>
      <xdr:spPr>
        <a:xfrm>
          <a:off x="0" y="0"/>
          <a:ext cx="5248275" cy="2705100"/>
        </a:xfrm>
        <a:prstGeom prst="rect">
          <a:avLst/>
        </a:prstGeom>
      </xdr:spPr>
    </xdr:pic>
  </etc:cellImage>
  <etc:cellImage>
    <xdr:pic>
      <xdr:nvPicPr>
        <xdr:cNvPr id="744" name="ID_46D8CD5D55DA40F49C901A85C2960353" descr="图片 72"/>
        <xdr:cNvPicPr/>
      </xdr:nvPicPr>
      <xdr:blipFill>
        <a:blip r:embed="rId72"/>
        <a:stretch>
          <a:fillRect/>
        </a:stretch>
      </xdr:blipFill>
      <xdr:spPr>
        <a:xfrm>
          <a:off x="0" y="0"/>
          <a:ext cx="4314825" cy="2609850"/>
        </a:xfrm>
        <a:prstGeom prst="rect">
          <a:avLst/>
        </a:prstGeom>
      </xdr:spPr>
    </xdr:pic>
  </etc:cellImage>
  <etc:cellImage>
    <xdr:pic>
      <xdr:nvPicPr>
        <xdr:cNvPr id="747" name="ID_280643020B1E4D458E901250A4065FBB" descr="图片 75"/>
        <xdr:cNvPicPr/>
      </xdr:nvPicPr>
      <xdr:blipFill>
        <a:blip r:embed="rId73"/>
        <a:stretch>
          <a:fillRect/>
        </a:stretch>
      </xdr:blipFill>
      <xdr:spPr>
        <a:xfrm>
          <a:off x="0" y="0"/>
          <a:ext cx="3352800" cy="3771900"/>
        </a:xfrm>
        <a:prstGeom prst="rect">
          <a:avLst/>
        </a:prstGeom>
      </xdr:spPr>
    </xdr:pic>
  </etc:cellImage>
  <etc:cellImage>
    <xdr:pic>
      <xdr:nvPicPr>
        <xdr:cNvPr id="748" name="ID_63462E6670CE4E8DB61FDE9C4FADAFC3" descr="图片 76"/>
        <xdr:cNvPicPr/>
      </xdr:nvPicPr>
      <xdr:blipFill>
        <a:blip r:embed="rId74"/>
        <a:stretch>
          <a:fillRect/>
        </a:stretch>
      </xdr:blipFill>
      <xdr:spPr>
        <a:xfrm>
          <a:off x="0" y="0"/>
          <a:ext cx="4514850" cy="1895475"/>
        </a:xfrm>
        <a:prstGeom prst="rect">
          <a:avLst/>
        </a:prstGeom>
      </xdr:spPr>
    </xdr:pic>
  </etc:cellImage>
  <etc:cellImage>
    <xdr:pic>
      <xdr:nvPicPr>
        <xdr:cNvPr id="751" name="ID_9472588D1777484F8C34AF3BE18683D5" descr="图片 79"/>
        <xdr:cNvPicPr/>
      </xdr:nvPicPr>
      <xdr:blipFill>
        <a:blip r:embed="rId75"/>
        <a:stretch>
          <a:fillRect/>
        </a:stretch>
      </xdr:blipFill>
      <xdr:spPr>
        <a:xfrm>
          <a:off x="0" y="0"/>
          <a:ext cx="6781800" cy="2771775"/>
        </a:xfrm>
        <a:prstGeom prst="rect">
          <a:avLst/>
        </a:prstGeom>
      </xdr:spPr>
    </xdr:pic>
  </etc:cellImage>
  <etc:cellImage>
    <xdr:pic>
      <xdr:nvPicPr>
        <xdr:cNvPr id="752" name="ID_180CF1811C8A4559B5B6F73C5971887B" descr="图片 80"/>
        <xdr:cNvPicPr/>
      </xdr:nvPicPr>
      <xdr:blipFill>
        <a:blip r:embed="rId76"/>
        <a:stretch>
          <a:fillRect/>
        </a:stretch>
      </xdr:blipFill>
      <xdr:spPr>
        <a:xfrm>
          <a:off x="0" y="0"/>
          <a:ext cx="5648325" cy="5991225"/>
        </a:xfrm>
        <a:prstGeom prst="rect">
          <a:avLst/>
        </a:prstGeom>
      </xdr:spPr>
    </xdr:pic>
  </etc:cellImage>
  <etc:cellImage>
    <xdr:pic>
      <xdr:nvPicPr>
        <xdr:cNvPr id="754" name="ID_2C5E381BDFEE40C18384F8C90CC1DED4" descr="图片 82"/>
        <xdr:cNvPicPr/>
      </xdr:nvPicPr>
      <xdr:blipFill>
        <a:blip r:embed="rId77"/>
        <a:stretch>
          <a:fillRect/>
        </a:stretch>
      </xdr:blipFill>
      <xdr:spPr>
        <a:xfrm>
          <a:off x="0" y="0"/>
          <a:ext cx="6410325" cy="2809875"/>
        </a:xfrm>
        <a:prstGeom prst="rect">
          <a:avLst/>
        </a:prstGeom>
      </xdr:spPr>
    </xdr:pic>
  </etc:cellImage>
  <etc:cellImage>
    <xdr:pic>
      <xdr:nvPicPr>
        <xdr:cNvPr id="756" name="ID_98CAD2AB41F54928887553B639E3FF3F" descr="图片 84"/>
        <xdr:cNvPicPr/>
      </xdr:nvPicPr>
      <xdr:blipFill>
        <a:blip r:embed="rId78"/>
        <a:stretch>
          <a:fillRect/>
        </a:stretch>
      </xdr:blipFill>
      <xdr:spPr>
        <a:xfrm>
          <a:off x="0" y="0"/>
          <a:ext cx="5419725" cy="2381250"/>
        </a:xfrm>
        <a:prstGeom prst="rect">
          <a:avLst/>
        </a:prstGeom>
      </xdr:spPr>
    </xdr:pic>
  </etc:cellImage>
  <etc:cellImage>
    <xdr:pic>
      <xdr:nvPicPr>
        <xdr:cNvPr id="803" name="ID_162C534A7F6E448CB5C1DEA528C5C1FF" descr="图片 131"/>
        <xdr:cNvPicPr/>
      </xdr:nvPicPr>
      <xdr:blipFill>
        <a:blip r:embed="rId79"/>
        <a:stretch>
          <a:fillRect/>
        </a:stretch>
      </xdr:blipFill>
      <xdr:spPr>
        <a:xfrm>
          <a:off x="0" y="0"/>
          <a:ext cx="6572250" cy="2847975"/>
        </a:xfrm>
        <a:prstGeom prst="rect">
          <a:avLst/>
        </a:prstGeom>
      </xdr:spPr>
    </xdr:pic>
  </etc:cellImage>
  <etc:cellImage>
    <xdr:pic>
      <xdr:nvPicPr>
        <xdr:cNvPr id="757" name="ID_2FDE5128D8984FD6917F166CF9305B4E" descr="图片 85"/>
        <xdr:cNvPicPr/>
      </xdr:nvPicPr>
      <xdr:blipFill>
        <a:blip r:embed="rId80"/>
        <a:stretch>
          <a:fillRect/>
        </a:stretch>
      </xdr:blipFill>
      <xdr:spPr>
        <a:xfrm>
          <a:off x="0" y="0"/>
          <a:ext cx="5667375" cy="6276975"/>
        </a:xfrm>
        <a:prstGeom prst="rect">
          <a:avLst/>
        </a:prstGeom>
      </xdr:spPr>
    </xdr:pic>
  </etc:cellImage>
  <etc:cellImage>
    <xdr:pic>
      <xdr:nvPicPr>
        <xdr:cNvPr id="759" name="ID_DF4628DB813047E0A6E603B459971D2F" descr="图片 87"/>
        <xdr:cNvPicPr/>
      </xdr:nvPicPr>
      <xdr:blipFill>
        <a:blip r:embed="rId81"/>
        <a:stretch>
          <a:fillRect/>
        </a:stretch>
      </xdr:blipFill>
      <xdr:spPr>
        <a:xfrm>
          <a:off x="0" y="0"/>
          <a:ext cx="6276975" cy="3905250"/>
        </a:xfrm>
        <a:prstGeom prst="rect">
          <a:avLst/>
        </a:prstGeom>
      </xdr:spPr>
    </xdr:pic>
  </etc:cellImage>
  <etc:cellImage>
    <xdr:pic>
      <xdr:nvPicPr>
        <xdr:cNvPr id="763" name="ID_F638C1657C084F02BF6E44D1F5375527" descr="图片 91"/>
        <xdr:cNvPicPr/>
      </xdr:nvPicPr>
      <xdr:blipFill>
        <a:blip r:embed="rId82"/>
        <a:stretch>
          <a:fillRect/>
        </a:stretch>
      </xdr:blipFill>
      <xdr:spPr>
        <a:xfrm>
          <a:off x="0" y="0"/>
          <a:ext cx="5857875" cy="3076575"/>
        </a:xfrm>
        <a:prstGeom prst="rect">
          <a:avLst/>
        </a:prstGeom>
      </xdr:spPr>
    </xdr:pic>
  </etc:cellImage>
  <etc:cellImage>
    <xdr:pic>
      <xdr:nvPicPr>
        <xdr:cNvPr id="764" name="ID_3E6FFF8B95C44F5FACB0BACAD8458AA1" descr="图片 92"/>
        <xdr:cNvPicPr/>
      </xdr:nvPicPr>
      <xdr:blipFill>
        <a:blip r:embed="rId83"/>
        <a:stretch>
          <a:fillRect/>
        </a:stretch>
      </xdr:blipFill>
      <xdr:spPr>
        <a:xfrm>
          <a:off x="0" y="0"/>
          <a:ext cx="6715125" cy="3429000"/>
        </a:xfrm>
        <a:prstGeom prst="rect">
          <a:avLst/>
        </a:prstGeom>
      </xdr:spPr>
    </xdr:pic>
  </etc:cellImage>
  <etc:cellImage>
    <xdr:pic>
      <xdr:nvPicPr>
        <xdr:cNvPr id="766" name="ID_587629609DC042AFA63516F365547F57" descr="图片 94"/>
        <xdr:cNvPicPr/>
      </xdr:nvPicPr>
      <xdr:blipFill>
        <a:blip r:embed="rId84"/>
        <a:stretch>
          <a:fillRect/>
        </a:stretch>
      </xdr:blipFill>
      <xdr:spPr>
        <a:xfrm>
          <a:off x="0" y="0"/>
          <a:ext cx="6705600" cy="3076575"/>
        </a:xfrm>
        <a:prstGeom prst="rect">
          <a:avLst/>
        </a:prstGeom>
      </xdr:spPr>
    </xdr:pic>
  </etc:cellImage>
  <etc:cellImage>
    <xdr:pic>
      <xdr:nvPicPr>
        <xdr:cNvPr id="767" name="ID_4594D858B9154D57989A244DCD803A88" descr="图片 95"/>
        <xdr:cNvPicPr/>
      </xdr:nvPicPr>
      <xdr:blipFill>
        <a:blip r:embed="rId85"/>
        <a:stretch>
          <a:fillRect/>
        </a:stretch>
      </xdr:blipFill>
      <xdr:spPr>
        <a:xfrm>
          <a:off x="0" y="0"/>
          <a:ext cx="6934200" cy="3467100"/>
        </a:xfrm>
        <a:prstGeom prst="rect">
          <a:avLst/>
        </a:prstGeom>
      </xdr:spPr>
    </xdr:pic>
  </etc:cellImage>
  <etc:cellImage>
    <xdr:pic>
      <xdr:nvPicPr>
        <xdr:cNvPr id="768" name="ID_DCDA8408D7004D9D8AF8CB6F09644141" descr="图片 96"/>
        <xdr:cNvPicPr/>
      </xdr:nvPicPr>
      <xdr:blipFill>
        <a:blip r:embed="rId86"/>
        <a:stretch>
          <a:fillRect/>
        </a:stretch>
      </xdr:blipFill>
      <xdr:spPr>
        <a:xfrm>
          <a:off x="0" y="0"/>
          <a:ext cx="6562725" cy="2943225"/>
        </a:xfrm>
        <a:prstGeom prst="rect">
          <a:avLst/>
        </a:prstGeom>
      </xdr:spPr>
    </xdr:pic>
  </etc:cellImage>
  <etc:cellImage>
    <xdr:pic>
      <xdr:nvPicPr>
        <xdr:cNvPr id="792" name="ID_6B895767FB9B4E66B0D5C161062F1BAA" descr="图片 120"/>
        <xdr:cNvPicPr/>
      </xdr:nvPicPr>
      <xdr:blipFill>
        <a:blip r:embed="rId87"/>
        <a:stretch>
          <a:fillRect/>
        </a:stretch>
      </xdr:blipFill>
      <xdr:spPr>
        <a:xfrm>
          <a:off x="0" y="0"/>
          <a:ext cx="6562725" cy="4152900"/>
        </a:xfrm>
        <a:prstGeom prst="rect">
          <a:avLst/>
        </a:prstGeom>
      </xdr:spPr>
    </xdr:pic>
  </etc:cellImage>
  <etc:cellImage>
    <xdr:pic>
      <xdr:nvPicPr>
        <xdr:cNvPr id="769" name="ID_4AEA8B3E82BF4F2FADDCBE435A7A4EFC" descr="图片 97"/>
        <xdr:cNvPicPr/>
      </xdr:nvPicPr>
      <xdr:blipFill>
        <a:blip r:embed="rId88"/>
        <a:stretch>
          <a:fillRect/>
        </a:stretch>
      </xdr:blipFill>
      <xdr:spPr>
        <a:xfrm>
          <a:off x="0" y="0"/>
          <a:ext cx="5819775" cy="6457950"/>
        </a:xfrm>
        <a:prstGeom prst="rect">
          <a:avLst/>
        </a:prstGeom>
      </xdr:spPr>
    </xdr:pic>
  </etc:cellImage>
  <etc:cellImage>
    <xdr:pic>
      <xdr:nvPicPr>
        <xdr:cNvPr id="771" name="ID_7861AD37A2CF4F088E607D1B49A9BD22" descr="图片 99"/>
        <xdr:cNvPicPr/>
      </xdr:nvPicPr>
      <xdr:blipFill>
        <a:blip r:embed="rId89"/>
        <a:stretch>
          <a:fillRect/>
        </a:stretch>
      </xdr:blipFill>
      <xdr:spPr>
        <a:xfrm>
          <a:off x="0" y="0"/>
          <a:ext cx="6000750" cy="3181350"/>
        </a:xfrm>
        <a:prstGeom prst="rect">
          <a:avLst/>
        </a:prstGeom>
      </xdr:spPr>
    </xdr:pic>
  </etc:cellImage>
  <etc:cellImage>
    <xdr:pic>
      <xdr:nvPicPr>
        <xdr:cNvPr id="773" name="ID_1DD0156BA25D46B2A35B1316318ED080" descr="图片 101"/>
        <xdr:cNvPicPr/>
      </xdr:nvPicPr>
      <xdr:blipFill>
        <a:blip r:embed="rId90"/>
        <a:stretch>
          <a:fillRect/>
        </a:stretch>
      </xdr:blipFill>
      <xdr:spPr>
        <a:xfrm>
          <a:off x="0" y="0"/>
          <a:ext cx="6657975" cy="3390900"/>
        </a:xfrm>
        <a:prstGeom prst="rect">
          <a:avLst/>
        </a:prstGeom>
      </xdr:spPr>
    </xdr:pic>
  </etc:cellImage>
  <etc:cellImage>
    <xdr:pic>
      <xdr:nvPicPr>
        <xdr:cNvPr id="775" name="ID_3490DC06D08946CF9C61975480BEC759" descr="图片 103"/>
        <xdr:cNvPicPr/>
      </xdr:nvPicPr>
      <xdr:blipFill>
        <a:blip r:embed="rId91"/>
        <a:stretch>
          <a:fillRect/>
        </a:stretch>
      </xdr:blipFill>
      <xdr:spPr>
        <a:xfrm>
          <a:off x="0" y="0"/>
          <a:ext cx="5486400" cy="6162675"/>
        </a:xfrm>
        <a:prstGeom prst="rect">
          <a:avLst/>
        </a:prstGeom>
      </xdr:spPr>
    </xdr:pic>
  </etc:cellImage>
  <etc:cellImage>
    <xdr:pic>
      <xdr:nvPicPr>
        <xdr:cNvPr id="777" name="ID_688FD62118564E68B787233D5505BD19" descr="图片 105"/>
        <xdr:cNvPicPr/>
      </xdr:nvPicPr>
      <xdr:blipFill>
        <a:blip r:embed="rId92"/>
        <a:stretch>
          <a:fillRect/>
        </a:stretch>
      </xdr:blipFill>
      <xdr:spPr>
        <a:xfrm>
          <a:off x="0" y="0"/>
          <a:ext cx="6772275" cy="3162300"/>
        </a:xfrm>
        <a:prstGeom prst="rect">
          <a:avLst/>
        </a:prstGeom>
      </xdr:spPr>
    </xdr:pic>
  </etc:cellImage>
  <etc:cellImage>
    <xdr:pic>
      <xdr:nvPicPr>
        <xdr:cNvPr id="778" name="ID_51524CAEA5D846468D2C86094EA119AF" descr="图片 106"/>
        <xdr:cNvPicPr/>
      </xdr:nvPicPr>
      <xdr:blipFill>
        <a:blip r:embed="rId93"/>
        <a:stretch>
          <a:fillRect/>
        </a:stretch>
      </xdr:blipFill>
      <xdr:spPr>
        <a:xfrm>
          <a:off x="0" y="0"/>
          <a:ext cx="6534150" cy="7829550"/>
        </a:xfrm>
        <a:prstGeom prst="rect">
          <a:avLst/>
        </a:prstGeom>
      </xdr:spPr>
    </xdr:pic>
  </etc:cellImage>
  <etc:cellImage>
    <xdr:pic>
      <xdr:nvPicPr>
        <xdr:cNvPr id="780" name="ID_6D771F9E81504D358D85751A72EB7572" descr="图片 108"/>
        <xdr:cNvPicPr/>
      </xdr:nvPicPr>
      <xdr:blipFill>
        <a:blip r:embed="rId94"/>
        <a:stretch>
          <a:fillRect/>
        </a:stretch>
      </xdr:blipFill>
      <xdr:spPr>
        <a:xfrm>
          <a:off x="0" y="0"/>
          <a:ext cx="5353050" cy="6191250"/>
        </a:xfrm>
        <a:prstGeom prst="rect">
          <a:avLst/>
        </a:prstGeom>
      </xdr:spPr>
    </xdr:pic>
  </etc:cellImage>
  <etc:cellImage>
    <xdr:pic>
      <xdr:nvPicPr>
        <xdr:cNvPr id="781" name="ID_C407C8C92A584B798F2FB8F3866AD828" descr="图片 109"/>
        <xdr:cNvPicPr/>
      </xdr:nvPicPr>
      <xdr:blipFill>
        <a:blip r:embed="rId95"/>
        <a:stretch>
          <a:fillRect/>
        </a:stretch>
      </xdr:blipFill>
      <xdr:spPr>
        <a:xfrm>
          <a:off x="0" y="0"/>
          <a:ext cx="6734175" cy="3390900"/>
        </a:xfrm>
        <a:prstGeom prst="rect">
          <a:avLst/>
        </a:prstGeom>
      </xdr:spPr>
    </xdr:pic>
  </etc:cellImage>
  <etc:cellImage>
    <xdr:pic>
      <xdr:nvPicPr>
        <xdr:cNvPr id="783" name="ID_9FB89E1B8AD34BBE950FE23DA795AC3E" descr="图片 111"/>
        <xdr:cNvPicPr/>
      </xdr:nvPicPr>
      <xdr:blipFill>
        <a:blip r:embed="rId96"/>
        <a:stretch>
          <a:fillRect/>
        </a:stretch>
      </xdr:blipFill>
      <xdr:spPr>
        <a:xfrm>
          <a:off x="0" y="0"/>
          <a:ext cx="6610350" cy="3048000"/>
        </a:xfrm>
        <a:prstGeom prst="rect">
          <a:avLst/>
        </a:prstGeom>
      </xdr:spPr>
    </xdr:pic>
  </etc:cellImage>
  <etc:cellImage>
    <xdr:pic>
      <xdr:nvPicPr>
        <xdr:cNvPr id="788" name="ID_B635A77154DC4AAEA2B025F788597C6D" descr="图片 116"/>
        <xdr:cNvPicPr/>
      </xdr:nvPicPr>
      <xdr:blipFill>
        <a:blip r:embed="rId97"/>
        <a:stretch>
          <a:fillRect/>
        </a:stretch>
      </xdr:blipFill>
      <xdr:spPr>
        <a:xfrm>
          <a:off x="0" y="0"/>
          <a:ext cx="6819900" cy="3400425"/>
        </a:xfrm>
        <a:prstGeom prst="rect">
          <a:avLst/>
        </a:prstGeom>
      </xdr:spPr>
    </xdr:pic>
  </etc:cellImage>
  <etc:cellImage>
    <xdr:pic>
      <xdr:nvPicPr>
        <xdr:cNvPr id="789" name="ID_AC4711E8BC9D4ABA9A65EF8D7AA3377E" descr="图片 117"/>
        <xdr:cNvPicPr/>
      </xdr:nvPicPr>
      <xdr:blipFill>
        <a:blip r:embed="rId98"/>
        <a:stretch>
          <a:fillRect/>
        </a:stretch>
      </xdr:blipFill>
      <xdr:spPr>
        <a:xfrm>
          <a:off x="0" y="0"/>
          <a:ext cx="4943475" cy="2362200"/>
        </a:xfrm>
        <a:prstGeom prst="rect">
          <a:avLst/>
        </a:prstGeom>
      </xdr:spPr>
    </xdr:pic>
  </etc:cellImage>
  <etc:cellImage>
    <xdr:pic>
      <xdr:nvPicPr>
        <xdr:cNvPr id="791" name="ID_B9C9B0F903884C3EBE18C7C90AC47B01" descr="图片 119"/>
        <xdr:cNvPicPr/>
      </xdr:nvPicPr>
      <xdr:blipFill>
        <a:blip r:embed="rId99"/>
        <a:stretch>
          <a:fillRect/>
        </a:stretch>
      </xdr:blipFill>
      <xdr:spPr>
        <a:xfrm>
          <a:off x="0" y="0"/>
          <a:ext cx="6619875" cy="2857500"/>
        </a:xfrm>
        <a:prstGeom prst="rect">
          <a:avLst/>
        </a:prstGeom>
      </xdr:spPr>
    </xdr:pic>
  </etc:cellImage>
  <etc:cellImage>
    <xdr:pic>
      <xdr:nvPicPr>
        <xdr:cNvPr id="794" name="ID_2BEF83EBFBAA4E49B311CA5D0D36BE4E" descr="图片 122"/>
        <xdr:cNvPicPr/>
      </xdr:nvPicPr>
      <xdr:blipFill>
        <a:blip r:embed="rId100"/>
        <a:stretch>
          <a:fillRect/>
        </a:stretch>
      </xdr:blipFill>
      <xdr:spPr>
        <a:xfrm>
          <a:off x="0" y="0"/>
          <a:ext cx="6800850" cy="4181475"/>
        </a:xfrm>
        <a:prstGeom prst="rect">
          <a:avLst/>
        </a:prstGeom>
      </xdr:spPr>
    </xdr:pic>
  </etc:cellImage>
  <etc:cellImage>
    <xdr:pic>
      <xdr:nvPicPr>
        <xdr:cNvPr id="795" name="ID_2E5EBD0A39D248C1B024D90F9CC64EC3" descr="图片 123"/>
        <xdr:cNvPicPr/>
      </xdr:nvPicPr>
      <xdr:blipFill>
        <a:blip r:embed="rId101"/>
        <a:stretch>
          <a:fillRect/>
        </a:stretch>
      </xdr:blipFill>
      <xdr:spPr>
        <a:xfrm>
          <a:off x="0" y="0"/>
          <a:ext cx="5867400" cy="2990850"/>
        </a:xfrm>
        <a:prstGeom prst="rect">
          <a:avLst/>
        </a:prstGeom>
      </xdr:spPr>
    </xdr:pic>
  </etc:cellImage>
  <etc:cellImage>
    <xdr:pic>
      <xdr:nvPicPr>
        <xdr:cNvPr id="797" name="ID_97604E549F38473C98A65FCD9827D040" descr="图片 125"/>
        <xdr:cNvPicPr/>
      </xdr:nvPicPr>
      <xdr:blipFill>
        <a:blip r:embed="rId102"/>
        <a:stretch>
          <a:fillRect/>
        </a:stretch>
      </xdr:blipFill>
      <xdr:spPr>
        <a:xfrm>
          <a:off x="0" y="0"/>
          <a:ext cx="6696075" cy="3419475"/>
        </a:xfrm>
        <a:prstGeom prst="rect">
          <a:avLst/>
        </a:prstGeom>
      </xdr:spPr>
    </xdr:pic>
  </etc:cellImage>
  <etc:cellImage>
    <xdr:pic>
      <xdr:nvPicPr>
        <xdr:cNvPr id="800" name="ID_D3FA105E716647668455E55CB4F2E150" descr="图片 128"/>
        <xdr:cNvPicPr/>
      </xdr:nvPicPr>
      <xdr:blipFill>
        <a:blip r:embed="rId103"/>
        <a:stretch>
          <a:fillRect/>
        </a:stretch>
      </xdr:blipFill>
      <xdr:spPr>
        <a:xfrm>
          <a:off x="0" y="0"/>
          <a:ext cx="5219700" cy="6162675"/>
        </a:xfrm>
        <a:prstGeom prst="rect">
          <a:avLst/>
        </a:prstGeom>
      </xdr:spPr>
    </xdr:pic>
  </etc:cellImage>
  <etc:cellImage>
    <xdr:pic>
      <xdr:nvPicPr>
        <xdr:cNvPr id="801" name="ID_A373E2F81F8B431E9BB471CDE22A1FA4" descr="图片 129"/>
        <xdr:cNvPicPr/>
      </xdr:nvPicPr>
      <xdr:blipFill>
        <a:blip r:embed="rId104"/>
        <a:stretch>
          <a:fillRect/>
        </a:stretch>
      </xdr:blipFill>
      <xdr:spPr>
        <a:xfrm>
          <a:off x="0" y="0"/>
          <a:ext cx="6619875" cy="2990850"/>
        </a:xfrm>
        <a:prstGeom prst="rect">
          <a:avLst/>
        </a:prstGeom>
      </xdr:spPr>
    </xdr:pic>
  </etc:cellImage>
  <etc:cellImage>
    <xdr:pic>
      <xdr:nvPicPr>
        <xdr:cNvPr id="802" name="ID_1FBB9B81B02C4D2892794B93911546F2" descr="图片 130"/>
        <xdr:cNvPicPr/>
      </xdr:nvPicPr>
      <xdr:blipFill>
        <a:blip r:embed="rId105"/>
        <a:stretch>
          <a:fillRect/>
        </a:stretch>
      </xdr:blipFill>
      <xdr:spPr>
        <a:xfrm>
          <a:off x="0" y="0"/>
          <a:ext cx="5829300" cy="3019425"/>
        </a:xfrm>
        <a:prstGeom prst="rect">
          <a:avLst/>
        </a:prstGeom>
      </xdr:spPr>
    </xdr:pic>
  </etc:cellImage>
  <etc:cellImage>
    <xdr:pic>
      <xdr:nvPicPr>
        <xdr:cNvPr id="804" name="ID_C5EC55B47C6B4396B878C5C22D4E975A" descr="图片 132"/>
        <xdr:cNvPicPr/>
      </xdr:nvPicPr>
      <xdr:blipFill>
        <a:blip r:embed="rId106"/>
        <a:stretch>
          <a:fillRect/>
        </a:stretch>
      </xdr:blipFill>
      <xdr:spPr>
        <a:xfrm>
          <a:off x="0" y="0"/>
          <a:ext cx="6638925" cy="2876550"/>
        </a:xfrm>
        <a:prstGeom prst="rect">
          <a:avLst/>
        </a:prstGeom>
      </xdr:spPr>
    </xdr:pic>
  </etc:cellImage>
  <etc:cellImage>
    <xdr:pic>
      <xdr:nvPicPr>
        <xdr:cNvPr id="806" name="ID_F289682EF6574B7D9DA8527BB982AD6B" descr="图片 134"/>
        <xdr:cNvPicPr/>
      </xdr:nvPicPr>
      <xdr:blipFill>
        <a:blip r:embed="rId107"/>
        <a:stretch>
          <a:fillRect/>
        </a:stretch>
      </xdr:blipFill>
      <xdr:spPr>
        <a:xfrm>
          <a:off x="0" y="0"/>
          <a:ext cx="6705600" cy="3429000"/>
        </a:xfrm>
        <a:prstGeom prst="rect">
          <a:avLst/>
        </a:prstGeom>
      </xdr:spPr>
    </xdr:pic>
  </etc:cellImage>
  <etc:cellImage>
    <xdr:pic>
      <xdr:nvPicPr>
        <xdr:cNvPr id="808" name="ID_132D786ED9404EBA9132085E6B0D2C8E" descr="图片 136"/>
        <xdr:cNvPicPr/>
      </xdr:nvPicPr>
      <xdr:blipFill>
        <a:blip r:embed="rId108"/>
        <a:stretch>
          <a:fillRect/>
        </a:stretch>
      </xdr:blipFill>
      <xdr:spPr>
        <a:xfrm>
          <a:off x="0" y="0"/>
          <a:ext cx="5972175" cy="7791450"/>
        </a:xfrm>
        <a:prstGeom prst="rect">
          <a:avLst/>
        </a:prstGeom>
      </xdr:spPr>
    </xdr:pic>
  </etc:cellImage>
  <etc:cellImage>
    <xdr:pic>
      <xdr:nvPicPr>
        <xdr:cNvPr id="809" name="ID_DFC58C9A8FCD4EF5BD47EAC0A71E764D" descr="图片 137"/>
        <xdr:cNvPicPr/>
      </xdr:nvPicPr>
      <xdr:blipFill>
        <a:blip r:embed="rId109"/>
        <a:stretch>
          <a:fillRect/>
        </a:stretch>
      </xdr:blipFill>
      <xdr:spPr>
        <a:xfrm>
          <a:off x="0" y="0"/>
          <a:ext cx="5934075" cy="255270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<sst xmlns="http://schemas.openxmlformats.org/spreadsheetml/2006/main" count="661" uniqueCount="661">
  <si>
    <t>name</t>
  </si>
  <si>
    <t>picture</t>
  </si>
  <si>
    <t>optionA</t>
  </si>
  <si>
    <t>optionB</t>
  </si>
  <si>
    <t>optionC</t>
  </si>
  <si>
    <t>optionD</t>
  </si>
  <si>
    <t>question</t>
  </si>
  <si>
    <t>picture 1</t>
  </si>
  <si>
    <t>https://x1176937.910402.xyz/img/2025/01/23/qik25j.png</t>
  </si>
  <si>
    <t>https://x1176937.910402.xyz/img/2025/01/23/qk8sht.png</t>
  </si>
  <si>
    <t>https://x1176937.910402.xyz/img/2025/01/23/qljx0a.png</t>
  </si>
  <si>
    <t>https://x1176937.910402.xyz/img/2025/01/23/qpq3h9.png</t>
  </si>
  <si>
    <t>https://x1176937.910402.xyz/img/2025/01/23/qxxyd5.png</t>
  </si>
  <si>
    <t>picture 2</t>
  </si>
  <si>
    <t>https://x1176937.910402.xyz/img/2025/01/23/qikg55.png</t>
  </si>
  <si>
    <t>https://x1176937.910402.xyz/img/2025/01/23/qk8zdf.png</t>
  </si>
  <si>
    <t>https://x1176937.910402.xyz/img/2025/01/23/qlk536.png</t>
  </si>
  <si>
    <t>https://x1176937.910402.xyz/img/2025/01/23/qpq961.png</t>
  </si>
  <si>
    <t>https://x1176937.910402.xyz/img/2025/01/23/qxy5hr.png</t>
  </si>
  <si>
    <t>picture 4</t>
  </si>
  <si>
    <t>https://x1176937.910402.xyz/img/2025/01/23/qiknfa.png</t>
  </si>
  <si>
    <t>https://x1176937.910402.xyz/img/2025/01/23/qk977t.png</t>
  </si>
  <si>
    <t>https://x1176937.910402.xyz/img/2025/01/23/qlkdrj.png</t>
  </si>
  <si>
    <t>https://x1176937.910402.xyz/img/2025/01/23/qpqfyh.png</t>
  </si>
  <si>
    <t>https://x1176937.910402.xyz/img/2025/01/23/qxydfb.png</t>
  </si>
  <si>
    <t>picture 5</t>
  </si>
  <si>
    <t>https://x1176937.910402.xyz/img/2025/01/23/qikk2n.png</t>
  </si>
  <si>
    <t>https://x1176937.910402.xyz/img/2025/01/23/qk9k1x.png</t>
  </si>
  <si>
    <t>https://x1176937.910402.xyz/img/2025/01/23/qlkgt3.png</t>
  </si>
  <si>
    <t>https://x1176937.910402.xyz/img/2025/01/23/qpqr3k.png</t>
  </si>
  <si>
    <t>https://x1176937.910402.xyz/img/2025/01/23/qxym8t.png</t>
  </si>
  <si>
    <t>picture 6</t>
  </si>
  <si>
    <t>https://x1176937.910402.xyz/img/2025/01/23/qikupl.png</t>
  </si>
  <si>
    <t>https://x1176937.910402.xyz/img/2025/01/23/qk9o6m.png</t>
  </si>
  <si>
    <t>https://x1176937.910402.xyz/img/2025/01/23/qlklxm.png</t>
  </si>
  <si>
    <t>https://x1176937.910402.xyz/img/2025/01/23/qpqtr3.png</t>
  </si>
  <si>
    <t>https://x1176937.910402.xyz/img/2025/01/23/qxyxsk.png</t>
  </si>
  <si>
    <t>picture 8</t>
  </si>
  <si>
    <t>https://x1176937.910402.xyz/img/2025/01/23/qil0as.png</t>
  </si>
  <si>
    <t>https://x1176937.910402.xyz/img/2025/01/23/qk9unx.png</t>
  </si>
  <si>
    <t>https://x1176937.910402.xyz/img/2025/01/23/qlku2d.png</t>
  </si>
  <si>
    <t>https://x1176937.910402.xyz/img/2025/01/23/qpr42o.png</t>
  </si>
  <si>
    <t>https://x1176937.910402.xyz/img/2025/01/23/qxzab9.png</t>
  </si>
  <si>
    <t>picture 10</t>
  </si>
  <si>
    <t>https://x1176937.910402.xyz/img/2025/01/23/qil7h8.png</t>
  </si>
  <si>
    <t>https://x1176937.910402.xyz/img/2025/01/23/qka192.png</t>
  </si>
  <si>
    <t>https://x1176937.910402.xyz/img/2025/01/23/qll5nr.png</t>
  </si>
  <si>
    <t>https://x1176937.910402.xyz/img/2025/01/23/qpr92z.png</t>
  </si>
  <si>
    <t>https://x1176937.910402.xyz/img/2025/01/23/qxzgkb.png</t>
  </si>
  <si>
    <t>picture 12</t>
  </si>
  <si>
    <t>https://x1176937.910402.xyz/img/2025/01/23/qile28.png</t>
  </si>
  <si>
    <t>https://x1176937.910402.xyz/img/2025/01/23/qka7gi.png</t>
  </si>
  <si>
    <t>https://x1176937.910402.xyz/img/2025/01/23/qllctc.png</t>
  </si>
  <si>
    <t>https://x1176937.910402.xyz/img/2025/01/23/qprlpe.png</t>
  </si>
  <si>
    <t>https://x1176937.910402.xyz/img/2025/01/23/qy014y.png</t>
  </si>
  <si>
    <t>picture 13</t>
  </si>
  <si>
    <t>https://x1176937.910402.xyz/img/2025/01/23/qiloq8.png</t>
  </si>
  <si>
    <t>https://x1176937.910402.xyz/img/2025/01/23/qkalkk.png</t>
  </si>
  <si>
    <t>https://x1176937.910402.xyz/img/2025/01/23/qllfkg.png</t>
  </si>
  <si>
    <t>https://x1176937.910402.xyz/img/2025/01/23/qprttj.png</t>
  </si>
  <si>
    <t>https://x1176937.910402.xyz/img/2025/01/23/qy04sz.png</t>
  </si>
  <si>
    <t>picture 14</t>
  </si>
  <si>
    <t>https://x1176937.910402.xyz/img/2025/01/23/qilzgw.png</t>
  </si>
  <si>
    <t>https://x1176937.910402.xyz/img/2025/01/23/qkai38.png</t>
  </si>
  <si>
    <t>https://x1176937.910402.xyz/img/2025/01/23/qllp63.png</t>
  </si>
  <si>
    <t>https://x1176937.910402.xyz/img/2025/01/23/qprsvj.png</t>
  </si>
  <si>
    <t>https://x1176937.910402.xyz/img/2025/01/23/7hg517s.png</t>
  </si>
  <si>
    <t>picture 18</t>
  </si>
  <si>
    <t>https://x1176937.910402.xyz/img/2025/01/23/qim6w1.png</t>
  </si>
  <si>
    <t>https://x1176937.910402.xyz/img/2025/01/23/qkapys.png</t>
  </si>
  <si>
    <t>https://x1176937.910402.xyz/img/2025/01/23/qllug2.png</t>
  </si>
  <si>
    <t>https://x1176937.910402.xyz/img/2025/01/23/qprzqb.png</t>
  </si>
  <si>
    <t>https://x1176937.910402.xyz/img/2025/01/23/qy0t2u.png</t>
  </si>
  <si>
    <t>picture 20</t>
  </si>
  <si>
    <t>https://x1176937.910402.xyz/img/2025/01/23/qimbmm.png</t>
  </si>
  <si>
    <t>https://x1176937.910402.xyz/img/2025/01/23/qkb0zc.png</t>
  </si>
  <si>
    <t>https://x1176937.910402.xyz/img/2025/01/23/qllwdw.png</t>
  </si>
  <si>
    <t>https://x1176937.910402.xyz/img/2025/01/23/qpsge2.png</t>
  </si>
  <si>
    <t>https://x1176937.910402.xyz/img/2025/01/23/qy0yzs.png</t>
  </si>
  <si>
    <t>picture 21</t>
  </si>
  <si>
    <t>https://x1176937.910402.xyz/img/2025/01/23/qimh3c.png</t>
  </si>
  <si>
    <t>https://x1176937.910402.xyz/img/2025/01/23/qkb4db.png</t>
  </si>
  <si>
    <t>https://x1176937.910402.xyz/img/2025/01/23/qlm7ws.png</t>
  </si>
  <si>
    <t>https://x1176937.910402.xyz/img/2025/01/23/qpsez7.png</t>
  </si>
  <si>
    <t>https://x1176937.910402.xyz/img/2025/01/23/qy1av2.png</t>
  </si>
  <si>
    <t>picture 22</t>
  </si>
  <si>
    <t>https://x1176937.910402.xyz/img/2025/01/23/qimjvv.png</t>
  </si>
  <si>
    <t>https://x1176937.910402.xyz/img/2025/01/23/qkbhz9.png</t>
  </si>
  <si>
    <t>https://x1176937.910402.xyz/img/2025/01/23/qlmdth.png</t>
  </si>
  <si>
    <t>https://x1176937.910402.xyz/img/2025/01/23/qpsj6r.png</t>
  </si>
  <si>
    <t>https://x1176937.910402.xyz/img/2025/01/23/qy1fn7.png</t>
  </si>
  <si>
    <t>picture 23</t>
  </si>
  <si>
    <t>https://x1176937.910402.xyz/img/2025/01/23/qimt8r.png</t>
  </si>
  <si>
    <t>https://x1176937.910402.xyz/img/2025/01/23/qkbng1.png</t>
  </si>
  <si>
    <t>https://x1176937.910402.xyz/img/2025/01/23/qlmja5.png</t>
  </si>
  <si>
    <t>https://x1176937.910402.xyz/img/2025/01/23/qpsrq8.png</t>
  </si>
  <si>
    <t>https://x1176937.910402.xyz/img/2025/01/23/qy1r9g.png</t>
  </si>
  <si>
    <t>picture 24</t>
  </si>
  <si>
    <t>https://x1176937.910402.xyz/img/2025/01/23/qimy0w.png</t>
  </si>
  <si>
    <t>https://x1176937.910402.xyz/img/2025/01/23/qkbsq8.png</t>
  </si>
  <si>
    <t>https://x1176937.910402.xyz/img/2025/01/23/qlmovr.png</t>
  </si>
  <si>
    <t>https://x1176937.910402.xyz/img/2025/01/23/qpsz41.png</t>
  </si>
  <si>
    <t>https://x1176937.910402.xyz/img/2025/01/23/qy1vbi.png</t>
  </si>
  <si>
    <t>picture 26</t>
  </si>
  <si>
    <t>https://x1176937.910402.xyz/img/2025/01/23/qin8n1.png</t>
  </si>
  <si>
    <t>https://x1176937.910402.xyz/img/2025/01/23/qkcb3x.png</t>
  </si>
  <si>
    <t>https://x1176937.910402.xyz/img/2025/01/23/qlmx8e.png</t>
  </si>
  <si>
    <t>https://x1176937.910402.xyz/img/2025/01/23/qptaow.png</t>
  </si>
  <si>
    <t>https://x1176937.910402.xyz/img/2025/01/23/qy22io.png</t>
  </si>
  <si>
    <t>picture 27</t>
  </si>
  <si>
    <t>https://x1176937.910402.xyz/img/2025/01/23/qinb77.png</t>
  </si>
  <si>
    <t>https://x1176937.910402.xyz/img/2025/01/23/qkce6o.png</t>
  </si>
  <si>
    <t>https://x1176937.910402.xyz/img/2025/01/23/qln78q.png</t>
  </si>
  <si>
    <t>https://x1176937.910402.xyz/img/2025/01/23/qptgc5.png</t>
  </si>
  <si>
    <t>https://x1176937.910402.xyz/img/2025/01/23/qy2hk5.png</t>
  </si>
  <si>
    <t>picture 28</t>
  </si>
  <si>
    <t>https://x1176937.910402.xyz/img/2025/01/23/qinm0o.png</t>
  </si>
  <si>
    <t>https://x1176937.910402.xyz/img/2025/01/23/qkcpk6.png</t>
  </si>
  <si>
    <t>https://x1176937.910402.xyz/img/2025/01/23/qlnmxz.png</t>
  </si>
  <si>
    <t>https://x1176937.910402.xyz/img/2025/01/23/qptraz.png</t>
  </si>
  <si>
    <t>https://x1176937.910402.xyz/img/2025/01/23/qy2p79.png</t>
  </si>
  <si>
    <t>picture 30</t>
  </si>
  <si>
    <t>https://x1176937.910402.xyz/img/2025/01/23/qinqov.png</t>
  </si>
  <si>
    <t>https://x1176937.910402.xyz/img/2025/01/23/qkcqxc.png</t>
  </si>
  <si>
    <t>https://x1176937.910402.xyz/img/2025/01/23/qlnvbm.png</t>
  </si>
  <si>
    <t>https://x1176937.910402.xyz/img/2025/01/23/qptyo7.png</t>
  </si>
  <si>
    <t>https://x1176937.910402.xyz/img/2025/01/23/qy31hz.png</t>
  </si>
  <si>
    <t>picture 31</t>
  </si>
  <si>
    <t>https://x1176937.910402.xyz/img/2025/01/23/qinzr1.png</t>
  </si>
  <si>
    <t>https://x1176937.910402.xyz/img/2025/01/23/qkcwcc.png</t>
  </si>
  <si>
    <t>https://x1176937.910402.xyz/img/2025/01/23/qlo0ma.png</t>
  </si>
  <si>
    <t>https://x1176937.910402.xyz/img/2025/01/23/qpu6c7.png</t>
  </si>
  <si>
    <t>https://x1176937.910402.xyz/img/2025/01/23/7hgur5g.png</t>
  </si>
  <si>
    <t>picture 32</t>
  </si>
  <si>
    <t>https://x1176937.910402.xyz/img/2025/01/23/qio7ds.png</t>
  </si>
  <si>
    <t>https://x1176937.910402.xyz/img/2025/01/23/qkd1ve.png</t>
  </si>
  <si>
    <t>https://x1176937.910402.xyz/img/2025/01/23/qlnzob.png</t>
  </si>
  <si>
    <t>https://x1176937.910402.xyz/img/2025/01/23/qpuabt.png</t>
  </si>
  <si>
    <t>https://x1176937.910402.xyz/img/2025/01/23/qy3f6x.png</t>
  </si>
  <si>
    <t>picture 33</t>
  </si>
  <si>
    <t>https://x1176937.910402.xyz/img/2025/01/23/qioeuf.png</t>
  </si>
  <si>
    <t>https://x1176937.910402.xyz/img/2025/01/23/qkdffw.png</t>
  </si>
  <si>
    <t>https://x1176937.910402.xyz/img/2025/01/23/qlob2g.png</t>
  </si>
  <si>
    <t>https://x1176937.910402.xyz/img/2025/01/23/qpuihs.png</t>
  </si>
  <si>
    <t>https://x1176937.910402.xyz/img/2025/01/23/qy3kpo.png</t>
  </si>
  <si>
    <t>picture 34</t>
  </si>
  <si>
    <t>https://x1176937.910402.xyz/img/2025/01/23/qiof7y.png</t>
  </si>
  <si>
    <t>https://x1176937.910402.xyz/img/2025/01/23/qkdhgo.png</t>
  </si>
  <si>
    <t>https://x1176937.910402.xyz/img/2025/01/23/qlois6.png</t>
  </si>
  <si>
    <t>https://x1176937.910402.xyz/img/2025/01/23/qpuhi4.png</t>
  </si>
  <si>
    <t>https://x1176937.910402.xyz/img/2025/01/23/qy3q3b.png</t>
  </si>
  <si>
    <t>picture 35</t>
  </si>
  <si>
    <t>https://x1176937.910402.xyz/img/2025/01/23/qior3c.png</t>
  </si>
  <si>
    <t>https://x1176937.910402.xyz/img/2025/01/23/qkdpjv.png</t>
  </si>
  <si>
    <t>https://x1176937.910402.xyz/img/2025/01/23/qlooqe.png</t>
  </si>
  <si>
    <t>https://x1176937.910402.xyz/img/2025/01/23/qpurzq.png</t>
  </si>
  <si>
    <t>https://x1176937.910402.xyz/img/2025/01/23/qy41ol.png</t>
  </si>
  <si>
    <t>picture 36</t>
  </si>
  <si>
    <t>https://x1176937.910402.xyz/img/2025/01/23/qiot24.png</t>
  </si>
  <si>
    <t>https://x1176937.910402.xyz/img/2025/01/23/qkdx3f.png</t>
  </si>
  <si>
    <t>https://x1176937.910402.xyz/img/2025/01/23/qloxld.png</t>
  </si>
  <si>
    <t>https://x1176937.910402.xyz/img/2025/01/23/qpv1ax.png</t>
  </si>
  <si>
    <t>https://x1176937.910402.xyz/img/2025/01/23/qy4htb.png</t>
  </si>
  <si>
    <t>picture 39</t>
  </si>
  <si>
    <t>https://x1176937.910402.xyz/img/2025/01/23/qip2re.png</t>
  </si>
  <si>
    <t>https://x1176937.910402.xyz/img/2025/01/23/qke2z0.png</t>
  </si>
  <si>
    <t>https://x1176937.910402.xyz/img/2025/01/23/qlp6e9.png</t>
  </si>
  <si>
    <t>https://x1176937.910402.xyz/img/2025/01/23/qpv7ud.png</t>
  </si>
  <si>
    <t>https://x1176937.910402.xyz/img/2025/01/23/qy4m4m.png</t>
  </si>
  <si>
    <t>picture 41</t>
  </si>
  <si>
    <t>https://x1176937.910402.xyz/img/2025/01/23/qip8m8.png</t>
  </si>
  <si>
    <t>https://x1176937.910402.xyz/img/2025/01/23/qke3xv.png</t>
  </si>
  <si>
    <t>https://x1176937.910402.xyz/img/2025/01/23/qlpbe9.png</t>
  </si>
  <si>
    <t>https://x1176937.910402.xyz/img/2025/01/23/qpvbfz.png</t>
  </si>
  <si>
    <t>https://x1176937.910402.xyz/img/2025/01/23/qy4txw.png</t>
  </si>
  <si>
    <t>picture 42</t>
  </si>
  <si>
    <t>https://x1176937.910402.xyz/img/2025/01/23/qipghz.png</t>
  </si>
  <si>
    <t>https://x1176937.910402.xyz/img/2025/01/23/qkec3n.png</t>
  </si>
  <si>
    <t>https://x1176937.910402.xyz/img/2025/01/23/qlpmxc.png</t>
  </si>
  <si>
    <t>https://x1176937.910402.xyz/img/2025/01/23/qpvlt9.png</t>
  </si>
  <si>
    <t>https://x1176937.910402.xyz/img/2025/01/23/qy53vd.png</t>
  </si>
  <si>
    <t>picture 43</t>
  </si>
  <si>
    <t>https://x1176937.910402.xyz/img/2025/01/23/qipobr.png</t>
  </si>
  <si>
    <t>https://x1176937.910402.xyz/img/2025/01/23/qkeovi.png</t>
  </si>
  <si>
    <t>https://x1176937.910402.xyz/img/2025/01/23/qlpk85.png</t>
  </si>
  <si>
    <t>https://x1176937.910402.xyz/img/2025/01/23/qpvw4i.png</t>
  </si>
  <si>
    <t>https://x1176937.910402.xyz/img/2025/01/23/qy53w4.png</t>
  </si>
  <si>
    <t>picture 45</t>
  </si>
  <si>
    <t>https://x1176937.910402.xyz/img/2025/01/23/qiq0lw.png</t>
  </si>
  <si>
    <t>https://x1176937.910402.xyz/img/2025/01/23/qkewck.png</t>
  </si>
  <si>
    <t>https://x1176937.910402.xyz/img/2025/01/23/qlpqk3.png</t>
  </si>
  <si>
    <t>https://x1176937.910402.xyz/img/2025/01/23/qq4o2h.png</t>
  </si>
  <si>
    <t>https://x1176937.910402.xyz/img/2025/01/23/qy5i71.png</t>
  </si>
  <si>
    <t>picture 46</t>
  </si>
  <si>
    <t>https://x1176937.910402.xyz/img/2025/01/23/qiqfct.png</t>
  </si>
  <si>
    <t>https://x1176937.910402.xyz/img/2025/01/23/qkf0ad.png</t>
  </si>
  <si>
    <t>https://x1176937.910402.xyz/img/2025/01/23/qlykbm.png</t>
  </si>
  <si>
    <t>https://x1176937.910402.xyz/img/2025/01/23/qq4w61.png</t>
  </si>
  <si>
    <t>https://x1176937.910402.xyz/img/2025/01/23/qy5t97.png</t>
  </si>
  <si>
    <t>picture 47</t>
  </si>
  <si>
    <t>https://x1176937.910402.xyz/img/2025/01/23/qiqndp.png</t>
  </si>
  <si>
    <t>https://x1176937.910402.xyz/img/2025/01/23/qkfd85.png</t>
  </si>
  <si>
    <t>https://x1176937.910402.xyz/img/2025/01/23/qlyoyd.png</t>
  </si>
  <si>
    <t>https://x1176937.910402.xyz/img/2025/01/23/qq4r97.png</t>
  </si>
  <si>
    <t>https://x1176937.910402.xyz/img/2025/01/23/qy607n.png</t>
  </si>
  <si>
    <t>picture 48</t>
  </si>
  <si>
    <t>https://x1176937.910402.xyz/img/2025/01/23/qizgjr.png</t>
  </si>
  <si>
    <t>https://x1176937.910402.xyz/img/2025/01/23/qkfejc.png</t>
  </si>
  <si>
    <t>https://x1176937.910402.xyz/img/2025/01/23/qlz1c3.png</t>
  </si>
  <si>
    <t>https://x1176937.910402.xyz/img/2025/01/23/qq50h2.png</t>
  </si>
  <si>
    <t>https://x1176937.910402.xyz/img/2025/01/23/qy67mb.png</t>
  </si>
  <si>
    <t>picture 49</t>
  </si>
  <si>
    <t>https://x1176937.910402.xyz/img/2025/01/23/qizjf0.png</t>
  </si>
  <si>
    <t>https://x1176937.910402.xyz/img/2025/01/23/qkfmez.png</t>
  </si>
  <si>
    <t>https://x1176937.910402.xyz/img/2025/01/23/qlz6n9.png</t>
  </si>
  <si>
    <t>https://x1176937.910402.xyz/img/2025/01/23/qq5c64.png</t>
  </si>
  <si>
    <t>https://x1176937.910402.xyz/img/2025/01/23/qy6d43.png</t>
  </si>
  <si>
    <t>picture 50</t>
  </si>
  <si>
    <t>https://x1176937.910402.xyz/img/2025/01/23/qizsb3.png</t>
  </si>
  <si>
    <t>https://x1176937.910402.xyz/img/2025/01/23/qkfv3p.png</t>
  </si>
  <si>
    <t>https://x1176937.910402.xyz/img/2025/01/23/qlzder.png</t>
  </si>
  <si>
    <t>https://x1176937.910402.xyz/img/2025/01/23/qq5f62.png</t>
  </si>
  <si>
    <t>https://x1176937.910402.xyz/img/2025/01/23/qy6n0s.png</t>
  </si>
  <si>
    <t>picture 51</t>
  </si>
  <si>
    <t>https://x1176937.910402.xyz/img/2025/01/23/qj03rh.png</t>
  </si>
  <si>
    <t>https://x1176937.910402.xyz/img/2025/01/23/qkg7pk.png</t>
  </si>
  <si>
    <t>https://x1176937.910402.xyz/img/2025/01/23/qlzef4.png</t>
  </si>
  <si>
    <t>https://x1176937.910402.xyz/img/2025/01/23/qq5ndz.png</t>
  </si>
  <si>
    <t>https://x1176937.910402.xyz/img/2025/01/23/qy6wjg.png</t>
  </si>
  <si>
    <t>picture 52</t>
  </si>
  <si>
    <t>https://x1176937.910402.xyz/img/2025/01/23/qj0b10.png</t>
  </si>
  <si>
    <t>https://x1176937.910402.xyz/img/2025/01/23/qkgb8c.png</t>
  </si>
  <si>
    <t>https://x1176937.910402.xyz/img/2025/01/23/qlznll.png</t>
  </si>
  <si>
    <t>https://x1176937.910402.xyz/img/2025/01/23/qq5tzl.png</t>
  </si>
  <si>
    <t>https://x1176937.910402.xyz/img/2025/01/23/qy6zin.png</t>
  </si>
  <si>
    <t>picture 53</t>
  </si>
  <si>
    <t>https://x1176937.910402.xyz/img/2025/01/23/qj0ek5.png</t>
  </si>
  <si>
    <t>https://x1176937.910402.xyz/img/2025/01/23/qkgji5.png</t>
  </si>
  <si>
    <t>https://x1176937.910402.xyz/img/2025/01/23/qlzw6u.png</t>
  </si>
  <si>
    <t>https://x1176937.910402.xyz/img/2025/01/23/qq64nv.png</t>
  </si>
  <si>
    <t>https://x1176937.910402.xyz/img/2025/01/23/qy79wg.png</t>
  </si>
  <si>
    <t>picture 54</t>
  </si>
  <si>
    <t>https://x1176937.910402.xyz/img/2025/01/23/7da3svu.png</t>
  </si>
  <si>
    <t>https://x1176937.910402.xyz/img/2025/01/23/qkgtpm.png</t>
  </si>
  <si>
    <t>https://x1176937.910402.xyz/img/2025/01/23/qm02h8.png</t>
  </si>
  <si>
    <t>https://x1176937.910402.xyz/img/2025/01/23/qq6de7.png</t>
  </si>
  <si>
    <t>https://x1176937.910402.xyz/img/2025/01/23/qy7dk2.png</t>
  </si>
  <si>
    <t>picture 55</t>
  </si>
  <si>
    <t>https://x1176937.910402.xyz/img/2025/01/23/qj0npj.png</t>
  </si>
  <si>
    <t>https://x1176937.910402.xyz/img/2025/01/23/qkguf8.png</t>
  </si>
  <si>
    <t>https://x1176937.910402.xyz/img/2025/01/23/qm07ov.png</t>
  </si>
  <si>
    <t>https://x1176937.910402.xyz/img/2025/01/23/qq6hlm.png</t>
  </si>
  <si>
    <t>https://x1176937.910402.xyz/img/2025/01/23/qy7pvl.png</t>
  </si>
  <si>
    <t>picture 56</t>
  </si>
  <si>
    <t>https://x1176937.910402.xyz/img/2025/01/23/qj0ucb.png</t>
  </si>
  <si>
    <t>https://x1176937.910402.xyz/img/2025/01/23/qkh27q.png</t>
  </si>
  <si>
    <t>https://x1176937.910402.xyz/img/2025/01/23/qm0is8.png</t>
  </si>
  <si>
    <t>https://x1176937.910402.xyz/img/2025/01/23/qq6l0g.png</t>
  </si>
  <si>
    <t>https://x1176937.910402.xyz/img/2025/01/23/qy7xi5.png</t>
  </si>
  <si>
    <t>picture 58</t>
  </si>
  <si>
    <t>https://x1176937.910402.xyz/img/2025/01/23/qj13cm.png</t>
  </si>
  <si>
    <t>https://x1176937.910402.xyz/img/2025/01/23/qkhbvw.png</t>
  </si>
  <si>
    <t>https://x1176937.910402.xyz/img/2025/01/23/qm0q5r.png</t>
  </si>
  <si>
    <t>https://x1176937.910402.xyz/img/2025/01/23/qq6rax.png</t>
  </si>
  <si>
    <t>https://x1176937.910402.xyz/img/2025/01/23/qygowz.png</t>
  </si>
  <si>
    <t>picture 59</t>
  </si>
  <si>
    <t>https://x1176937.910402.xyz/img/2025/01/23/qj18r1.png</t>
  </si>
  <si>
    <t>https://x1176937.910402.xyz/img/2025/01/23/qkhebs.png</t>
  </si>
  <si>
    <t>https://x1176937.910402.xyz/img/2025/01/23/qm0xsr.png</t>
  </si>
  <si>
    <t>https://x1176937.910402.xyz/img/2025/01/23/qq6yoo.png</t>
  </si>
  <si>
    <t>https://x1176937.910402.xyz/img/2025/01/23/qygt93.png</t>
  </si>
  <si>
    <t>picture 60</t>
  </si>
  <si>
    <t>https://x1176937.910402.xyz/img/2025/01/23/qj1j5t.png</t>
  </si>
  <si>
    <t>https://x1176937.910402.xyz/img/2025/01/23/qkhkbx.png</t>
  </si>
  <si>
    <t>https://x1176937.910402.xyz/img/2025/01/23/qm0vxu.png</t>
  </si>
  <si>
    <t>https://x1176937.910402.xyz/img/2025/01/23/qq78kr.png</t>
  </si>
  <si>
    <t>https://x1176937.910402.xyz/img/2025/01/23/qyh0qu.png</t>
  </si>
  <si>
    <t>picture 62</t>
  </si>
  <si>
    <t>https://x1176937.910402.xyz/img/2025/01/23/qj1sq9.png</t>
  </si>
  <si>
    <t>https://x1176937.910402.xyz/img/2025/01/23/qkhrrq.png</t>
  </si>
  <si>
    <t>https://x1176937.910402.xyz/img/2025/01/23/qm17kv.png</t>
  </si>
  <si>
    <t>https://x1176937.910402.xyz/img/2025/01/23/qq7cav.png</t>
  </si>
  <si>
    <t>https://x1176937.910402.xyz/img/2025/01/23/7hks7ve.png</t>
  </si>
  <si>
    <t>picture 64</t>
  </si>
  <si>
    <t>https://x1176937.910402.xyz/img/2025/01/23/qj1x2y.png</t>
  </si>
  <si>
    <t>https://x1176937.910402.xyz/img/2025/01/23/qkhyye.png</t>
  </si>
  <si>
    <t>https://x1176937.910402.xyz/img/2025/01/23/qm1bsx.png</t>
  </si>
  <si>
    <t>https://x1176937.910402.xyz/img/2025/01/23/qq7ld8.png</t>
  </si>
  <si>
    <t>https://x1176937.910402.xyz/img/2025/01/23/qyhfyj.png</t>
  </si>
  <si>
    <t>picture 65</t>
  </si>
  <si>
    <t>https://x1176937.910402.xyz/img/2025/01/23/qj1xuy.png</t>
  </si>
  <si>
    <t>https://x1176937.910402.xyz/img/2025/01/23/7dp1s3f.png</t>
  </si>
  <si>
    <t>https://x1176937.910402.xyz/img/2025/01/23/qm1luk.png</t>
  </si>
  <si>
    <t>https://x1176937.910402.xyz/img/2025/01/23/qq7s0m.png</t>
  </si>
  <si>
    <t>https://x1176937.910402.xyz/img/2025/01/23/qyhpji.png</t>
  </si>
  <si>
    <t>picture 66</t>
  </si>
  <si>
    <t>https://x1176937.910402.xyz/img/2025/01/23/qj24vn.png</t>
  </si>
  <si>
    <t>https://x1176937.910402.xyz/img/2025/01/23/qkikyy.png</t>
  </si>
  <si>
    <t>https://x1176937.910402.xyz/img/2025/01/23/qm1sh6.png</t>
  </si>
  <si>
    <t>https://x1176937.910402.xyz/img/2025/01/23/qq83fj.png</t>
  </si>
  <si>
    <t>https://x1176937.910402.xyz/img/2025/01/23/qyi8ig.png</t>
  </si>
  <si>
    <t>picture 67</t>
  </si>
  <si>
    <t>https://x1176937.910402.xyz/img/2025/01/23/qj2doc.png</t>
  </si>
  <si>
    <t>https://x1176937.910402.xyz/img/2025/01/23/qkilxr.png</t>
  </si>
  <si>
    <t>https://x1176937.910402.xyz/img/2025/01/23/qm21mb.png</t>
  </si>
  <si>
    <t>https://x1176937.910402.xyz/img/2025/01/23/qq85jz.png</t>
  </si>
  <si>
    <t>https://x1176937.910402.xyz/img/2025/01/23/qyih9p.png</t>
  </si>
  <si>
    <t>picture 68</t>
  </si>
  <si>
    <t>https://x1176937.910402.xyz/img/2025/01/23/qj2mdp.png</t>
  </si>
  <si>
    <t>https://x1176937.910402.xyz/img/2025/01/23/qkiwex.png</t>
  </si>
  <si>
    <t>https://x1176937.910402.xyz/img/2025/01/23/qm25mp.png</t>
  </si>
  <si>
    <t>https://x1176937.910402.xyz/img/2025/01/23/qq86lk.png</t>
  </si>
  <si>
    <t>https://x1176937.910402.xyz/img/2025/01/23/qyimbd.png</t>
  </si>
  <si>
    <t>picture 69</t>
  </si>
  <si>
    <t>https://x1176937.910402.xyz/img/2025/01/23/7dardjc.png</t>
  </si>
  <si>
    <t>https://x1176937.910402.xyz/img/2025/01/23/qkiy51.png</t>
  </si>
  <si>
    <t>https://x1176937.910402.xyz/img/2025/01/23/qm2a39.png</t>
  </si>
  <si>
    <t>https://x1176937.910402.xyz/img/2025/01/23/qq8i00.png</t>
  </si>
  <si>
    <t>https://x1176937.910402.xyz/img/2025/01/23/qyiohn.png</t>
  </si>
  <si>
    <t>picture 71</t>
  </si>
  <si>
    <t>https://x1176937.910402.xyz/img/2025/01/23/qj30qs.png</t>
  </si>
  <si>
    <t>https://x1176937.910402.xyz/img/2025/01/23/qkrnnw.png</t>
  </si>
  <si>
    <t>https://x1176937.910402.xyz/img/2025/01/23/qm2gfs.png</t>
  </si>
  <si>
    <t>https://x1176937.910402.xyz/img/2025/01/23/qq8pmr.png</t>
  </si>
  <si>
    <t>https://x1176937.910402.xyz/img/2025/01/23/qyj1lg.png</t>
  </si>
  <si>
    <t>picture 72</t>
  </si>
  <si>
    <t>https://x1176937.910402.xyz/img/2025/01/23/qj37rk.png</t>
  </si>
  <si>
    <t>https://x1176937.910402.xyz/img/2025/01/23/qkrwpg.png</t>
  </si>
  <si>
    <t>https://x1176937.910402.xyz/img/2025/01/23/qm2k1o.png</t>
  </si>
  <si>
    <t>https://x1176937.910402.xyz/img/2025/01/23/qq8tn5.png</t>
  </si>
  <si>
    <t>https://x1176937.910402.xyz/img/2025/01/23/qyj67x.png</t>
  </si>
  <si>
    <t>picture 73</t>
  </si>
  <si>
    <t>https://x1176937.910402.xyz/img/2025/01/23/qj3gzd.png</t>
  </si>
  <si>
    <t>https://x1176937.910402.xyz/img/2025/01/23/qks7jl.png</t>
  </si>
  <si>
    <t>https://x1176937.910402.xyz/img/2025/01/23/qm2ybc.png</t>
  </si>
  <si>
    <t>https://x1176937.910402.xyz/img/2025/01/23/qq94rj.png</t>
  </si>
  <si>
    <t>https://x1176937.910402.xyz/img/2025/01/23/qyjjox.png</t>
  </si>
  <si>
    <t>picture 74</t>
  </si>
  <si>
    <t>https://x1176937.910402.xyz/img/2025/01/23/qj3lsl.png</t>
  </si>
  <si>
    <t>https://x1176937.910402.xyz/img/2025/01/23/qksam4.png</t>
  </si>
  <si>
    <t>https://x1176937.910402.xyz/img/2025/01/23/qm3767.png</t>
  </si>
  <si>
    <t>https://x1176937.910402.xyz/img/2025/01/23/qq9c9g.png</t>
  </si>
  <si>
    <t>https://x1176937.910402.xyz/img/2025/01/23/qyjoh9.png</t>
  </si>
  <si>
    <t>picture 75</t>
  </si>
  <si>
    <t>https://x1176937.910402.xyz/img/2025/01/23/qj3pgc.png</t>
  </si>
  <si>
    <t>https://x1176937.910402.xyz/img/2025/01/23/qksl4p.png</t>
  </si>
  <si>
    <t>https://x1176937.910402.xyz/img/2025/01/23/qm3l0z.png</t>
  </si>
  <si>
    <t>https://x1176937.910402.xyz/img/2025/01/23/qq9m1a.png</t>
  </si>
  <si>
    <t>https://x1176937.910402.xyz/img/2025/01/23/qyjt7l.png</t>
  </si>
  <si>
    <t>picture 76</t>
  </si>
  <si>
    <t>https://x1176937.910402.xyz/img/2025/01/23/qj3ukt.png</t>
  </si>
  <si>
    <t>https://x1176937.910402.xyz/img/2025/01/23/7dryswg.png</t>
  </si>
  <si>
    <t>https://x1176937.910402.xyz/img/2025/01/23/qm3opt.png</t>
  </si>
  <si>
    <t>https://x1176937.910402.xyz/img/2025/01/23/qq9s8v.png</t>
  </si>
  <si>
    <t>https://x1176937.910402.xyz/img/2025/01/23/qyk37b.png</t>
  </si>
  <si>
    <t>picture 78</t>
  </si>
  <si>
    <t>https://x1176937.910402.xyz/img/2025/01/23/qj4308.png</t>
  </si>
  <si>
    <t>https://x1176937.910402.xyz/img/2025/01/23/qksq8z.png</t>
  </si>
  <si>
    <t>https://x1176937.910402.xyz/img/2025/01/23/qm3uh7.png</t>
  </si>
  <si>
    <t>https://x1176937.910402.xyz/img/2025/01/23/qq9xyk.png</t>
  </si>
  <si>
    <t>https://x1176937.910402.xyz/img/2025/01/23/qykgwo.png</t>
  </si>
  <si>
    <t>picture 79</t>
  </si>
  <si>
    <t>https://x1176937.910402.xyz/img/2025/01/23/qj48l3.png</t>
  </si>
  <si>
    <t>https://x1176937.910402.xyz/img/2025/01/23/qkt2yc.png</t>
  </si>
  <si>
    <t>https://x1176937.910402.xyz/img/2025/01/23/qm4712.png</t>
  </si>
  <si>
    <t>https://x1176937.910402.xyz/img/2025/01/23/qq9x60.png</t>
  </si>
  <si>
    <t>https://x1176937.910402.xyz/img/2025/01/23/qyko10.png</t>
  </si>
  <si>
    <t>picture 80</t>
  </si>
  <si>
    <t>https://x1176937.910402.xyz/img/2025/01/23/qj4hgg.png</t>
  </si>
  <si>
    <t>https://x1176937.910402.xyz/img/2025/01/23/qkt4vl.png</t>
  </si>
  <si>
    <t>https://x1176937.910402.xyz/img/2025/01/23/qm4a0i.png</t>
  </si>
  <si>
    <t>https://x1176937.910402.xyz/img/2025/01/23/qqa3li.png</t>
  </si>
  <si>
    <t>https://x1176937.910402.xyz/img/2025/01/23/qykvgl.png</t>
  </si>
  <si>
    <t>picture 82</t>
  </si>
  <si>
    <t>https://x1176937.910402.xyz/img/2025/01/23/qj4psz.png</t>
  </si>
  <si>
    <t>https://x1176937.910402.xyz/img/2025/01/23/qktbod.png</t>
  </si>
  <si>
    <t>https://x1176937.910402.xyz/img/2025/01/23/qm4jvs.png</t>
  </si>
  <si>
    <t>https://x1176937.910402.xyz/img/2025/01/23/qqagjz.png</t>
  </si>
  <si>
    <t>https://x1176937.910402.xyz/img/2025/01/23/qyl7ay.png</t>
  </si>
  <si>
    <t>picture 84</t>
  </si>
  <si>
    <t>https://x1176937.910402.xyz/img/2025/01/23/qj542j.png</t>
  </si>
  <si>
    <t>https://x1176937.910402.xyz/img/2025/01/23/qktms9.png</t>
  </si>
  <si>
    <t>https://x1176937.910402.xyz/img/2025/01/23/qm4ibj.png</t>
  </si>
  <si>
    <t>https://x1176937.910402.xyz/img/2025/01/23/qqalav.png</t>
  </si>
  <si>
    <t>https://x1176937.910402.xyz/img/2025/01/23/qyldz0.png</t>
  </si>
  <si>
    <t>picture 85</t>
  </si>
  <si>
    <t>https://x1176937.910402.xyz/img/2025/01/23/qj5dsx.png</t>
  </si>
  <si>
    <t>https://x1176937.910402.xyz/img/2025/01/23/qktv60.png</t>
  </si>
  <si>
    <t>https://x1176937.910402.xyz/img/2025/01/23/qm4rtx.png</t>
  </si>
  <si>
    <t>https://x1176937.910402.xyz/img/2025/01/23/qqavs8.png</t>
  </si>
  <si>
    <t>https://x1176937.910402.xyz/img/2025/01/23/qylwk9.png</t>
  </si>
  <si>
    <t>picture 86</t>
  </si>
  <si>
    <t>https://x1176937.910402.xyz/img/2025/01/23/qj5ixv.png</t>
  </si>
  <si>
    <t>https://x1176937.910402.xyz/img/2025/01/23/qku1s1.png</t>
  </si>
  <si>
    <t>https://x1176937.910402.xyz/img/2025/01/23/qm51su.png</t>
  </si>
  <si>
    <t>https://x1176937.910402.xyz/img/2025/01/23/qqb0ak.png</t>
  </si>
  <si>
    <t>https://x1176937.910402.xyz/img/2025/01/23/qym30i.png</t>
  </si>
  <si>
    <t>picture 87</t>
  </si>
  <si>
    <t>https://x1176937.910402.xyz/img/2025/01/23/qj5wn3.png</t>
  </si>
  <si>
    <t>https://x1176937.910402.xyz/img/2025/01/23/qktzr0.png</t>
  </si>
  <si>
    <t>https://x1176937.910402.xyz/img/2025/01/23/qm5b0j.png</t>
  </si>
  <si>
    <t>https://x1176937.910402.xyz/img/2025/01/23/qqb9pe.png</t>
  </si>
  <si>
    <t>https://x1176937.910402.xyz/img/2025/01/23/qym9ln.png</t>
  </si>
  <si>
    <t>picture 90</t>
  </si>
  <si>
    <t>https://x1176937.910402.xyz/img/2025/01/23/qj5zfz.png</t>
  </si>
  <si>
    <t>https://x1176937.910402.xyz/img/2025/01/23/qku9e9.png</t>
  </si>
  <si>
    <t>https://x1176937.910402.xyz/img/2025/01/23/7e5hcbc.png</t>
  </si>
  <si>
    <t>https://x1176937.910402.xyz/img/2025/01/23/qqbeby.png</t>
  </si>
  <si>
    <t>https://x1176937.910402.xyz/img/2025/01/23/7hm7npu.png</t>
  </si>
  <si>
    <t>picture 91</t>
  </si>
  <si>
    <t>https://x1176937.910402.xyz/img/2025/01/23/qj61o8.png</t>
  </si>
  <si>
    <t>https://x1176937.910402.xyz/img/2025/01/23/qkugun.png</t>
  </si>
  <si>
    <t>https://x1176937.910402.xyz/img/2025/01/23/qm5mjj.png</t>
  </si>
  <si>
    <t>https://x1176937.910402.xyz/img/2025/01/23/qqbp3r.png</t>
  </si>
  <si>
    <t>https://x1176937.910402.xyz/img/2025/01/23/qymnrh.png</t>
  </si>
  <si>
    <t>picture 92</t>
  </si>
  <si>
    <t>https://x1176937.910402.xyz/img/2025/01/23/qj6aqd.png</t>
  </si>
  <si>
    <t>https://x1176937.910402.xyz/img/2025/01/23/qkup1i.png</t>
  </si>
  <si>
    <t>https://x1176937.910402.xyz/img/2025/01/23/qm5w58.png</t>
  </si>
  <si>
    <t>https://x1176937.910402.xyz/img/2025/01/23/qqbnkx.png</t>
  </si>
  <si>
    <t>https://x1176937.910402.xyz/img/2025/01/23/qymypt.png</t>
  </si>
  <si>
    <t>picture 93</t>
  </si>
  <si>
    <t>https://x1176937.910402.xyz/img/2025/01/23/qj6dxg.png</t>
  </si>
  <si>
    <t>https://x1176937.910402.xyz/img/2025/01/23/qkuyj1.png</t>
  </si>
  <si>
    <t>https://x1176937.910402.xyz/img/2025/01/23/7e5nrxt.png</t>
  </si>
  <si>
    <t>https://x1176937.910402.xyz/img/2025/01/23/qqbsxh.png</t>
  </si>
  <si>
    <t>https://x1176937.910402.xyz/img/2025/01/23/qyn1na.png</t>
  </si>
  <si>
    <t>picture 94</t>
  </si>
  <si>
    <t>https://x1176937.910402.xyz/img/2025/01/23/qj6obq.png</t>
  </si>
  <si>
    <t>https://x1176937.910402.xyz/img/2025/01/23/qkv2os.png</t>
  </si>
  <si>
    <t>https://x1176937.910402.xyz/img/2025/01/23/qm6dhl.png</t>
  </si>
  <si>
    <t>https://x1176937.910402.xyz/img/2025/01/23/qqc1du.png</t>
  </si>
  <si>
    <t>https://x1176937.910402.xyz/img/2025/01/23/qynbb5.png</t>
  </si>
  <si>
    <t>picture 95</t>
  </si>
  <si>
    <t>https://x1176937.910402.xyz/img/2025/01/23/qj6yjf.png</t>
  </si>
  <si>
    <t>https://x1176937.910402.xyz/img/2025/01/23/qkvebi.png</t>
  </si>
  <si>
    <t>https://x1176937.910402.xyz/img/2025/01/23/qm6mie.png</t>
  </si>
  <si>
    <t>https://x1176937.910402.xyz/img/2025/01/23/qqc94o.png</t>
  </si>
  <si>
    <t>https://x1176937.910402.xyz/img/2025/01/23/qynckh.png</t>
  </si>
  <si>
    <t>picture 96</t>
  </si>
  <si>
    <t>https://x1176937.910402.xyz/img/2025/01/23/qj71c0.png</t>
  </si>
  <si>
    <t>https://x1176937.910402.xyz/img/2025/01/23/qkvmna.png</t>
  </si>
  <si>
    <t>https://x1176937.910402.xyz/img/2025/01/23/qm6vqi.png</t>
  </si>
  <si>
    <t>https://x1176937.910402.xyz/img/2025/01/23/qqchk3.png</t>
  </si>
  <si>
    <t>https://x1176937.910402.xyz/img/2025/01/23/qynrhe.png</t>
  </si>
  <si>
    <t>picture 97</t>
  </si>
  <si>
    <t>https://x1176937.910402.xyz/img/2025/01/23/qj7cx8.png</t>
  </si>
  <si>
    <t>https://x1176937.910402.xyz/img/2025/01/23/qkviiv.png</t>
  </si>
  <si>
    <t>https://x1176937.910402.xyz/img/2025/01/23/qm7397.png</t>
  </si>
  <si>
    <t>https://x1176937.910402.xyz/img/2025/01/23/qqcpsi.png</t>
  </si>
  <si>
    <t>https://x1176937.910402.xyz/img/2025/01/23/qynyul.png</t>
  </si>
  <si>
    <t>picture 98</t>
  </si>
  <si>
    <t>https://x1176937.910402.xyz/img/2025/01/23/qj7l6s.png</t>
  </si>
  <si>
    <t>https://x1176937.910402.xyz/img/2025/01/23/qkvp15.png</t>
  </si>
  <si>
    <t>https://x1176937.910402.xyz/img/2025/01/23/qm7a8w.png</t>
  </si>
  <si>
    <t>https://x1176937.910402.xyz/img/2025/01/23/qqcxhk.png</t>
  </si>
  <si>
    <t>https://x1176937.910402.xyz/img/2025/01/23/qyo5dp.png</t>
  </si>
  <si>
    <t>picture 99</t>
  </si>
  <si>
    <t>https://x1176937.910402.xyz/img/2025/01/23/qj7h0c.png</t>
  </si>
  <si>
    <t>https://x1176937.910402.xyz/img/2025/01/23/qkw20t.png</t>
  </si>
  <si>
    <t>https://x1176937.910402.xyz/img/2025/01/23/qm7l62.png</t>
  </si>
  <si>
    <t>https://x1176937.910402.xyz/img/2025/01/23/qqd3ra.png</t>
  </si>
  <si>
    <t>https://x1176937.910402.xyz/img/2025/01/23/qyoiej.png</t>
  </si>
  <si>
    <t>picture 101</t>
  </si>
  <si>
    <t>https://x1176937.910402.xyz/img/2025/01/23/qj7ycj.png</t>
  </si>
  <si>
    <t>https://x1176937.910402.xyz/img/2025/01/23/qkw5kq.png</t>
  </si>
  <si>
    <t>https://x1176937.910402.xyz/img/2025/01/23/qm7vf2.png</t>
  </si>
  <si>
    <t>https://x1176937.910402.xyz/img/2025/01/23/qqdeyg.png</t>
  </si>
  <si>
    <t>https://x1176937.910402.xyz/img/2025/01/23/qyotak.png</t>
  </si>
  <si>
    <t>picture 102</t>
  </si>
  <si>
    <t>https://x1176937.910402.xyz/img/2025/01/23/qj89yp.png</t>
  </si>
  <si>
    <t>https://x1176937.910402.xyz/img/2025/01/23/qkwcwb.png</t>
  </si>
  <si>
    <t>https://x1176937.910402.xyz/img/2025/01/23/qm7wwu.png</t>
  </si>
  <si>
    <t>https://x1176937.910402.xyz/img/2025/01/23/qqdj4l.png</t>
  </si>
  <si>
    <t>https://x1176937.910402.xyz/img/2025/01/23/qyp1mk.png</t>
  </si>
  <si>
    <t>picture 103</t>
  </si>
  <si>
    <t>https://x1176937.910402.xyz/img/2025/01/23/qj8fwc.png</t>
  </si>
  <si>
    <t>https://x1176937.910402.xyz/img/2025/01/23/qkwopj.png</t>
  </si>
  <si>
    <t>https://x1176937.910402.xyz/img/2025/01/23/qm85r9.png</t>
  </si>
  <si>
    <t>https://x1176937.910402.xyz/img/2025/01/23/qqdujn.png</t>
  </si>
  <si>
    <t>https://x1176937.910402.xyz/img/2025/01/23/qyp9v5.png</t>
  </si>
  <si>
    <t>picture 104</t>
  </si>
  <si>
    <t>https://x1176937.910402.xyz/img/2025/01/23/qj8lcm.png</t>
  </si>
  <si>
    <t>https://x1176937.910402.xyz/img/2025/01/23/qkwxl1.png</t>
  </si>
  <si>
    <t>https://x1176937.910402.xyz/img/2025/01/23/qm8cvt.png</t>
  </si>
  <si>
    <t>https://x1176937.910402.xyz/img/2025/01/23/qqe0ug.png</t>
  </si>
  <si>
    <t>https://x1176937.910402.xyz/img/2025/01/23/qypho8.png</t>
  </si>
  <si>
    <t>picture 105</t>
  </si>
  <si>
    <t>https://x1176937.910402.xyz/img/2025/01/23/qj8uvw.png</t>
  </si>
  <si>
    <t>https://x1176937.910402.xyz/img/2025/01/23/qkwtsp.png</t>
  </si>
  <si>
    <t>https://x1176937.910402.xyz/img/2025/01/23/qm8mva.png</t>
  </si>
  <si>
    <t>https://x1176937.910402.xyz/img/2025/01/23/qqe6zb.png</t>
  </si>
  <si>
    <t>https://x1176937.910402.xyz/img/2025/01/23/qypn2b.png</t>
  </si>
  <si>
    <t>picture 106</t>
  </si>
  <si>
    <t>https://x1176937.910402.xyz/img/2025/01/23/qj930f.png</t>
  </si>
  <si>
    <t>https://x1176937.910402.xyz/img/2025/01/23/qkx3o8.png</t>
  </si>
  <si>
    <t>https://x1176937.910402.xyz/img/2025/01/23/qm94sg.png</t>
  </si>
  <si>
    <t>https://x1176937.910402.xyz/img/2025/01/23/qqejy8.png</t>
  </si>
  <si>
    <t>https://x1176937.910402.xyz/img/2025/01/23/qyq3x2.png</t>
  </si>
  <si>
    <t>picture 107</t>
  </si>
  <si>
    <t>https://x1176937.910402.xyz/img/2025/01/23/qj98lx.png</t>
  </si>
  <si>
    <t>https://x1176937.910402.xyz/img/2025/01/23/qkxdde.png</t>
  </si>
  <si>
    <t>https://x1176937.910402.xyz/img/2025/01/23/qm98yn.png</t>
  </si>
  <si>
    <t>https://x1176937.910402.xyz/img/2025/01/23/qqeni5.png</t>
  </si>
  <si>
    <t>https://x1176937.910402.xyz/img/2025/01/23/qyqcwn.png</t>
  </si>
  <si>
    <t>picture 108</t>
  </si>
  <si>
    <t>https://x1176937.910402.xyz/img/2025/01/23/qj96mo.png</t>
  </si>
  <si>
    <t>https://x1176937.910402.xyz/img/2025/01/23/qkxfd7.png</t>
  </si>
  <si>
    <t>https://x1176937.910402.xyz/img/2025/01/23/qm97qr.png</t>
  </si>
  <si>
    <t>https://x1176937.910402.xyz/img/2025/01/23/qqexc7.png</t>
  </si>
  <si>
    <t>https://x1176937.910402.xyz/img/2025/01/23/qyqhph.png</t>
  </si>
  <si>
    <t>picture 109</t>
  </si>
  <si>
    <t>https://x1176937.910402.xyz/img/2025/01/23/qj9elz.png</t>
  </si>
  <si>
    <t>https://x1176937.910402.xyz/img/2025/01/23/qkxpca.png</t>
  </si>
  <si>
    <t>https://x1176937.910402.xyz/img/2025/01/23/7e6m2ir.png</t>
  </si>
  <si>
    <t>https://x1176937.910402.xyz/img/2025/01/23/qqf5go.png</t>
  </si>
  <si>
    <t>https://x1176937.910402.xyz/img/2025/01/23/7hneixn.png</t>
  </si>
  <si>
    <t>picture 110</t>
  </si>
  <si>
    <t>https://x1176937.910402.xyz/img/2025/01/23/qj9m57.png</t>
  </si>
  <si>
    <t>https://x1176937.910402.xyz/img/2025/01/23/qkxzf7.png</t>
  </si>
  <si>
    <t>https://x1176937.910402.xyz/img/2025/01/23/7e6o7n1.png</t>
  </si>
  <si>
    <t>https://x1176937.910402.xyz/img/2025/01/23/qqfdl1.png</t>
  </si>
  <si>
    <t>https://x1176937.910402.xyz/img/2025/01/23/qyr1ak.png</t>
  </si>
  <si>
    <t>picture 111</t>
  </si>
  <si>
    <t>https://x1176937.910402.xyz/img/2025/01/23/qj9uo0.png</t>
  </si>
  <si>
    <t>https://x1176937.910402.xyz/img/2025/01/23/qky1j1.png</t>
  </si>
  <si>
    <t>https://x1176937.910402.xyz/img/2025/01/23/qm9zso.png</t>
  </si>
  <si>
    <t>https://x1176937.910402.xyz/img/2025/01/23/qqfk6j.png</t>
  </si>
  <si>
    <t>https://x1176937.910402.xyz/img/2025/01/23/qyreck.png</t>
  </si>
  <si>
    <t>picture 112</t>
  </si>
  <si>
    <t>https://x1176937.910402.xyz/img/2025/01/23/qja316.png</t>
  </si>
  <si>
    <t>https://x1176937.910402.xyz/img/2025/01/23/qkydmm.png</t>
  </si>
  <si>
    <t>https://x1176937.910402.xyz/img/2025/01/23/qma3hu.png</t>
  </si>
  <si>
    <t>https://x1176937.910402.xyz/img/2025/01/23/qqfsnn.png</t>
  </si>
  <si>
    <t>https://x1176937.910402.xyz/img/2025/01/23/qyrgou.png</t>
  </si>
  <si>
    <t>picture 113</t>
  </si>
  <si>
    <t>https://x1176937.910402.xyz/img/2025/01/23/qjaf2w.png</t>
  </si>
  <si>
    <t>https://x1176937.910402.xyz/img/2025/01/23/qkyd9h.png</t>
  </si>
  <si>
    <t>https://x1176937.910402.xyz/img/2025/01/23/qmadt4.png</t>
  </si>
  <si>
    <t>https://x1176937.910402.xyz/img/2025/01/23/qqfxxi.png</t>
  </si>
  <si>
    <t>https://x1176937.910402.xyz/img/2025/01/23/qyrk7n.png</t>
  </si>
  <si>
    <t>picture 115</t>
  </si>
  <si>
    <t>https://x1176937.910402.xyz/img/2025/01/23/qjahij.png</t>
  </si>
  <si>
    <t>https://x1176937.910402.xyz/img/2025/01/23/qkyi77.png</t>
  </si>
  <si>
    <t>https://x1176937.910402.xyz/img/2025/01/23/qmal7x.png</t>
  </si>
  <si>
    <t>https://x1176937.910402.xyz/img/2025/01/23/qqg7be.png</t>
  </si>
  <si>
    <t>https://x1176937.910402.xyz/img/2025/01/23/qyrzql.png</t>
  </si>
  <si>
    <t>picture 116</t>
  </si>
  <si>
    <t>https://x1176937.910402.xyz/img/2025/01/23/qjap2x.png</t>
  </si>
  <si>
    <t>https://x1176937.910402.xyz/img/2025/01/23/qkyrl9.png</t>
  </si>
  <si>
    <t>https://x1176937.910402.xyz/img/2025/01/23/qmameh.png</t>
  </si>
  <si>
    <t>https://x1176937.910402.xyz/img/2025/01/23/qqgd70.png</t>
  </si>
  <si>
    <t>https://x1176937.910402.xyz/img/2025/01/23/qys8g7.png</t>
  </si>
  <si>
    <t>picture 117</t>
  </si>
  <si>
    <t>https://x1176937.910402.xyz/img/2025/01/23/qjaxlt.png</t>
  </si>
  <si>
    <t>https://x1176937.910402.xyz/img/2025/01/23/qkz441.png</t>
  </si>
  <si>
    <t>https://x1176937.910402.xyz/img/2025/01/23/qmav5m.png</t>
  </si>
  <si>
    <t>https://x1176937.910402.xyz/img/2025/01/23/qqgjs8.png</t>
  </si>
  <si>
    <t>https://x1176937.910402.xyz/img/2025/01/23/qysdvc.png</t>
  </si>
  <si>
    <t>picture 118</t>
  </si>
  <si>
    <t>https://x1176937.910402.xyz/img/2025/01/23/qjb9zp.png</t>
  </si>
  <si>
    <t>https://x1176937.910402.xyz/img/2025/01/23/qkzfp9.png</t>
  </si>
  <si>
    <t>https://x1176937.910402.xyz/img/2025/01/23/qmb2fs.png</t>
  </si>
  <si>
    <t>https://x1176937.910402.xyz/img/2025/01/23/qqgix2.png</t>
  </si>
  <si>
    <t>https://x1176937.910402.xyz/img/2025/01/23/qysvev.png</t>
  </si>
  <si>
    <t>picture 119</t>
  </si>
  <si>
    <t>https://x1176937.910402.xyz/img/2025/01/23/qjbdw8.png</t>
  </si>
  <si>
    <t>https://x1176937.910402.xyz/img/2025/01/23/qkzniu.png</t>
  </si>
  <si>
    <t>https://x1176937.910402.xyz/img/2025/01/23/qmb58k.png</t>
  </si>
  <si>
    <t>https://x1176937.910402.xyz/img/2025/01/23/qqgwpv.png</t>
  </si>
  <si>
    <t>https://x1176937.910402.xyz/img/2025/01/23/qysszl.png</t>
  </si>
  <si>
    <t>picture 120</t>
  </si>
  <si>
    <t>https://x1176937.910402.xyz/img/2025/01/23/qjbm4j.png</t>
  </si>
  <si>
    <t>https://x1176937.910402.xyz/img/2025/01/23/qkzvnv.png</t>
  </si>
  <si>
    <t>https://x1176937.910402.xyz/img/2025/01/23/qmk14y.png</t>
  </si>
  <si>
    <t>https://x1176937.910402.xyz/img/2025/01/23/qqgy3m.png</t>
  </si>
  <si>
    <t>https://x1176937.910402.xyz/img/2025/01/23/qytarw.png</t>
  </si>
  <si>
    <t>picture 122</t>
  </si>
  <si>
    <t>https://x1176937.910402.xyz/img/2025/01/23/qjbqwp.png</t>
  </si>
  <si>
    <t>https://x1176937.910402.xyz/img/2025/01/23/ql0001.png</t>
  </si>
  <si>
    <t>https://x1176937.910402.xyz/img/2025/01/23/qmk55z.png</t>
  </si>
  <si>
    <t>https://x1176937.910402.xyz/img/2025/01/23/qqh5v4.png</t>
  </si>
  <si>
    <t>https://x1176937.910402.xyz/img/2025/01/23/qz254z.png</t>
  </si>
  <si>
    <t>picture 123</t>
  </si>
  <si>
    <t>https://x1176937.910402.xyz/img/2025/01/23/qjbys2.png</t>
  </si>
  <si>
    <t>https://x1176937.910402.xyz/img/2025/01/23/ql08a4.png</t>
  </si>
  <si>
    <t>https://x1176937.910402.xyz/img/2025/01/23/qmkirn.png</t>
  </si>
  <si>
    <t>https://x1176937.910402.xyz/img/2025/01/23/qqq3ew.png</t>
  </si>
  <si>
    <t>https://x1176937.910402.xyz/img/2025/01/23/qz2dky.png</t>
  </si>
  <si>
    <t>picture 125</t>
  </si>
  <si>
    <t>https://x1176937.910402.xyz/img/2025/01/23/qjl1fc.png</t>
  </si>
  <si>
    <t>https://x1176937.910402.xyz/img/2025/01/23/ql0hr8.png</t>
  </si>
  <si>
    <t>https://x1176937.910402.xyz/img/2025/01/23/qmkjy9.png</t>
  </si>
  <si>
    <t>https://x1176937.910402.xyz/img/2025/01/23/qqq6fr.png</t>
  </si>
  <si>
    <t>https://x1176937.910402.xyz/img/2025/01/23/qz2kj5.png</t>
  </si>
  <si>
    <t>picture 127</t>
  </si>
  <si>
    <t>https://x1176937.910402.xyz/img/2025/01/23/qjl7mq.png</t>
  </si>
  <si>
    <t>https://x1176937.910402.xyz/img/2025/01/23/ql0qhf.png</t>
  </si>
  <si>
    <t>https://x1176937.910402.xyz/img/2025/01/23/qmkmrm.png</t>
  </si>
  <si>
    <t>https://x1176937.910402.xyz/img/2025/01/23/qqqid9.png</t>
  </si>
  <si>
    <t>https://x1176937.910402.xyz/img/2025/01/23/qz34oy.png</t>
  </si>
  <si>
    <t>picture 128</t>
  </si>
  <si>
    <t>https://x1176937.910402.xyz/img/2025/01/23/qjlhbb.png</t>
  </si>
  <si>
    <t>https://x1176937.910402.xyz/img/2025/01/23/ql0q5h.png</t>
  </si>
  <si>
    <t>https://x1176937.910402.xyz/img/2025/01/23/qml4mx.png</t>
  </si>
  <si>
    <t>https://x1176937.910402.xyz/img/2025/01/23/qqqnsu.png</t>
  </si>
  <si>
    <t>https://x1176937.910402.xyz/img/2025/01/23/qz3x2h.png</t>
  </si>
  <si>
    <t>picture 129</t>
  </si>
  <si>
    <t>https://x1176937.910402.xyz/img/2025/01/23/qjlpuo.png</t>
  </si>
  <si>
    <t>https://x1176937.910402.xyz/img/2025/01/23/ql0vjz.png</t>
  </si>
  <si>
    <t>https://x1176937.910402.xyz/img/2025/01/23/qml91k.png</t>
  </si>
  <si>
    <t>https://x1176937.910402.xyz/img/2025/01/23/qqqv7f.png</t>
  </si>
  <si>
    <t>https://x1176937.910402.xyz/img/2025/01/23/qz41co.png</t>
  </si>
  <si>
    <t>picture 130</t>
  </si>
  <si>
    <t>https://x1176937.910402.xyz/img/2025/01/23/qjlxwf.png</t>
  </si>
  <si>
    <t>https://x1176937.910402.xyz/img/2025/01/23/ql173v.png</t>
  </si>
  <si>
    <t>https://x1176937.910402.xyz/img/2025/01/23/qmlkjs.png</t>
  </si>
  <si>
    <t>https://x1176937.910402.xyz/img/2025/01/23/qqr116.png</t>
  </si>
  <si>
    <t>https://x1176937.910402.xyz/img/2025/01/23/qz4a47.png</t>
  </si>
  <si>
    <t>picture 131</t>
  </si>
  <si>
    <t>https://x1176937.910402.xyz/img/2025/01/23/qjm2hh.png</t>
  </si>
  <si>
    <t>https://x1176937.910402.xyz/img/2025/01/23/ql1cmq.png</t>
  </si>
  <si>
    <t>https://x1176937.910402.xyz/img/2025/01/23/qmlqlg.png</t>
  </si>
  <si>
    <t>https://x1176937.910402.xyz/img/2025/01/23/qqrdwx.png</t>
  </si>
  <si>
    <t>https://x1176937.910402.xyz/img/2025/01/23/qz4f5b.png</t>
  </si>
  <si>
    <t>picture 132</t>
  </si>
  <si>
    <t>https://x1176937.910402.xyz/img/2025/01/23/qjm6iw.png</t>
  </si>
  <si>
    <t>https://x1176937.910402.xyz/img/2025/01/23/ql1m6o.png</t>
  </si>
  <si>
    <t>https://x1176937.910402.xyz/img/2025/01/23/qmlx1b.png</t>
  </si>
  <si>
    <t>https://x1176937.910402.xyz/img/2025/01/23/qqrc27.png</t>
  </si>
  <si>
    <t>https://x1176937.910402.xyz/img/2025/01/23/qz4l3t.png</t>
  </si>
  <si>
    <t>picture 133</t>
  </si>
  <si>
    <t>https://x1176937.910402.xyz/img/2025/01/23/qjm9zo.png</t>
  </si>
  <si>
    <t>https://x1176937.910402.xyz/img/2025/01/23/ql1uns.png</t>
  </si>
  <si>
    <t>https://x1176937.910402.xyz/img/2025/01/23/qmm2eo.png</t>
  </si>
  <si>
    <t>https://x1176937.910402.xyz/img/2025/01/23/qqrhy8.png</t>
  </si>
  <si>
    <t>https://x1176937.910402.xyz/img/2025/01/23/qz555q.png</t>
  </si>
  <si>
    <t>picture 134</t>
  </si>
  <si>
    <t>https://x1176937.910402.xyz/img/2025/01/23/qjmjuy.png</t>
  </si>
  <si>
    <t>https://x1176937.910402.xyz/img/2025/01/23/ql22p9.png</t>
  </si>
  <si>
    <t>https://x1176937.910402.xyz/img/2025/01/23/qmmg98.png</t>
  </si>
  <si>
    <t>https://x1176937.910402.xyz/img/2025/01/23/7ffokwf.png</t>
  </si>
  <si>
    <t>https://x1176937.910402.xyz/img/2025/01/23/qz5api.png</t>
  </si>
  <si>
    <t>picture 135</t>
  </si>
  <si>
    <t>https://x1176937.910402.xyz/img/2025/01/23/qjmsbk.png</t>
  </si>
  <si>
    <t>https://x1176937.910402.xyz/img/2025/01/23/ql246r.png</t>
  </si>
  <si>
    <t>https://x1176937.910402.xyz/img/2025/01/23/qmmi9y.png</t>
  </si>
  <si>
    <t>https://x1176937.910402.xyz/img/2025/01/23/qqs0cl.png</t>
  </si>
  <si>
    <t>https://x1176937.910402.xyz/img/2025/01/23/qz5o9j.png</t>
  </si>
  <si>
    <t>picture 136</t>
  </si>
  <si>
    <t>https://x1176937.910402.xyz/img/2025/01/23/qjmybf.png</t>
  </si>
  <si>
    <t>https://x1176937.910402.xyz/img/2025/01/23/ql2gmx.png</t>
  </si>
  <si>
    <t>https://x1176937.910402.xyz/img/2025/01/23/qmmm22.png</t>
  </si>
  <si>
    <t>https://x1176937.910402.xyz/img/2025/01/23/qqs693.png</t>
  </si>
  <si>
    <t>https://x1176937.910402.xyz/img/2025/01/23/qz6njw.png</t>
  </si>
  <si>
    <t>picture 137</t>
  </si>
  <si>
    <t>https://x1176937.910402.xyz/img/2025/01/23/qjn7az.png</t>
  </si>
  <si>
    <t>https://x1176937.910402.xyz/img/2025/01/23/ql2phv.png</t>
  </si>
  <si>
    <t>https://x1176937.910402.xyz/img/2025/01/23/7eaaygq.png</t>
  </si>
  <si>
    <t>https://x1176937.910402.xyz/img/2025/01/23/qqsdcy.png</t>
  </si>
  <si>
    <t>https://x1176937.910402.xyz/img/2025/01/23/qz6rbi.png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</si>
</sst>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sz val="6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5" applyNumberFormat="0" applyAlignment="0" applyProtection="0">
      <alignment vertical="center"/>
    </xf>
    <xf numFmtId="0" fontId="12" fillId="4" borderId="6" applyNumberFormat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1" xfId="0" applyFont="1" applyFill="1" applyBorder="1" applyAlignment="1">
      <alignment horizontal="center" vertical="top"/>
    </xf>
    <xf numFmtId="0" fontId="3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9" Type="http://schemas.openxmlformats.org/officeDocument/2006/relationships/image" Target="media/image99.png"/><Relationship Id="rId98" Type="http://schemas.openxmlformats.org/officeDocument/2006/relationships/image" Target="media/image98.png"/><Relationship Id="rId97" Type="http://schemas.openxmlformats.org/officeDocument/2006/relationships/image" Target="media/image97.png"/><Relationship Id="rId96" Type="http://schemas.openxmlformats.org/officeDocument/2006/relationships/image" Target="media/image96.png"/><Relationship Id="rId95" Type="http://schemas.openxmlformats.org/officeDocument/2006/relationships/image" Target="media/image95.png"/><Relationship Id="rId94" Type="http://schemas.openxmlformats.org/officeDocument/2006/relationships/image" Target="media/image94.png"/><Relationship Id="rId93" Type="http://schemas.openxmlformats.org/officeDocument/2006/relationships/image" Target="media/image93.png"/><Relationship Id="rId92" Type="http://schemas.openxmlformats.org/officeDocument/2006/relationships/image" Target="media/image92.png"/><Relationship Id="rId91" Type="http://schemas.openxmlformats.org/officeDocument/2006/relationships/image" Target="media/image91.png"/><Relationship Id="rId90" Type="http://schemas.openxmlformats.org/officeDocument/2006/relationships/image" Target="media/image90.png"/><Relationship Id="rId9" Type="http://schemas.openxmlformats.org/officeDocument/2006/relationships/image" Target="media/image9.png"/><Relationship Id="rId89" Type="http://schemas.openxmlformats.org/officeDocument/2006/relationships/image" Target="media/image89.png"/><Relationship Id="rId88" Type="http://schemas.openxmlformats.org/officeDocument/2006/relationships/image" Target="media/image88.png"/><Relationship Id="rId87" Type="http://schemas.openxmlformats.org/officeDocument/2006/relationships/image" Target="media/image87.png"/><Relationship Id="rId86" Type="http://schemas.openxmlformats.org/officeDocument/2006/relationships/image" Target="media/image86.png"/><Relationship Id="rId85" Type="http://schemas.openxmlformats.org/officeDocument/2006/relationships/image" Target="media/image85.png"/><Relationship Id="rId84" Type="http://schemas.openxmlformats.org/officeDocument/2006/relationships/image" Target="media/image84.png"/><Relationship Id="rId83" Type="http://schemas.openxmlformats.org/officeDocument/2006/relationships/image" Target="media/image83.png"/><Relationship Id="rId82" Type="http://schemas.openxmlformats.org/officeDocument/2006/relationships/image" Target="media/image82.png"/><Relationship Id="rId81" Type="http://schemas.openxmlformats.org/officeDocument/2006/relationships/image" Target="media/image81.png"/><Relationship Id="rId80" Type="http://schemas.openxmlformats.org/officeDocument/2006/relationships/image" Target="media/image80.png"/><Relationship Id="rId8" Type="http://schemas.openxmlformats.org/officeDocument/2006/relationships/image" Target="media/image8.png"/><Relationship Id="rId79" Type="http://schemas.openxmlformats.org/officeDocument/2006/relationships/image" Target="media/image79.png"/><Relationship Id="rId78" Type="http://schemas.openxmlformats.org/officeDocument/2006/relationships/image" Target="media/image78.png"/><Relationship Id="rId77" Type="http://schemas.openxmlformats.org/officeDocument/2006/relationships/image" Target="media/image77.png"/><Relationship Id="rId76" Type="http://schemas.openxmlformats.org/officeDocument/2006/relationships/image" Target="media/image76.png"/><Relationship Id="rId75" Type="http://schemas.openxmlformats.org/officeDocument/2006/relationships/image" Target="media/image75.png"/><Relationship Id="rId74" Type="http://schemas.openxmlformats.org/officeDocument/2006/relationships/image" Target="media/image74.png"/><Relationship Id="rId73" Type="http://schemas.openxmlformats.org/officeDocument/2006/relationships/image" Target="media/image73.png"/><Relationship Id="rId72" Type="http://schemas.openxmlformats.org/officeDocument/2006/relationships/image" Target="media/image72.png"/><Relationship Id="rId71" Type="http://schemas.openxmlformats.org/officeDocument/2006/relationships/image" Target="media/image71.png"/><Relationship Id="rId70" Type="http://schemas.openxmlformats.org/officeDocument/2006/relationships/image" Target="media/image70.png"/><Relationship Id="rId7" Type="http://schemas.openxmlformats.org/officeDocument/2006/relationships/image" Target="media/image7.png"/><Relationship Id="rId69" Type="http://schemas.openxmlformats.org/officeDocument/2006/relationships/image" Target="media/image69.png"/><Relationship Id="rId68" Type="http://schemas.openxmlformats.org/officeDocument/2006/relationships/image" Target="media/image68.png"/><Relationship Id="rId67" Type="http://schemas.openxmlformats.org/officeDocument/2006/relationships/image" Target="media/image67.png"/><Relationship Id="rId66" Type="http://schemas.openxmlformats.org/officeDocument/2006/relationships/image" Target="media/image66.png"/><Relationship Id="rId65" Type="http://schemas.openxmlformats.org/officeDocument/2006/relationships/image" Target="media/image65.png"/><Relationship Id="rId64" Type="http://schemas.openxmlformats.org/officeDocument/2006/relationships/image" Target="media/image64.png"/><Relationship Id="rId63" Type="http://schemas.openxmlformats.org/officeDocument/2006/relationships/image" Target="media/image63.png"/><Relationship Id="rId62" Type="http://schemas.openxmlformats.org/officeDocument/2006/relationships/image" Target="media/image62.png"/><Relationship Id="rId61" Type="http://schemas.openxmlformats.org/officeDocument/2006/relationships/image" Target="media/image61.png"/><Relationship Id="rId60" Type="http://schemas.openxmlformats.org/officeDocument/2006/relationships/image" Target="media/image60.png"/><Relationship Id="rId6" Type="http://schemas.openxmlformats.org/officeDocument/2006/relationships/image" Target="media/image6.png"/><Relationship Id="rId59" Type="http://schemas.openxmlformats.org/officeDocument/2006/relationships/image" Target="media/image59.png"/><Relationship Id="rId58" Type="http://schemas.openxmlformats.org/officeDocument/2006/relationships/image" Target="media/image58.png"/><Relationship Id="rId57" Type="http://schemas.openxmlformats.org/officeDocument/2006/relationships/image" Target="media/image57.png"/><Relationship Id="rId56" Type="http://schemas.openxmlformats.org/officeDocument/2006/relationships/image" Target="media/image56.png"/><Relationship Id="rId55" Type="http://schemas.openxmlformats.org/officeDocument/2006/relationships/image" Target="media/image55.png"/><Relationship Id="rId54" Type="http://schemas.openxmlformats.org/officeDocument/2006/relationships/image" Target="media/image54.png"/><Relationship Id="rId53" Type="http://schemas.openxmlformats.org/officeDocument/2006/relationships/image" Target="media/image53.png"/><Relationship Id="rId52" Type="http://schemas.openxmlformats.org/officeDocument/2006/relationships/image" Target="media/image52.png"/><Relationship Id="rId51" Type="http://schemas.openxmlformats.org/officeDocument/2006/relationships/image" Target="media/image51.png"/><Relationship Id="rId50" Type="http://schemas.openxmlformats.org/officeDocument/2006/relationships/image" Target="media/image50.png"/><Relationship Id="rId5" Type="http://schemas.openxmlformats.org/officeDocument/2006/relationships/image" Target="media/image5.png"/><Relationship Id="rId49" Type="http://schemas.openxmlformats.org/officeDocument/2006/relationships/image" Target="media/image49.png"/><Relationship Id="rId48" Type="http://schemas.openxmlformats.org/officeDocument/2006/relationships/image" Target="media/image48.png"/><Relationship Id="rId47" Type="http://schemas.openxmlformats.org/officeDocument/2006/relationships/image" Target="media/image47.png"/><Relationship Id="rId46" Type="http://schemas.openxmlformats.org/officeDocument/2006/relationships/image" Target="media/image46.png"/><Relationship Id="rId45" Type="http://schemas.openxmlformats.org/officeDocument/2006/relationships/image" Target="media/image45.png"/><Relationship Id="rId44" Type="http://schemas.openxmlformats.org/officeDocument/2006/relationships/image" Target="media/image44.png"/><Relationship Id="rId43" Type="http://schemas.openxmlformats.org/officeDocument/2006/relationships/image" Target="media/image43.png"/><Relationship Id="rId42" Type="http://schemas.openxmlformats.org/officeDocument/2006/relationships/image" Target="media/image42.png"/><Relationship Id="rId41" Type="http://schemas.openxmlformats.org/officeDocument/2006/relationships/image" Target="media/image41.png"/><Relationship Id="rId40" Type="http://schemas.openxmlformats.org/officeDocument/2006/relationships/image" Target="media/image40.png"/><Relationship Id="rId4" Type="http://schemas.openxmlformats.org/officeDocument/2006/relationships/image" Target="media/image4.png"/><Relationship Id="rId39" Type="http://schemas.openxmlformats.org/officeDocument/2006/relationships/image" Target="media/image39.png"/><Relationship Id="rId38" Type="http://schemas.openxmlformats.org/officeDocument/2006/relationships/image" Target="media/image38.png"/><Relationship Id="rId37" Type="http://schemas.openxmlformats.org/officeDocument/2006/relationships/image" Target="media/image37.png"/><Relationship Id="rId36" Type="http://schemas.openxmlformats.org/officeDocument/2006/relationships/image" Target="media/image36.png"/><Relationship Id="rId35" Type="http://schemas.openxmlformats.org/officeDocument/2006/relationships/image" Target="media/image35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9" Type="http://schemas.openxmlformats.org/officeDocument/2006/relationships/image" Target="media/image109.png"/><Relationship Id="rId108" Type="http://schemas.openxmlformats.org/officeDocument/2006/relationships/image" Target="media/image108.png"/><Relationship Id="rId107" Type="http://schemas.openxmlformats.org/officeDocument/2006/relationships/image" Target="media/image107.png"/><Relationship Id="rId106" Type="http://schemas.openxmlformats.org/officeDocument/2006/relationships/image" Target="media/image106.png"/><Relationship Id="rId105" Type="http://schemas.openxmlformats.org/officeDocument/2006/relationships/image" Target="media/image105.png"/><Relationship Id="rId104" Type="http://schemas.openxmlformats.org/officeDocument/2006/relationships/image" Target="media/image104.png"/><Relationship Id="rId103" Type="http://schemas.openxmlformats.org/officeDocument/2006/relationships/image" Target="media/image103.png"/><Relationship Id="rId102" Type="http://schemas.openxmlformats.org/officeDocument/2006/relationships/image" Target="media/image102.png"/><Relationship Id="rId101" Type="http://schemas.openxmlformats.org/officeDocument/2006/relationships/image" Target="media/image101.png"/><Relationship Id="rId100" Type="http://schemas.openxmlformats.org/officeDocument/2006/relationships/image" Target="media/image100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x1176937.910402.xyz/img/2025/01/23/qkgb8c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10"/>
  <sheetViews>
    <sheetView tabSelected="1" zoomScale="55" zoomScaleNormal="55" workbookViewId="0">
      <selection activeCell="L2" sqref="L2"/>
    </sheetView>
  </sheetViews>
  <sheetFormatPr defaultColWidth="9" defaultRowHeight="128" customHeight="1" outlineLevelCol="6"/>
  <cols>
    <col min="1" max="1" width="12.6902654867257" customWidth="1"/>
    <col min="2" max="2" width="62" customWidth="1"/>
    <col min="3" max="3" width="31.6637168141593" style="1" customWidth="1"/>
    <col min="4" max="4" width="33.5575221238938" style="1" customWidth="1"/>
    <col min="5" max="5" width="32.6637168141593" style="1" customWidth="1"/>
    <col min="6" max="6" width="32" style="1" customWidth="1"/>
    <col min="7" max="7" width="35.5575221238938" customWidth="1"/>
  </cols>
  <sheetData>
    <row r="1" ht="22" customHeight="1" spans="1:7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customHeight="1" spans="1:7">
      <c r="A2" t="s">
        <v>7</v>
      </c>
      <c r="B2" t="str">
        <f>_xlfn.DISPIMG("ID_38ABA75F56474BF78451422F5EEB608A",1)</f>
        <v>=DISPIMG("ID_38ABA75F56474BF78451422F5EEB608A",1)</v>
      </c>
      <c r="C2" s="1" t="s">
        <v>8</v>
      </c>
      <c r="D2" s="1" t="s">
        <v>9</v>
      </c>
      <c r="E2" s="1" t="s">
        <v>10</v>
      </c>
      <c r="F2" s="1" t="s">
        <v>11</v>
      </c>
      <c r="G2" t="s">
        <v>12</v>
      </c>
    </row>
    <row r="3" customHeight="1" spans="1:7">
      <c r="A3" t="s">
        <v>13</v>
      </c>
      <c r="B3" t="str">
        <f>_xlfn.DISPIMG("ID_E6F080149F5F4BC7B287D79ED85FBC9C",1)</f>
        <v>=DISPIMG("ID_E6F080149F5F4BC7B287D79ED85FBC9C",1)</v>
      </c>
      <c r="C3" s="1" t="s">
        <v>14</v>
      </c>
      <c r="D3" s="1" t="s">
        <v>15</v>
      </c>
      <c r="E3" s="1" t="s">
        <v>16</v>
      </c>
      <c r="F3" s="1" t="s">
        <v>17</v>
      </c>
      <c r="G3" t="s">
        <v>18</v>
      </c>
    </row>
    <row r="4" customHeight="1" spans="1:7">
      <c r="A4" t="s">
        <v>19</v>
      </c>
      <c r="B4" t="str">
        <f>_xlfn.DISPIMG("ID_DF357458AA144FB4826849DDE2AE40E9",1)</f>
        <v>=DISPIMG("ID_DF357458AA144FB4826849DDE2AE40E9",1)</v>
      </c>
      <c r="C4" s="1" t="s">
        <v>20</v>
      </c>
      <c r="D4" s="1" t="s">
        <v>21</v>
      </c>
      <c r="E4" s="1" t="s">
        <v>22</v>
      </c>
      <c r="F4" s="1" t="s">
        <v>23</v>
      </c>
      <c r="G4" t="s">
        <v>24</v>
      </c>
    </row>
    <row r="5" customHeight="1" spans="1:7">
      <c r="A5" t="s">
        <v>25</v>
      </c>
      <c r="B5" t="str">
        <f>_xlfn.DISPIMG("ID_CE1953131A8A49E09EB458F16472F709",1)</f>
        <v>=DISPIMG("ID_CE1953131A8A49E09EB458F16472F709",1)</v>
      </c>
      <c r="C5" s="1" t="s">
        <v>26</v>
      </c>
      <c r="D5" s="1" t="s">
        <v>27</v>
      </c>
      <c r="E5" s="1" t="s">
        <v>28</v>
      </c>
      <c r="F5" s="1" t="s">
        <v>29</v>
      </c>
      <c r="G5" t="s">
        <v>30</v>
      </c>
    </row>
    <row r="6" customHeight="1" spans="1:7">
      <c r="A6" t="s">
        <v>31</v>
      </c>
      <c r="B6" t="str">
        <f>_xlfn.DISPIMG("ID_0D36DF8C499F44EDBF297E1EAB48F9B6",1)</f>
        <v>=DISPIMG("ID_0D36DF8C499F44EDBF297E1EAB48F9B6",1)</v>
      </c>
      <c r="C6" s="1" t="s">
        <v>32</v>
      </c>
      <c r="D6" s="1" t="s">
        <v>33</v>
      </c>
      <c r="E6" s="1" t="s">
        <v>34</v>
      </c>
      <c r="F6" s="1" t="s">
        <v>35</v>
      </c>
      <c r="G6" t="s">
        <v>36</v>
      </c>
    </row>
    <row r="7" customHeight="1" spans="1:7">
      <c r="A7" t="s">
        <v>37</v>
      </c>
      <c r="B7" t="str">
        <f>_xlfn.DISPIMG("ID_E7F0FCFDECE54D0683A095650288CE6B",1)</f>
        <v>=DISPIMG("ID_E7F0FCFDECE54D0683A095650288CE6B",1)</v>
      </c>
      <c r="C7" s="1" t="s">
        <v>38</v>
      </c>
      <c r="D7" s="1" t="s">
        <v>39</v>
      </c>
      <c r="E7" s="1" t="s">
        <v>40</v>
      </c>
      <c r="F7" s="1" t="s">
        <v>41</v>
      </c>
      <c r="G7" t="s">
        <v>42</v>
      </c>
    </row>
    <row r="8" customHeight="1" spans="1:7">
      <c r="A8" t="s">
        <v>43</v>
      </c>
      <c r="B8" t="str">
        <f>_xlfn.DISPIMG("ID_11AEC786C38D45F18E6B48C65BD28760",1)</f>
        <v>=DISPIMG("ID_11AEC786C38D45F18E6B48C65BD28760",1)</v>
      </c>
      <c r="C8" s="1" t="s">
        <v>44</v>
      </c>
      <c r="D8" s="1" t="s">
        <v>45</v>
      </c>
      <c r="E8" s="1" t="s">
        <v>46</v>
      </c>
      <c r="F8" s="1" t="s">
        <v>47</v>
      </c>
      <c r="G8" t="s">
        <v>48</v>
      </c>
    </row>
    <row r="9" customHeight="1" spans="1:7">
      <c r="A9" t="s">
        <v>49</v>
      </c>
      <c r="B9" t="str">
        <f>_xlfn.DISPIMG("ID_7989BCE26EBD4A9E8D3AA7A64B7C4C47",1)</f>
        <v>=DISPIMG("ID_7989BCE26EBD4A9E8D3AA7A64B7C4C47",1)</v>
      </c>
      <c r="C9" s="1" t="s">
        <v>50</v>
      </c>
      <c r="D9" s="1" t="s">
        <v>51</v>
      </c>
      <c r="E9" s="1" t="s">
        <v>52</v>
      </c>
      <c r="F9" s="1" t="s">
        <v>53</v>
      </c>
      <c r="G9" t="s">
        <v>54</v>
      </c>
    </row>
    <row r="10" customHeight="1" spans="1:7">
      <c r="A10" t="s">
        <v>55</v>
      </c>
      <c r="B10" t="str">
        <f>_xlfn.DISPIMG("ID_20C7B8CF04E3443797AC4D0291183AD3",1)</f>
        <v>=DISPIMG("ID_20C7B8CF04E3443797AC4D0291183AD3",1)</v>
      </c>
      <c r="C10" s="1" t="s">
        <v>56</v>
      </c>
      <c r="D10" s="1" t="s">
        <v>57</v>
      </c>
      <c r="E10" s="1" t="s">
        <v>58</v>
      </c>
      <c r="F10" s="1" t="s">
        <v>59</v>
      </c>
      <c r="G10" t="s">
        <v>60</v>
      </c>
    </row>
    <row r="11" customHeight="1" spans="1:7">
      <c r="A11" t="s">
        <v>61</v>
      </c>
      <c r="B11" t="str">
        <f>_xlfn.DISPIMG("ID_009BC1245DB747B7A972E073CA89DE1C",1)</f>
        <v>=DISPIMG("ID_009BC1245DB747B7A972E073CA89DE1C",1)</v>
      </c>
      <c r="C11" s="1" t="s">
        <v>62</v>
      </c>
      <c r="D11" s="1" t="s">
        <v>63</v>
      </c>
      <c r="E11" s="1" t="s">
        <v>64</v>
      </c>
      <c r="F11" s="1" t="s">
        <v>65</v>
      </c>
      <c r="G11" t="s">
        <v>66</v>
      </c>
    </row>
    <row r="12" customHeight="1" spans="1:7">
      <c r="A12" t="s">
        <v>67</v>
      </c>
      <c r="B12" t="str">
        <f>_xlfn.DISPIMG("ID_5A2E766E1CCD436887DE7680FE70F30F",1)</f>
        <v>=DISPIMG("ID_5A2E766E1CCD436887DE7680FE70F30F",1)</v>
      </c>
      <c r="C12" s="1" t="s">
        <v>68</v>
      </c>
      <c r="D12" s="1" t="s">
        <v>69</v>
      </c>
      <c r="E12" s="1" t="s">
        <v>70</v>
      </c>
      <c r="F12" s="1" t="s">
        <v>71</v>
      </c>
      <c r="G12" t="s">
        <v>72</v>
      </c>
    </row>
    <row r="13" customHeight="1" spans="1:7">
      <c r="A13" t="s">
        <v>73</v>
      </c>
      <c r="B13" t="str">
        <f>_xlfn.DISPIMG("ID_591ABFA881D7407D95807051BA9A8694",1)</f>
        <v>=DISPIMG("ID_591ABFA881D7407D95807051BA9A8694",1)</v>
      </c>
      <c r="C13" s="1" t="s">
        <v>74</v>
      </c>
      <c r="D13" s="1" t="s">
        <v>75</v>
      </c>
      <c r="E13" s="1" t="s">
        <v>76</v>
      </c>
      <c r="F13" s="1" t="s">
        <v>77</v>
      </c>
      <c r="G13" t="s">
        <v>78</v>
      </c>
    </row>
    <row r="14" customHeight="1" spans="1:7">
      <c r="A14" t="s">
        <v>79</v>
      </c>
      <c r="B14" t="str">
        <f>_xlfn.DISPIMG("ID_CA56D05723554008BDF1B582CFC360F3",1)</f>
        <v>=DISPIMG("ID_CA56D05723554008BDF1B582CFC360F3",1)</v>
      </c>
      <c r="C14" s="1" t="s">
        <v>80</v>
      </c>
      <c r="D14" s="1" t="s">
        <v>81</v>
      </c>
      <c r="E14" s="1" t="s">
        <v>82</v>
      </c>
      <c r="F14" s="1" t="s">
        <v>83</v>
      </c>
      <c r="G14" t="s">
        <v>84</v>
      </c>
    </row>
    <row r="15" customHeight="1" spans="1:7">
      <c r="A15" t="s">
        <v>85</v>
      </c>
      <c r="B15" t="str">
        <f>_xlfn.DISPIMG("ID_DE5EDD83ED1E44BFAE9849651FFB0B5C",1)</f>
        <v>=DISPIMG("ID_DE5EDD83ED1E44BFAE9849651FFB0B5C",1)</v>
      </c>
      <c r="C15" s="1" t="s">
        <v>86</v>
      </c>
      <c r="D15" s="1" t="s">
        <v>87</v>
      </c>
      <c r="E15" s="1" t="s">
        <v>88</v>
      </c>
      <c r="F15" s="1" t="s">
        <v>89</v>
      </c>
      <c r="G15" t="s">
        <v>90</v>
      </c>
    </row>
    <row r="16" customHeight="1" spans="1:7">
      <c r="A16" t="s">
        <v>91</v>
      </c>
      <c r="B16" t="str">
        <f>_xlfn.DISPIMG("ID_D7A0BC57EC054964ACEFC2EBCFC41CFD",1)</f>
        <v>=DISPIMG("ID_D7A0BC57EC054964ACEFC2EBCFC41CFD",1)</v>
      </c>
      <c r="C16" s="1" t="s">
        <v>92</v>
      </c>
      <c r="D16" s="1" t="s">
        <v>93</v>
      </c>
      <c r="E16" s="1" t="s">
        <v>94</v>
      </c>
      <c r="F16" s="1" t="s">
        <v>95</v>
      </c>
      <c r="G16" t="s">
        <v>96</v>
      </c>
    </row>
    <row r="17" customHeight="1" spans="1:7">
      <c r="A17" t="s">
        <v>97</v>
      </c>
      <c r="B17" t="str">
        <f>_xlfn.DISPIMG("ID_9295CE7FC6A74FB9BAFA3307A204A018",1)</f>
        <v>=DISPIMG("ID_9295CE7FC6A74FB9BAFA3307A204A018",1)</v>
      </c>
      <c r="C17" s="1" t="s">
        <v>98</v>
      </c>
      <c r="D17" s="1" t="s">
        <v>99</v>
      </c>
      <c r="E17" s="1" t="s">
        <v>100</v>
      </c>
      <c r="F17" s="1" t="s">
        <v>101</v>
      </c>
      <c r="G17" t="s">
        <v>102</v>
      </c>
    </row>
    <row r="18" customHeight="1" spans="1:7">
      <c r="A18" t="s">
        <v>103</v>
      </c>
      <c r="B18" t="str">
        <f>_xlfn.DISPIMG("ID_B4E4FAE7328E4243B2D25DD1A3ACE64D",1)</f>
        <v>=DISPIMG("ID_B4E4FAE7328E4243B2D25DD1A3ACE64D",1)</v>
      </c>
      <c r="C18" s="1" t="s">
        <v>104</v>
      </c>
      <c r="D18" s="1" t="s">
        <v>105</v>
      </c>
      <c r="E18" s="1" t="s">
        <v>106</v>
      </c>
      <c r="F18" s="1" t="s">
        <v>107</v>
      </c>
      <c r="G18" t="s">
        <v>108</v>
      </c>
    </row>
    <row r="19" customHeight="1" spans="1:7">
      <c r="A19" t="s">
        <v>109</v>
      </c>
      <c r="B19" t="str">
        <f>_xlfn.DISPIMG("ID_2DC4FC210D6E4813A2F63BD9DF64A349",1)</f>
        <v>=DISPIMG("ID_2DC4FC210D6E4813A2F63BD9DF64A349",1)</v>
      </c>
      <c r="C19" s="1" t="s">
        <v>110</v>
      </c>
      <c r="D19" s="1" t="s">
        <v>111</v>
      </c>
      <c r="E19" s="1" t="s">
        <v>112</v>
      </c>
      <c r="F19" s="1" t="s">
        <v>113</v>
      </c>
      <c r="G19" t="s">
        <v>114</v>
      </c>
    </row>
    <row r="20" customHeight="1" spans="1:7">
      <c r="A20" t="s">
        <v>115</v>
      </c>
      <c r="B20" t="str">
        <f>_xlfn.DISPIMG("ID_47C5F432A17D4EA299BFF13C07A34D9E",1)</f>
        <v>=DISPIMG("ID_47C5F432A17D4EA299BFF13C07A34D9E",1)</v>
      </c>
      <c r="C20" s="1" t="s">
        <v>116</v>
      </c>
      <c r="D20" s="1" t="s">
        <v>117</v>
      </c>
      <c r="E20" s="1" t="s">
        <v>118</v>
      </c>
      <c r="F20" s="1" t="s">
        <v>119</v>
      </c>
      <c r="G20" t="s">
        <v>120</v>
      </c>
    </row>
    <row r="21" customHeight="1" spans="1:7">
      <c r="A21" t="s">
        <v>121</v>
      </c>
      <c r="B21" t="str">
        <f>_xlfn.DISPIMG("ID_D921C4609DA14F3CB599D9ECD0DF256D",1)</f>
        <v>=DISPIMG("ID_D921C4609DA14F3CB599D9ECD0DF256D",1)</v>
      </c>
      <c r="C21" s="1" t="s">
        <v>122</v>
      </c>
      <c r="D21" s="1" t="s">
        <v>123</v>
      </c>
      <c r="E21" s="1" t="s">
        <v>124</v>
      </c>
      <c r="F21" s="1" t="s">
        <v>125</v>
      </c>
      <c r="G21" t="s">
        <v>126</v>
      </c>
    </row>
    <row r="22" customHeight="1" spans="1:7">
      <c r="A22" t="s">
        <v>127</v>
      </c>
      <c r="B22" t="str">
        <f>_xlfn.DISPIMG("ID_FFDF0956FC734D3184073EC1CF1180D6",1)</f>
        <v>=DISPIMG("ID_FFDF0956FC734D3184073EC1CF1180D6",1)</v>
      </c>
      <c r="C22" s="1" t="s">
        <v>128</v>
      </c>
      <c r="D22" s="1" t="s">
        <v>129</v>
      </c>
      <c r="E22" s="1" t="s">
        <v>130</v>
      </c>
      <c r="F22" s="1" t="s">
        <v>131</v>
      </c>
      <c r="G22" t="s">
        <v>132</v>
      </c>
    </row>
    <row r="23" customHeight="1" spans="1:7">
      <c r="A23" t="s">
        <v>133</v>
      </c>
      <c r="B23" t="str">
        <f>_xlfn.DISPIMG("ID_86F2D05B58ED45709BE6F9F954E61829",1)</f>
        <v>=DISPIMG("ID_86F2D05B58ED45709BE6F9F954E61829",1)</v>
      </c>
      <c r="C23" s="1" t="s">
        <v>134</v>
      </c>
      <c r="D23" s="1" t="s">
        <v>135</v>
      </c>
      <c r="E23" s="1" t="s">
        <v>136</v>
      </c>
      <c r="F23" s="1" t="s">
        <v>137</v>
      </c>
      <c r="G23" t="s">
        <v>138</v>
      </c>
    </row>
    <row r="24" customHeight="1" spans="1:7">
      <c r="A24" t="s">
        <v>139</v>
      </c>
      <c r="B24" t="str">
        <f>_xlfn.DISPIMG("ID_533E8E3CD8FF4EF0BB874C93B4245E80",1)</f>
        <v>=DISPIMG("ID_533E8E3CD8FF4EF0BB874C93B4245E80",1)</v>
      </c>
      <c r="C24" s="1" t="s">
        <v>140</v>
      </c>
      <c r="D24" s="1" t="s">
        <v>141</v>
      </c>
      <c r="E24" s="1" t="s">
        <v>142</v>
      </c>
      <c r="F24" s="1" t="s">
        <v>143</v>
      </c>
      <c r="G24" t="s">
        <v>144</v>
      </c>
    </row>
    <row r="25" customHeight="1" spans="1:7">
      <c r="A25" t="s">
        <v>145</v>
      </c>
      <c r="B25" t="str">
        <f>_xlfn.DISPIMG("ID_749FB51231D641559D1495E3D3216F67",1)</f>
        <v>=DISPIMG("ID_749FB51231D641559D1495E3D3216F67",1)</v>
      </c>
      <c r="C25" s="1" t="s">
        <v>146</v>
      </c>
      <c r="D25" s="1" t="s">
        <v>147</v>
      </c>
      <c r="E25" s="1" t="s">
        <v>148</v>
      </c>
      <c r="F25" s="1" t="s">
        <v>149</v>
      </c>
      <c r="G25" t="s">
        <v>150</v>
      </c>
    </row>
    <row r="26" customHeight="1" spans="1:7">
      <c r="A26" t="s">
        <v>151</v>
      </c>
      <c r="B26" t="str">
        <f>_xlfn.DISPIMG("ID_F1609612F7054009A79CB758C9F79D3F",1)</f>
        <v>=DISPIMG("ID_F1609612F7054009A79CB758C9F79D3F",1)</v>
      </c>
      <c r="C26" s="1" t="s">
        <v>152</v>
      </c>
      <c r="D26" s="1" t="s">
        <v>153</v>
      </c>
      <c r="E26" s="1" t="s">
        <v>154</v>
      </c>
      <c r="F26" s="1" t="s">
        <v>155</v>
      </c>
      <c r="G26" t="s">
        <v>156</v>
      </c>
    </row>
    <row r="27" customHeight="1" spans="1:7">
      <c r="A27" t="s">
        <v>157</v>
      </c>
      <c r="B27" t="str">
        <f>_xlfn.DISPIMG("ID_BF0DC2028348473AB0641789C809B08B",1)</f>
        <v>=DISPIMG("ID_BF0DC2028348473AB0641789C809B08B",1)</v>
      </c>
      <c r="C27" s="1" t="s">
        <v>158</v>
      </c>
      <c r="D27" s="1" t="s">
        <v>159</v>
      </c>
      <c r="E27" s="1" t="s">
        <v>160</v>
      </c>
      <c r="F27" s="1" t="s">
        <v>161</v>
      </c>
      <c r="G27" t="s">
        <v>162</v>
      </c>
    </row>
    <row r="28" customHeight="1" spans="1:7">
      <c r="A28" t="s">
        <v>163</v>
      </c>
      <c r="B28" t="str">
        <f>_xlfn.DISPIMG("ID_DE2518AC09B146D19B4FFDCCAE9C337B",1)</f>
        <v>=DISPIMG("ID_DE2518AC09B146D19B4FFDCCAE9C337B",1)</v>
      </c>
      <c r="C28" s="1" t="s">
        <v>164</v>
      </c>
      <c r="D28" s="1" t="s">
        <v>165</v>
      </c>
      <c r="E28" s="1" t="s">
        <v>166</v>
      </c>
      <c r="F28" s="1" t="s">
        <v>167</v>
      </c>
      <c r="G28" t="s">
        <v>168</v>
      </c>
    </row>
    <row r="29" customHeight="1" spans="1:7">
      <c r="A29" t="s">
        <v>169</v>
      </c>
      <c r="B29" t="str">
        <f>_xlfn.DISPIMG("ID_CEE87502600E4D4194817A2CFFEC59DC",1)</f>
        <v>=DISPIMG("ID_CEE87502600E4D4194817A2CFFEC59DC",1)</v>
      </c>
      <c r="C29" s="1" t="s">
        <v>170</v>
      </c>
      <c r="D29" s="1" t="s">
        <v>171</v>
      </c>
      <c r="E29" s="1" t="s">
        <v>172</v>
      </c>
      <c r="F29" s="1" t="s">
        <v>173</v>
      </c>
      <c r="G29" t="s">
        <v>174</v>
      </c>
    </row>
    <row r="30" customHeight="1" spans="1:7">
      <c r="A30" t="s">
        <v>175</v>
      </c>
      <c r="B30" t="str">
        <f>_xlfn.DISPIMG("ID_75110AB6EA9E420FA414CD9E08D0EC57",1)</f>
        <v>=DISPIMG("ID_75110AB6EA9E420FA414CD9E08D0EC57",1)</v>
      </c>
      <c r="C30" s="1" t="s">
        <v>176</v>
      </c>
      <c r="D30" s="1" t="s">
        <v>177</v>
      </c>
      <c r="E30" s="1" t="s">
        <v>178</v>
      </c>
      <c r="F30" s="1" t="s">
        <v>179</v>
      </c>
      <c r="G30" t="s">
        <v>180</v>
      </c>
    </row>
    <row r="31" customHeight="1" spans="1:7">
      <c r="A31" t="s">
        <v>181</v>
      </c>
      <c r="B31" t="str">
        <f>_xlfn.DISPIMG("ID_58A37CE592014E018C811FC13FC417A6",1)</f>
        <v>=DISPIMG("ID_58A37CE592014E018C811FC13FC417A6",1)</v>
      </c>
      <c r="C31" s="1" t="s">
        <v>182</v>
      </c>
      <c r="D31" s="1" t="s">
        <v>183</v>
      </c>
      <c r="E31" s="1" t="s">
        <v>184</v>
      </c>
      <c r="F31" s="1" t="s">
        <v>185</v>
      </c>
      <c r="G31" t="s">
        <v>186</v>
      </c>
    </row>
    <row r="32" customHeight="1" spans="1:7">
      <c r="A32" t="s">
        <v>187</v>
      </c>
      <c r="B32" t="str">
        <f>_xlfn.DISPIMG("ID_4B413BE73BE9464EAA73B9A783F2BE08",1)</f>
        <v>=DISPIMG("ID_4B413BE73BE9464EAA73B9A783F2BE08",1)</v>
      </c>
      <c r="C32" s="1" t="s">
        <v>188</v>
      </c>
      <c r="D32" s="1" t="s">
        <v>189</v>
      </c>
      <c r="E32" s="1" t="s">
        <v>190</v>
      </c>
      <c r="F32" s="1" t="s">
        <v>191</v>
      </c>
      <c r="G32" t="s">
        <v>192</v>
      </c>
    </row>
    <row r="33" customHeight="1" spans="1:7">
      <c r="A33" t="s">
        <v>193</v>
      </c>
      <c r="B33" t="str">
        <f>_xlfn.DISPIMG("ID_A14E860991CC44B0A0A34523567B87BA",1)</f>
        <v>=DISPIMG("ID_A14E860991CC44B0A0A34523567B87BA",1)</v>
      </c>
      <c r="C33" s="1" t="s">
        <v>194</v>
      </c>
      <c r="D33" s="1" t="s">
        <v>195</v>
      </c>
      <c r="E33" s="1" t="s">
        <v>196</v>
      </c>
      <c r="F33" s="1" t="s">
        <v>197</v>
      </c>
      <c r="G33" t="s">
        <v>198</v>
      </c>
    </row>
    <row r="34" customHeight="1" spans="1:7">
      <c r="A34" t="s">
        <v>199</v>
      </c>
      <c r="B34" t="str">
        <f>_xlfn.DISPIMG("ID_D23453F618E844AAB81D80D704A68B25",1)</f>
        <v>=DISPIMG("ID_D23453F618E844AAB81D80D704A68B25",1)</v>
      </c>
      <c r="C34" s="1" t="s">
        <v>200</v>
      </c>
      <c r="D34" s="1" t="s">
        <v>201</v>
      </c>
      <c r="E34" s="1" t="s">
        <v>202</v>
      </c>
      <c r="F34" s="1" t="s">
        <v>203</v>
      </c>
      <c r="G34" t="s">
        <v>204</v>
      </c>
    </row>
    <row r="35" customHeight="1" spans="1:7">
      <c r="A35" t="s">
        <v>205</v>
      </c>
      <c r="B35" t="str">
        <f>_xlfn.DISPIMG("ID_2D256C9CAB574D30A4EC9D2F2D4ED835",1)</f>
        <v>=DISPIMG("ID_2D256C9CAB574D30A4EC9D2F2D4ED835",1)</v>
      </c>
      <c r="C35" s="1" t="s">
        <v>206</v>
      </c>
      <c r="D35" s="1" t="s">
        <v>207</v>
      </c>
      <c r="E35" s="1" t="s">
        <v>208</v>
      </c>
      <c r="F35" s="1" t="s">
        <v>209</v>
      </c>
      <c r="G35" t="s">
        <v>210</v>
      </c>
    </row>
    <row r="36" customHeight="1" spans="1:7">
      <c r="A36" t="s">
        <v>211</v>
      </c>
      <c r="B36" t="str">
        <f>_xlfn.DISPIMG("ID_36EC3D8FC4D842F2B1F58DE9731FC93B",1)</f>
        <v>=DISPIMG("ID_36EC3D8FC4D842F2B1F58DE9731FC93B",1)</v>
      </c>
      <c r="C36" s="1" t="s">
        <v>212</v>
      </c>
      <c r="D36" s="1" t="s">
        <v>213</v>
      </c>
      <c r="E36" s="1" t="s">
        <v>214</v>
      </c>
      <c r="F36" s="1" t="s">
        <v>215</v>
      </c>
      <c r="G36" t="s">
        <v>216</v>
      </c>
    </row>
    <row r="37" customHeight="1" spans="1:7">
      <c r="A37" t="s">
        <v>217</v>
      </c>
      <c r="B37" t="str">
        <f>_xlfn.DISPIMG("ID_072E98F9AD6C41979EE62C7AD5C6A5E8",1)</f>
        <v>=DISPIMG("ID_072E98F9AD6C41979EE62C7AD5C6A5E8",1)</v>
      </c>
      <c r="C37" s="1" t="s">
        <v>218</v>
      </c>
      <c r="D37" s="1" t="s">
        <v>219</v>
      </c>
      <c r="E37" s="1" t="s">
        <v>220</v>
      </c>
      <c r="F37" s="1" t="s">
        <v>221</v>
      </c>
      <c r="G37" t="s">
        <v>222</v>
      </c>
    </row>
    <row r="38" customHeight="1" spans="1:7">
      <c r="A38" t="s">
        <v>223</v>
      </c>
      <c r="B38" t="str">
        <f>_xlfn.DISPIMG("ID_681E1BD343814D4A9EE81B3B20354BD9",1)</f>
        <v>=DISPIMG("ID_681E1BD343814D4A9EE81B3B20354BD9",1)</v>
      </c>
      <c r="C38" s="1" t="s">
        <v>224</v>
      </c>
      <c r="D38" s="1" t="s">
        <v>225</v>
      </c>
      <c r="E38" s="1" t="s">
        <v>226</v>
      </c>
      <c r="F38" s="1" t="s">
        <v>227</v>
      </c>
      <c r="G38" t="s">
        <v>228</v>
      </c>
    </row>
    <row r="39" customHeight="1" spans="1:7">
      <c r="A39" t="s">
        <v>229</v>
      </c>
      <c r="B39" t="str">
        <f>_xlfn.DISPIMG("ID_A6422CA4D6F24FB48A629AD48DB65912",1)</f>
        <v>=DISPIMG("ID_A6422CA4D6F24FB48A629AD48DB65912",1)</v>
      </c>
      <c r="C39" s="1" t="s">
        <v>230</v>
      </c>
      <c r="D39" s="3" t="s">
        <v>231</v>
      </c>
      <c r="E39" s="1" t="s">
        <v>232</v>
      </c>
      <c r="F39" s="1" t="s">
        <v>233</v>
      </c>
      <c r="G39" t="s">
        <v>234</v>
      </c>
    </row>
    <row r="40" customHeight="1" spans="1:7">
      <c r="A40" t="s">
        <v>235</v>
      </c>
      <c r="B40" t="str">
        <f>_xlfn.DISPIMG("ID_9A607724A133462E83F5A2F1925B2DB9",1)</f>
        <v>=DISPIMG("ID_9A607724A133462E83F5A2F1925B2DB9",1)</v>
      </c>
      <c r="C40" s="1" t="s">
        <v>236</v>
      </c>
      <c r="D40" s="1" t="s">
        <v>237</v>
      </c>
      <c r="E40" s="1" t="s">
        <v>238</v>
      </c>
      <c r="F40" s="1" t="s">
        <v>239</v>
      </c>
      <c r="G40" t="s">
        <v>240</v>
      </c>
    </row>
    <row r="41" customHeight="1" spans="1:7">
      <c r="A41" t="s">
        <v>241</v>
      </c>
      <c r="B41" t="str">
        <f>_xlfn.DISPIMG("ID_FC5EBD5FA5E44C95ADC08C01048374D8",1)</f>
        <v>=DISPIMG("ID_FC5EBD5FA5E44C95ADC08C01048374D8",1)</v>
      </c>
      <c r="C41" s="1" t="s">
        <v>242</v>
      </c>
      <c r="D41" s="1" t="s">
        <v>243</v>
      </c>
      <c r="E41" s="1" t="s">
        <v>244</v>
      </c>
      <c r="F41" s="1" t="s">
        <v>245</v>
      </c>
      <c r="G41" t="s">
        <v>246</v>
      </c>
    </row>
    <row r="42" customHeight="1" spans="1:7">
      <c r="A42" t="s">
        <v>247</v>
      </c>
      <c r="B42" t="str">
        <f>_xlfn.DISPIMG("ID_99428A453E3B450ABE3CB785E8D7EE40",1)</f>
        <v>=DISPIMG("ID_99428A453E3B450ABE3CB785E8D7EE40",1)</v>
      </c>
      <c r="C42" s="1" t="s">
        <v>248</v>
      </c>
      <c r="D42" s="1" t="s">
        <v>249</v>
      </c>
      <c r="E42" s="1" t="s">
        <v>250</v>
      </c>
      <c r="F42" s="1" t="s">
        <v>251</v>
      </c>
      <c r="G42" t="s">
        <v>252</v>
      </c>
    </row>
    <row r="43" customHeight="1" spans="1:7">
      <c r="A43" t="s">
        <v>253</v>
      </c>
      <c r="B43" t="str">
        <f>_xlfn.DISPIMG("ID_3C77F5F4511A457B8E1C15EB616F110B",1)</f>
        <v>=DISPIMG("ID_3C77F5F4511A457B8E1C15EB616F110B",1)</v>
      </c>
      <c r="C43" s="1" t="s">
        <v>254</v>
      </c>
      <c r="D43" s="1" t="s">
        <v>255</v>
      </c>
      <c r="E43" s="1" t="s">
        <v>256</v>
      </c>
      <c r="F43" s="1" t="s">
        <v>257</v>
      </c>
      <c r="G43" t="s">
        <v>258</v>
      </c>
    </row>
    <row r="44" customHeight="1" spans="1:7">
      <c r="A44" t="s">
        <v>259</v>
      </c>
      <c r="B44" t="str">
        <f>_xlfn.DISPIMG("ID_BD3884A1568E4B10A9360AB5809316D2",1)</f>
        <v>=DISPIMG("ID_BD3884A1568E4B10A9360AB5809316D2",1)</v>
      </c>
      <c r="C44" s="1" t="s">
        <v>260</v>
      </c>
      <c r="D44" s="1" t="s">
        <v>261</v>
      </c>
      <c r="E44" s="1" t="s">
        <v>262</v>
      </c>
      <c r="F44" s="1" t="s">
        <v>263</v>
      </c>
      <c r="G44" t="s">
        <v>264</v>
      </c>
    </row>
    <row r="45" customHeight="1" spans="1:7">
      <c r="A45" t="s">
        <v>265</v>
      </c>
      <c r="B45" t="str">
        <f>_xlfn.DISPIMG("ID_D881B5F21A584BFFAF91A403DAE3A933",1)</f>
        <v>=DISPIMG("ID_D881B5F21A584BFFAF91A403DAE3A933",1)</v>
      </c>
      <c r="C45" s="1" t="s">
        <v>266</v>
      </c>
      <c r="D45" s="1" t="s">
        <v>267</v>
      </c>
      <c r="E45" s="1" t="s">
        <v>268</v>
      </c>
      <c r="F45" s="1" t="s">
        <v>269</v>
      </c>
      <c r="G45" t="s">
        <v>270</v>
      </c>
    </row>
    <row r="46" customHeight="1" spans="1:7">
      <c r="A46" t="s">
        <v>271</v>
      </c>
      <c r="B46" t="str">
        <f>_xlfn.DISPIMG("ID_D1914DBC0EB844D0A05015AA26C098AA",1)</f>
        <v>=DISPIMG("ID_D1914DBC0EB844D0A05015AA26C098AA",1)</v>
      </c>
      <c r="C46" s="1" t="s">
        <v>272</v>
      </c>
      <c r="D46" s="1" t="s">
        <v>273</v>
      </c>
      <c r="E46" s="1" t="s">
        <v>274</v>
      </c>
      <c r="F46" s="1" t="s">
        <v>275</v>
      </c>
      <c r="G46" t="s">
        <v>276</v>
      </c>
    </row>
    <row r="47" customHeight="1" spans="1:7">
      <c r="A47" t="s">
        <v>277</v>
      </c>
      <c r="B47" t="str">
        <f>_xlfn.DISPIMG("ID_5B13E1A7180947CF9A8704B93DC3A114",1)</f>
        <v>=DISPIMG("ID_5B13E1A7180947CF9A8704B93DC3A114",1)</v>
      </c>
      <c r="C47" s="1" t="s">
        <v>278</v>
      </c>
      <c r="D47" s="1" t="s">
        <v>279</v>
      </c>
      <c r="E47" s="1" t="s">
        <v>280</v>
      </c>
      <c r="F47" s="1" t="s">
        <v>281</v>
      </c>
      <c r="G47" t="s">
        <v>282</v>
      </c>
    </row>
    <row r="48" customHeight="1" spans="1:7">
      <c r="A48" t="s">
        <v>283</v>
      </c>
      <c r="B48" t="str">
        <f>_xlfn.DISPIMG("ID_205486727F7E4BA398E5DE6B164594D7",1)</f>
        <v>=DISPIMG("ID_205486727F7E4BA398E5DE6B164594D7",1)</v>
      </c>
      <c r="C48" s="1" t="s">
        <v>284</v>
      </c>
      <c r="D48" s="1" t="s">
        <v>285</v>
      </c>
      <c r="E48" s="1" t="s">
        <v>286</v>
      </c>
      <c r="F48" s="1" t="s">
        <v>287</v>
      </c>
      <c r="G48" t="s">
        <v>288</v>
      </c>
    </row>
    <row r="49" customHeight="1" spans="1:7">
      <c r="A49" t="s">
        <v>289</v>
      </c>
      <c r="B49" t="str">
        <f>_xlfn.DISPIMG("ID_DE1286928B1744EBAEB4669C875C0DC9",1)</f>
        <v>=DISPIMG("ID_DE1286928B1744EBAEB4669C875C0DC9",1)</v>
      </c>
      <c r="C49" s="1" t="s">
        <v>290</v>
      </c>
      <c r="D49" s="1" t="s">
        <v>291</v>
      </c>
      <c r="E49" s="1" t="s">
        <v>292</v>
      </c>
      <c r="F49" s="1" t="s">
        <v>293</v>
      </c>
      <c r="G49" t="s">
        <v>294</v>
      </c>
    </row>
    <row r="50" customHeight="1" spans="1:7">
      <c r="A50" t="s">
        <v>295</v>
      </c>
      <c r="B50" t="str">
        <f>_xlfn.DISPIMG("ID_709655D9B7B44BA0A2F25E1D86A6FFCE",1)</f>
        <v>=DISPIMG("ID_709655D9B7B44BA0A2F25E1D86A6FFCE",1)</v>
      </c>
      <c r="C50" s="1" t="s">
        <v>296</v>
      </c>
      <c r="D50" s="1" t="s">
        <v>297</v>
      </c>
      <c r="E50" s="1" t="s">
        <v>298</v>
      </c>
      <c r="F50" s="1" t="s">
        <v>299</v>
      </c>
      <c r="G50" t="s">
        <v>300</v>
      </c>
    </row>
    <row r="51" customHeight="1" spans="1:7">
      <c r="A51" t="s">
        <v>301</v>
      </c>
      <c r="B51" t="str">
        <f>_xlfn.DISPIMG("ID_0D02F602334549D899E115ACBBF3F0AC",1)</f>
        <v>=DISPIMG("ID_0D02F602334549D899E115ACBBF3F0AC",1)</v>
      </c>
      <c r="C51" s="1" t="s">
        <v>302</v>
      </c>
      <c r="D51" s="1" t="s">
        <v>303</v>
      </c>
      <c r="E51" s="1" t="s">
        <v>304</v>
      </c>
      <c r="F51" s="1" t="s">
        <v>305</v>
      </c>
      <c r="G51" t="s">
        <v>306</v>
      </c>
    </row>
    <row r="52" customHeight="1" spans="1:7">
      <c r="A52" t="s">
        <v>307</v>
      </c>
      <c r="B52" t="str">
        <f>_xlfn.DISPIMG("ID_7C5D1217ECD34395A09E3BE8BEB7D022",1)</f>
        <v>=DISPIMG("ID_7C5D1217ECD34395A09E3BE8BEB7D022",1)</v>
      </c>
      <c r="C52" s="1" t="s">
        <v>308</v>
      </c>
      <c r="D52" s="1" t="s">
        <v>309</v>
      </c>
      <c r="E52" s="1" t="s">
        <v>310</v>
      </c>
      <c r="F52" s="1" t="s">
        <v>311</v>
      </c>
      <c r="G52" t="s">
        <v>312</v>
      </c>
    </row>
    <row r="53" customHeight="1" spans="1:7">
      <c r="A53" t="s">
        <v>313</v>
      </c>
      <c r="B53" t="str">
        <f>_xlfn.DISPIMG("ID_BAC5B2A857084F05BA3CAB3AC7500CEA",1)</f>
        <v>=DISPIMG("ID_BAC5B2A857084F05BA3CAB3AC7500CEA",1)</v>
      </c>
      <c r="C53" s="1" t="s">
        <v>314</v>
      </c>
      <c r="D53" s="1" t="s">
        <v>315</v>
      </c>
      <c r="E53" s="1" t="s">
        <v>316</v>
      </c>
      <c r="F53" s="1" t="s">
        <v>317</v>
      </c>
      <c r="G53" t="s">
        <v>318</v>
      </c>
    </row>
    <row r="54" customHeight="1" spans="1:7">
      <c r="A54" t="s">
        <v>319</v>
      </c>
      <c r="B54" t="str">
        <f>_xlfn.DISPIMG("ID_54ACF4EF56D94D72BB0E26CFC456B205",1)</f>
        <v>=DISPIMG("ID_54ACF4EF56D94D72BB0E26CFC456B205",1)</v>
      </c>
      <c r="C54" s="1" t="s">
        <v>320</v>
      </c>
      <c r="D54" s="1" t="s">
        <v>321</v>
      </c>
      <c r="E54" s="1" t="s">
        <v>322</v>
      </c>
      <c r="F54" s="1" t="s">
        <v>323</v>
      </c>
      <c r="G54" t="s">
        <v>324</v>
      </c>
    </row>
    <row r="55" customHeight="1" spans="1:7">
      <c r="A55" t="s">
        <v>325</v>
      </c>
      <c r="B55" t="str">
        <f>_xlfn.DISPIMG("ID_46D8CD5D55DA40F49C901A85C2960353",1)</f>
        <v>=DISPIMG("ID_46D8CD5D55DA40F49C901A85C2960353",1)</v>
      </c>
      <c r="C55" s="1" t="s">
        <v>326</v>
      </c>
      <c r="D55" s="1" t="s">
        <v>327</v>
      </c>
      <c r="E55" s="1" t="s">
        <v>328</v>
      </c>
      <c r="F55" s="1" t="s">
        <v>329</v>
      </c>
      <c r="G55" t="s">
        <v>330</v>
      </c>
    </row>
    <row r="56" customHeight="1" spans="1:7">
      <c r="A56" t="s">
        <v>331</v>
      </c>
      <c r="B56" t="str">
        <f>_xlfn.DISPIMG("ID_CC68FD82498E483DBB8B923E5BA71ECD",1)</f>
        <v>=DISPIMG("ID_CC68FD82498E483DBB8B923E5BA71ECD",1)</v>
      </c>
      <c r="C56" s="1" t="s">
        <v>332</v>
      </c>
      <c r="D56" s="1" t="s">
        <v>333</v>
      </c>
      <c r="E56" s="1" t="s">
        <v>334</v>
      </c>
      <c r="F56" s="1" t="s">
        <v>335</v>
      </c>
      <c r="G56" t="s">
        <v>336</v>
      </c>
    </row>
    <row r="57" customHeight="1" spans="1:7">
      <c r="A57" t="s">
        <v>337</v>
      </c>
      <c r="B57" t="str">
        <f>_xlfn.DISPIMG("ID_88E9A6A65E6E4758990A26F65E41E905",1)</f>
        <v>=DISPIMG("ID_88E9A6A65E6E4758990A26F65E41E905",1)</v>
      </c>
      <c r="C57" s="1" t="s">
        <v>338</v>
      </c>
      <c r="D57" s="1" t="s">
        <v>339</v>
      </c>
      <c r="E57" s="1" t="s">
        <v>340</v>
      </c>
      <c r="F57" s="1" t="s">
        <v>341</v>
      </c>
      <c r="G57" t="s">
        <v>342</v>
      </c>
    </row>
    <row r="58" customHeight="1" spans="1:7">
      <c r="A58" t="s">
        <v>343</v>
      </c>
      <c r="B58" t="str">
        <f>_xlfn.DISPIMG("ID_280643020B1E4D458E901250A4065FBB",1)</f>
        <v>=DISPIMG("ID_280643020B1E4D458E901250A4065FBB",1)</v>
      </c>
      <c r="C58" s="1" t="s">
        <v>344</v>
      </c>
      <c r="D58" s="1" t="s">
        <v>345</v>
      </c>
      <c r="E58" s="1" t="s">
        <v>346</v>
      </c>
      <c r="F58" s="1" t="s">
        <v>347</v>
      </c>
      <c r="G58" t="s">
        <v>348</v>
      </c>
    </row>
    <row r="59" customHeight="1" spans="1:7">
      <c r="A59" t="s">
        <v>349</v>
      </c>
      <c r="B59" t="str">
        <f>_xlfn.DISPIMG("ID_63462E6670CE4E8DB61FDE9C4FADAFC3",1)</f>
        <v>=DISPIMG("ID_63462E6670CE4E8DB61FDE9C4FADAFC3",1)</v>
      </c>
      <c r="C59" s="1" t="s">
        <v>350</v>
      </c>
      <c r="D59" s="1" t="s">
        <v>351</v>
      </c>
      <c r="E59" s="1" t="s">
        <v>352</v>
      </c>
      <c r="F59" s="1" t="s">
        <v>353</v>
      </c>
      <c r="G59" t="s">
        <v>354</v>
      </c>
    </row>
    <row r="60" customHeight="1" spans="1:7">
      <c r="A60" t="s">
        <v>355</v>
      </c>
      <c r="B60" t="str">
        <f>_xlfn.DISPIMG("ID_73C1B93247D941348D3793004E48553C",1)</f>
        <v>=DISPIMG("ID_73C1B93247D941348D3793004E48553C",1)</v>
      </c>
      <c r="C60" s="1" t="s">
        <v>356</v>
      </c>
      <c r="D60" s="1" t="s">
        <v>357</v>
      </c>
      <c r="E60" s="1" t="s">
        <v>358</v>
      </c>
      <c r="F60" s="1" t="s">
        <v>359</v>
      </c>
      <c r="G60" t="s">
        <v>360</v>
      </c>
    </row>
    <row r="61" customHeight="1" spans="1:7">
      <c r="A61" t="s">
        <v>361</v>
      </c>
      <c r="B61" t="str">
        <f>_xlfn.DISPIMG("ID_9472588D1777484F8C34AF3BE18683D5",1)</f>
        <v>=DISPIMG("ID_9472588D1777484F8C34AF3BE18683D5",1)</v>
      </c>
      <c r="C61" s="1" t="s">
        <v>362</v>
      </c>
      <c r="D61" s="1" t="s">
        <v>363</v>
      </c>
      <c r="E61" s="1" t="s">
        <v>364</v>
      </c>
      <c r="F61" s="1" t="s">
        <v>365</v>
      </c>
      <c r="G61" t="s">
        <v>366</v>
      </c>
    </row>
    <row r="62" customHeight="1" spans="1:7">
      <c r="A62" t="s">
        <v>367</v>
      </c>
      <c r="B62" t="str">
        <f>_xlfn.DISPIMG("ID_180CF1811C8A4559B5B6F73C5971887B",1)</f>
        <v>=DISPIMG("ID_180CF1811C8A4559B5B6F73C5971887B",1)</v>
      </c>
      <c r="C62" s="1" t="s">
        <v>368</v>
      </c>
      <c r="D62" s="1" t="s">
        <v>369</v>
      </c>
      <c r="E62" s="1" t="s">
        <v>370</v>
      </c>
      <c r="F62" s="1" t="s">
        <v>371</v>
      </c>
      <c r="G62" t="s">
        <v>372</v>
      </c>
    </row>
    <row r="63" customHeight="1" spans="1:7">
      <c r="A63" t="s">
        <v>373</v>
      </c>
      <c r="B63" t="str">
        <f>_xlfn.DISPIMG("ID_2C5E381BDFEE40C18384F8C90CC1DED4",1)</f>
        <v>=DISPIMG("ID_2C5E381BDFEE40C18384F8C90CC1DED4",1)</v>
      </c>
      <c r="C63" s="1" t="s">
        <v>374</v>
      </c>
      <c r="D63" s="1" t="s">
        <v>375</v>
      </c>
      <c r="E63" s="1" t="s">
        <v>376</v>
      </c>
      <c r="F63" s="1" t="s">
        <v>377</v>
      </c>
      <c r="G63" t="s">
        <v>378</v>
      </c>
    </row>
    <row r="64" customHeight="1" spans="1:7">
      <c r="A64" t="s">
        <v>379</v>
      </c>
      <c r="B64" t="str">
        <f>_xlfn.DISPIMG("ID_98CAD2AB41F54928887553B639E3FF3F",1)</f>
        <v>=DISPIMG("ID_98CAD2AB41F54928887553B639E3FF3F",1)</v>
      </c>
      <c r="C64" s="1" t="s">
        <v>380</v>
      </c>
      <c r="D64" s="1" t="s">
        <v>381</v>
      </c>
      <c r="E64" s="1" t="s">
        <v>382</v>
      </c>
      <c r="F64" s="1" t="s">
        <v>383</v>
      </c>
      <c r="G64" t="s">
        <v>384</v>
      </c>
    </row>
    <row r="65" customHeight="1" spans="1:7">
      <c r="A65" t="s">
        <v>385</v>
      </c>
      <c r="B65" t="str">
        <f>_xlfn.DISPIMG("ID_2FDE5128D8984FD6917F166CF9305B4E",1)</f>
        <v>=DISPIMG("ID_2FDE5128D8984FD6917F166CF9305B4E",1)</v>
      </c>
      <c r="C65" s="1" t="s">
        <v>386</v>
      </c>
      <c r="D65" s="1" t="s">
        <v>387</v>
      </c>
      <c r="E65" s="1" t="s">
        <v>388</v>
      </c>
      <c r="F65" s="1" t="s">
        <v>389</v>
      </c>
      <c r="G65" t="s">
        <v>390</v>
      </c>
    </row>
    <row r="66" customHeight="1" spans="1:7">
      <c r="A66" t="s">
        <v>391</v>
      </c>
      <c r="B66" t="str">
        <f>_xlfn.DISPIMG("ID_E01B8AB78946438096AA1C9635F7C952",1)</f>
        <v>=DISPIMG("ID_E01B8AB78946438096AA1C9635F7C952",1)</v>
      </c>
      <c r="C66" s="1" t="s">
        <v>392</v>
      </c>
      <c r="D66" s="1" t="s">
        <v>393</v>
      </c>
      <c r="E66" s="1" t="s">
        <v>394</v>
      </c>
      <c r="F66" s="1" t="s">
        <v>395</v>
      </c>
      <c r="G66" t="s">
        <v>396</v>
      </c>
    </row>
    <row r="67" customHeight="1" spans="1:7">
      <c r="A67" t="s">
        <v>397</v>
      </c>
      <c r="B67" t="str">
        <f>_xlfn.DISPIMG("ID_DF4628DB813047E0A6E603B459971D2F",1)</f>
        <v>=DISPIMG("ID_DF4628DB813047E0A6E603B459971D2F",1)</v>
      </c>
      <c r="C67" s="1" t="s">
        <v>398</v>
      </c>
      <c r="D67" s="1" t="s">
        <v>399</v>
      </c>
      <c r="E67" s="1" t="s">
        <v>400</v>
      </c>
      <c r="F67" s="1" t="s">
        <v>401</v>
      </c>
      <c r="G67" t="s">
        <v>402</v>
      </c>
    </row>
    <row r="68" customHeight="1" spans="1:7">
      <c r="A68" t="s">
        <v>403</v>
      </c>
      <c r="B68" t="str">
        <f>_xlfn.DISPIMG("ID_800C64D42AD34EA8A7A3B72AABCAD540",1)</f>
        <v>=DISPIMG("ID_800C64D42AD34EA8A7A3B72AABCAD540",1)</v>
      </c>
      <c r="C68" s="1" t="s">
        <v>404</v>
      </c>
      <c r="D68" s="1" t="s">
        <v>405</v>
      </c>
      <c r="E68" s="1" t="s">
        <v>406</v>
      </c>
      <c r="F68" s="1" t="s">
        <v>407</v>
      </c>
      <c r="G68" t="s">
        <v>408</v>
      </c>
    </row>
    <row r="69" customHeight="1" spans="1:7">
      <c r="A69" t="s">
        <v>409</v>
      </c>
      <c r="B69" t="str">
        <f>_xlfn.DISPIMG("ID_F638C1657C084F02BF6E44D1F5375527",1)</f>
        <v>=DISPIMG("ID_F638C1657C084F02BF6E44D1F5375527",1)</v>
      </c>
      <c r="C69" s="1" t="s">
        <v>410</v>
      </c>
      <c r="D69" s="1" t="s">
        <v>411</v>
      </c>
      <c r="E69" s="1" t="s">
        <v>412</v>
      </c>
      <c r="F69" s="1" t="s">
        <v>413</v>
      </c>
      <c r="G69" t="s">
        <v>414</v>
      </c>
    </row>
    <row r="70" customHeight="1" spans="1:7">
      <c r="A70" t="s">
        <v>415</v>
      </c>
      <c r="B70" t="str">
        <f>_xlfn.DISPIMG("ID_3E6FFF8B95C44F5FACB0BACAD8458AA1",1)</f>
        <v>=DISPIMG("ID_3E6FFF8B95C44F5FACB0BACAD8458AA1",1)</v>
      </c>
      <c r="C70" s="1" t="s">
        <v>416</v>
      </c>
      <c r="D70" s="1" t="s">
        <v>417</v>
      </c>
      <c r="E70" s="1" t="s">
        <v>418</v>
      </c>
      <c r="F70" s="1" t="s">
        <v>419</v>
      </c>
      <c r="G70" t="s">
        <v>420</v>
      </c>
    </row>
    <row r="71" customHeight="1" spans="1:7">
      <c r="A71" t="s">
        <v>421</v>
      </c>
      <c r="B71" t="str">
        <f>_xlfn.DISPIMG("ID_82695B1AE72E489BB724972E527FAE79",1)</f>
        <v>=DISPIMG("ID_82695B1AE72E489BB724972E527FAE79",1)</v>
      </c>
      <c r="C71" s="1" t="s">
        <v>422</v>
      </c>
      <c r="D71" s="1" t="s">
        <v>423</v>
      </c>
      <c r="E71" s="1" t="s">
        <v>424</v>
      </c>
      <c r="F71" s="1" t="s">
        <v>425</v>
      </c>
      <c r="G71" t="s">
        <v>426</v>
      </c>
    </row>
    <row r="72" customHeight="1" spans="1:7">
      <c r="A72" t="s">
        <v>427</v>
      </c>
      <c r="B72" t="str">
        <f>_xlfn.DISPIMG("ID_587629609DC042AFA63516F365547F57",1)</f>
        <v>=DISPIMG("ID_587629609DC042AFA63516F365547F57",1)</v>
      </c>
      <c r="C72" s="1" t="s">
        <v>428</v>
      </c>
      <c r="D72" s="1" t="s">
        <v>429</v>
      </c>
      <c r="E72" s="1" t="s">
        <v>430</v>
      </c>
      <c r="F72" s="1" t="s">
        <v>431</v>
      </c>
      <c r="G72" t="s">
        <v>432</v>
      </c>
    </row>
    <row r="73" customHeight="1" spans="1:7">
      <c r="A73" t="s">
        <v>433</v>
      </c>
      <c r="B73" t="str">
        <f>_xlfn.DISPIMG("ID_4594D858B9154D57989A244DCD803A88",1)</f>
        <v>=DISPIMG("ID_4594D858B9154D57989A244DCD803A88",1)</v>
      </c>
      <c r="C73" s="1" t="s">
        <v>434</v>
      </c>
      <c r="D73" s="1" t="s">
        <v>435</v>
      </c>
      <c r="E73" s="1" t="s">
        <v>436</v>
      </c>
      <c r="F73" s="1" t="s">
        <v>437</v>
      </c>
      <c r="G73" t="s">
        <v>438</v>
      </c>
    </row>
    <row r="74" customHeight="1" spans="1:7">
      <c r="A74" t="s">
        <v>439</v>
      </c>
      <c r="B74" t="str">
        <f>_xlfn.DISPIMG("ID_DCDA8408D7004D9D8AF8CB6F09644141",1)</f>
        <v>=DISPIMG("ID_DCDA8408D7004D9D8AF8CB6F09644141",1)</v>
      </c>
      <c r="C74" s="1" t="s">
        <v>440</v>
      </c>
      <c r="D74" s="1" t="s">
        <v>441</v>
      </c>
      <c r="E74" s="1" t="s">
        <v>442</v>
      </c>
      <c r="F74" s="1" t="s">
        <v>443</v>
      </c>
      <c r="G74" t="s">
        <v>444</v>
      </c>
    </row>
    <row r="75" customHeight="1" spans="1:7">
      <c r="A75" t="s">
        <v>445</v>
      </c>
      <c r="B75" t="str">
        <f>_xlfn.DISPIMG("ID_4AEA8B3E82BF4F2FADDCBE435A7A4EFC",1)</f>
        <v>=DISPIMG("ID_4AEA8B3E82BF4F2FADDCBE435A7A4EFC",1)</v>
      </c>
      <c r="C75" s="1" t="s">
        <v>446</v>
      </c>
      <c r="D75" s="1" t="s">
        <v>447</v>
      </c>
      <c r="E75" s="1" t="s">
        <v>448</v>
      </c>
      <c r="F75" s="1" t="s">
        <v>449</v>
      </c>
      <c r="G75" t="s">
        <v>450</v>
      </c>
    </row>
    <row r="76" customHeight="1" spans="1:7">
      <c r="A76" t="s">
        <v>451</v>
      </c>
      <c r="B76" t="str">
        <f>_xlfn.DISPIMG("ID_FEA98C780FC84C90AEAEA9F5BA1CC7E9",1)</f>
        <v>=DISPIMG("ID_FEA98C780FC84C90AEAEA9F5BA1CC7E9",1)</v>
      </c>
      <c r="C76" s="1" t="s">
        <v>452</v>
      </c>
      <c r="D76" s="1" t="s">
        <v>453</v>
      </c>
      <c r="E76" s="1" t="s">
        <v>454</v>
      </c>
      <c r="F76" s="1" t="s">
        <v>455</v>
      </c>
      <c r="G76" t="s">
        <v>456</v>
      </c>
    </row>
    <row r="77" customHeight="1" spans="1:7">
      <c r="A77" t="s">
        <v>457</v>
      </c>
      <c r="B77" t="str">
        <f>_xlfn.DISPIMG("ID_7861AD37A2CF4F088E607D1B49A9BD22",1)</f>
        <v>=DISPIMG("ID_7861AD37A2CF4F088E607D1B49A9BD22",1)</v>
      </c>
      <c r="C77" s="1" t="s">
        <v>458</v>
      </c>
      <c r="D77" s="1" t="s">
        <v>459</v>
      </c>
      <c r="E77" s="1" t="s">
        <v>460</v>
      </c>
      <c r="F77" s="1" t="s">
        <v>461</v>
      </c>
      <c r="G77" t="s">
        <v>462</v>
      </c>
    </row>
    <row r="78" customHeight="1" spans="1:7">
      <c r="A78" t="s">
        <v>463</v>
      </c>
      <c r="B78" t="str">
        <f>_xlfn.DISPIMG("ID_1DD0156BA25D46B2A35B1316318ED080",1)</f>
        <v>=DISPIMG("ID_1DD0156BA25D46B2A35B1316318ED080",1)</v>
      </c>
      <c r="C78" s="1" t="s">
        <v>464</v>
      </c>
      <c r="D78" s="1" t="s">
        <v>465</v>
      </c>
      <c r="E78" s="1" t="s">
        <v>466</v>
      </c>
      <c r="F78" s="1" t="s">
        <v>467</v>
      </c>
      <c r="G78" t="s">
        <v>468</v>
      </c>
    </row>
    <row r="79" customHeight="1" spans="1:7">
      <c r="A79" t="s">
        <v>469</v>
      </c>
      <c r="B79" t="str">
        <f>_xlfn.DISPIMG("ID_4C61289892524A69B11022ED14C87CD4",1)</f>
        <v>=DISPIMG("ID_4C61289892524A69B11022ED14C87CD4",1)</v>
      </c>
      <c r="C79" s="1" t="s">
        <v>470</v>
      </c>
      <c r="D79" s="1" t="s">
        <v>471</v>
      </c>
      <c r="E79" s="1" t="s">
        <v>472</v>
      </c>
      <c r="F79" s="1" t="s">
        <v>473</v>
      </c>
      <c r="G79" t="s">
        <v>474</v>
      </c>
    </row>
    <row r="80" customHeight="1" spans="1:7">
      <c r="A80" t="s">
        <v>475</v>
      </c>
      <c r="B80" t="str">
        <f>_xlfn.DISPIMG("ID_3490DC06D08946CF9C61975480BEC759",1)</f>
        <v>=DISPIMG("ID_3490DC06D08946CF9C61975480BEC759",1)</v>
      </c>
      <c r="C80" s="1" t="s">
        <v>476</v>
      </c>
      <c r="D80" s="1" t="s">
        <v>477</v>
      </c>
      <c r="E80" s="1" t="s">
        <v>478</v>
      </c>
      <c r="F80" s="1" t="s">
        <v>479</v>
      </c>
      <c r="G80" t="s">
        <v>480</v>
      </c>
    </row>
    <row r="81" customHeight="1" spans="1:7">
      <c r="A81" t="s">
        <v>481</v>
      </c>
      <c r="B81" t="str">
        <f>_xlfn.DISPIMG("ID_97EED52D0B02400C983506C8241943DF",1)</f>
        <v>=DISPIMG("ID_97EED52D0B02400C983506C8241943DF",1)</v>
      </c>
      <c r="C81" s="1" t="s">
        <v>482</v>
      </c>
      <c r="D81" s="1" t="s">
        <v>483</v>
      </c>
      <c r="E81" s="1" t="s">
        <v>484</v>
      </c>
      <c r="F81" s="1" t="s">
        <v>485</v>
      </c>
      <c r="G81" t="s">
        <v>486</v>
      </c>
    </row>
    <row r="82" customHeight="1" spans="1:7">
      <c r="A82" t="s">
        <v>487</v>
      </c>
      <c r="B82" t="str">
        <f>_xlfn.DISPIMG("ID_688FD62118564E68B787233D5505BD19",1)</f>
        <v>=DISPIMG("ID_688FD62118564E68B787233D5505BD19",1)</v>
      </c>
      <c r="C82" s="1" t="s">
        <v>488</v>
      </c>
      <c r="D82" s="1" t="s">
        <v>489</v>
      </c>
      <c r="E82" s="1" t="s">
        <v>490</v>
      </c>
      <c r="F82" s="1" t="s">
        <v>491</v>
      </c>
      <c r="G82" t="s">
        <v>492</v>
      </c>
    </row>
    <row r="83" customHeight="1" spans="1:7">
      <c r="A83" t="s">
        <v>493</v>
      </c>
      <c r="B83" t="str">
        <f>_xlfn.DISPIMG("ID_51524CAEA5D846468D2C86094EA119AF",1)</f>
        <v>=DISPIMG("ID_51524CAEA5D846468D2C86094EA119AF",1)</v>
      </c>
      <c r="C83" s="1" t="s">
        <v>494</v>
      </c>
      <c r="D83" s="1" t="s">
        <v>495</v>
      </c>
      <c r="E83" s="1" t="s">
        <v>496</v>
      </c>
      <c r="F83" s="1" t="s">
        <v>497</v>
      </c>
      <c r="G83" t="s">
        <v>498</v>
      </c>
    </row>
    <row r="84" customHeight="1" spans="1:7">
      <c r="A84" t="s">
        <v>499</v>
      </c>
      <c r="B84" t="str">
        <f>_xlfn.DISPIMG("ID_751339E2655A405885C9F6262534B748",1)</f>
        <v>=DISPIMG("ID_751339E2655A405885C9F6262534B748",1)</v>
      </c>
      <c r="C84" s="1" t="s">
        <v>500</v>
      </c>
      <c r="D84" s="1" t="s">
        <v>501</v>
      </c>
      <c r="E84" s="1" t="s">
        <v>502</v>
      </c>
      <c r="F84" s="1" t="s">
        <v>503</v>
      </c>
      <c r="G84" t="s">
        <v>504</v>
      </c>
    </row>
    <row r="85" customHeight="1" spans="1:7">
      <c r="A85" t="s">
        <v>505</v>
      </c>
      <c r="B85" t="str">
        <f>_xlfn.DISPIMG("ID_6D771F9E81504D358D85751A72EB7572",1)</f>
        <v>=DISPIMG("ID_6D771F9E81504D358D85751A72EB7572",1)</v>
      </c>
      <c r="C85" s="1" t="s">
        <v>506</v>
      </c>
      <c r="D85" s="1" t="s">
        <v>507</v>
      </c>
      <c r="E85" s="1" t="s">
        <v>508</v>
      </c>
      <c r="F85" s="1" t="s">
        <v>509</v>
      </c>
      <c r="G85" t="s">
        <v>510</v>
      </c>
    </row>
    <row r="86" customHeight="1" spans="1:7">
      <c r="A86" t="s">
        <v>511</v>
      </c>
      <c r="B86" t="str">
        <f>_xlfn.DISPIMG("ID_C407C8C92A584B798F2FB8F3866AD828",1)</f>
        <v>=DISPIMG("ID_C407C8C92A584B798F2FB8F3866AD828",1)</v>
      </c>
      <c r="C86" s="1" t="s">
        <v>512</v>
      </c>
      <c r="D86" s="1" t="s">
        <v>513</v>
      </c>
      <c r="E86" s="1" t="s">
        <v>514</v>
      </c>
      <c r="F86" s="1" t="s">
        <v>515</v>
      </c>
      <c r="G86" t="s">
        <v>516</v>
      </c>
    </row>
    <row r="87" customHeight="1" spans="1:7">
      <c r="A87" t="s">
        <v>517</v>
      </c>
      <c r="B87" t="str">
        <f>_xlfn.DISPIMG("ID_4BB3EF6E49BF45DBA1DDBA0CBCC7A608",1)</f>
        <v>=DISPIMG("ID_4BB3EF6E49BF45DBA1DDBA0CBCC7A608",1)</v>
      </c>
      <c r="C87" s="1" t="s">
        <v>518</v>
      </c>
      <c r="D87" s="1" t="s">
        <v>519</v>
      </c>
      <c r="E87" s="1" t="s">
        <v>520</v>
      </c>
      <c r="F87" s="1" t="s">
        <v>521</v>
      </c>
      <c r="G87" t="s">
        <v>522</v>
      </c>
    </row>
    <row r="88" customHeight="1" spans="1:7">
      <c r="A88" t="s">
        <v>523</v>
      </c>
      <c r="B88" t="str">
        <f>_xlfn.DISPIMG("ID_9FB89E1B8AD34BBE950FE23DA795AC3E",1)</f>
        <v>=DISPIMG("ID_9FB89E1B8AD34BBE950FE23DA795AC3E",1)</v>
      </c>
      <c r="C88" s="1" t="s">
        <v>524</v>
      </c>
      <c r="D88" s="1" t="s">
        <v>525</v>
      </c>
      <c r="E88" s="1" t="s">
        <v>526</v>
      </c>
      <c r="F88" s="1" t="s">
        <v>527</v>
      </c>
      <c r="G88" t="s">
        <v>528</v>
      </c>
    </row>
    <row r="89" customHeight="1" spans="1:7">
      <c r="A89" t="s">
        <v>529</v>
      </c>
      <c r="B89" t="str">
        <f>_xlfn.DISPIMG("ID_284EB1E17C884D05A33B9A60153C34CB",1)</f>
        <v>=DISPIMG("ID_284EB1E17C884D05A33B9A60153C34CB",1)</v>
      </c>
      <c r="C89" s="1" t="s">
        <v>530</v>
      </c>
      <c r="D89" s="1" t="s">
        <v>531</v>
      </c>
      <c r="E89" s="1" t="s">
        <v>532</v>
      </c>
      <c r="F89" s="1" t="s">
        <v>533</v>
      </c>
      <c r="G89" t="s">
        <v>534</v>
      </c>
    </row>
    <row r="90" customHeight="1" spans="1:7">
      <c r="A90" t="s">
        <v>535</v>
      </c>
      <c r="B90" t="str">
        <f>_xlfn.DISPIMG("ID_A2082FAF77C246F7997B346765715536",1)</f>
        <v>=DISPIMG("ID_A2082FAF77C246F7997B346765715536",1)</v>
      </c>
      <c r="C90" s="1" t="s">
        <v>536</v>
      </c>
      <c r="D90" s="1" t="s">
        <v>537</v>
      </c>
      <c r="E90" s="1" t="s">
        <v>538</v>
      </c>
      <c r="F90" s="1" t="s">
        <v>539</v>
      </c>
      <c r="G90" t="s">
        <v>540</v>
      </c>
    </row>
    <row r="91" customHeight="1" spans="1:7">
      <c r="A91" t="s">
        <v>541</v>
      </c>
      <c r="B91" t="str">
        <f>_xlfn.DISPIMG("ID_606D993227974548AB4688204EA5E435",1)</f>
        <v>=DISPIMG("ID_606D993227974548AB4688204EA5E435",1)</v>
      </c>
      <c r="C91" s="1" t="s">
        <v>542</v>
      </c>
      <c r="D91" s="1" t="s">
        <v>543</v>
      </c>
      <c r="E91" s="1" t="s">
        <v>544</v>
      </c>
      <c r="F91" s="1" t="s">
        <v>545</v>
      </c>
      <c r="G91" t="s">
        <v>546</v>
      </c>
    </row>
    <row r="92" customHeight="1" spans="1:7">
      <c r="A92" t="s">
        <v>547</v>
      </c>
      <c r="B92" t="str">
        <f>_xlfn.DISPIMG("ID_B635A77154DC4AAEA2B025F788597C6D",1)</f>
        <v>=DISPIMG("ID_B635A77154DC4AAEA2B025F788597C6D",1)</v>
      </c>
      <c r="C92" s="1" t="s">
        <v>548</v>
      </c>
      <c r="D92" s="1" t="s">
        <v>549</v>
      </c>
      <c r="E92" s="1" t="s">
        <v>550</v>
      </c>
      <c r="F92" s="1" t="s">
        <v>551</v>
      </c>
      <c r="G92" t="s">
        <v>552</v>
      </c>
    </row>
    <row r="93" customHeight="1" spans="1:7">
      <c r="A93" t="s">
        <v>553</v>
      </c>
      <c r="B93" t="str">
        <f>_xlfn.DISPIMG("ID_AC4711E8BC9D4ABA9A65EF8D7AA3377E",1)</f>
        <v>=DISPIMG("ID_AC4711E8BC9D4ABA9A65EF8D7AA3377E",1)</v>
      </c>
      <c r="C93" s="1" t="s">
        <v>554</v>
      </c>
      <c r="D93" s="1" t="s">
        <v>555</v>
      </c>
      <c r="E93" s="1" t="s">
        <v>556</v>
      </c>
      <c r="F93" s="1" t="s">
        <v>557</v>
      </c>
      <c r="G93" t="s">
        <v>558</v>
      </c>
    </row>
    <row r="94" customHeight="1" spans="1:7">
      <c r="A94" t="s">
        <v>559</v>
      </c>
      <c r="B94" t="str">
        <f>_xlfn.DISPIMG("ID_C522EF9C0AC54FFDA075AD623920A10F",1)</f>
        <v>=DISPIMG("ID_C522EF9C0AC54FFDA075AD623920A10F",1)</v>
      </c>
      <c r="C94" s="1" t="s">
        <v>560</v>
      </c>
      <c r="D94" s="1" t="s">
        <v>561</v>
      </c>
      <c r="E94" s="1" t="s">
        <v>562</v>
      </c>
      <c r="F94" s="1" t="s">
        <v>563</v>
      </c>
      <c r="G94" t="s">
        <v>564</v>
      </c>
    </row>
    <row r="95" customHeight="1" spans="1:7">
      <c r="A95" t="s">
        <v>565</v>
      </c>
      <c r="B95" t="str">
        <f>_xlfn.DISPIMG("ID_B9C9B0F903884C3EBE18C7C90AC47B01",1)</f>
        <v>=DISPIMG("ID_B9C9B0F903884C3EBE18C7C90AC47B01",1)</v>
      </c>
      <c r="C95" s="1" t="s">
        <v>566</v>
      </c>
      <c r="D95" s="1" t="s">
        <v>567</v>
      </c>
      <c r="E95" s="1" t="s">
        <v>568</v>
      </c>
      <c r="F95" s="1" t="s">
        <v>569</v>
      </c>
      <c r="G95" t="s">
        <v>570</v>
      </c>
    </row>
    <row r="96" customHeight="1" spans="1:7">
      <c r="A96" t="s">
        <v>571</v>
      </c>
      <c r="B96" t="str">
        <f>_xlfn.DISPIMG("ID_6B895767FB9B4E66B0D5C161062F1BAA",1)</f>
        <v>=DISPIMG("ID_6B895767FB9B4E66B0D5C161062F1BAA",1)</v>
      </c>
      <c r="C96" s="1" t="s">
        <v>572</v>
      </c>
      <c r="D96" s="1" t="s">
        <v>573</v>
      </c>
      <c r="E96" s="1" t="s">
        <v>574</v>
      </c>
      <c r="F96" s="1" t="s">
        <v>575</v>
      </c>
      <c r="G96" t="s">
        <v>576</v>
      </c>
    </row>
    <row r="97" customHeight="1" spans="1:7">
      <c r="A97" t="s">
        <v>577</v>
      </c>
      <c r="B97" t="str">
        <f>_xlfn.DISPIMG("ID_2BEF83EBFBAA4E49B311CA5D0D36BE4E",1)</f>
        <v>=DISPIMG("ID_2BEF83EBFBAA4E49B311CA5D0D36BE4E",1)</v>
      </c>
      <c r="C97" s="1" t="s">
        <v>578</v>
      </c>
      <c r="D97" s="1" t="s">
        <v>579</v>
      </c>
      <c r="E97" s="1" t="s">
        <v>580</v>
      </c>
      <c r="F97" s="1" t="s">
        <v>581</v>
      </c>
      <c r="G97" t="s">
        <v>582</v>
      </c>
    </row>
    <row r="98" customHeight="1" spans="1:7">
      <c r="A98" t="s">
        <v>583</v>
      </c>
      <c r="B98" t="str">
        <f>_xlfn.DISPIMG("ID_2E5EBD0A39D248C1B024D90F9CC64EC3",1)</f>
        <v>=DISPIMG("ID_2E5EBD0A39D248C1B024D90F9CC64EC3",1)</v>
      </c>
      <c r="C98" s="1" t="s">
        <v>584</v>
      </c>
      <c r="D98" s="1" t="s">
        <v>585</v>
      </c>
      <c r="E98" s="1" t="s">
        <v>586</v>
      </c>
      <c r="F98" s="1" t="s">
        <v>587</v>
      </c>
      <c r="G98" t="s">
        <v>588</v>
      </c>
    </row>
    <row r="99" customHeight="1" spans="1:7">
      <c r="A99" t="s">
        <v>589</v>
      </c>
      <c r="B99" t="str">
        <f>_xlfn.DISPIMG("ID_97604E549F38473C98A65FCD9827D040",1)</f>
        <v>=DISPIMG("ID_97604E549F38473C98A65FCD9827D040",1)</v>
      </c>
      <c r="C99" s="1" t="s">
        <v>590</v>
      </c>
      <c r="D99" s="1" t="s">
        <v>591</v>
      </c>
      <c r="E99" s="1" t="s">
        <v>592</v>
      </c>
      <c r="F99" s="1" t="s">
        <v>593</v>
      </c>
      <c r="G99" t="s">
        <v>594</v>
      </c>
    </row>
    <row r="100" customHeight="1" spans="1:7">
      <c r="A100" t="s">
        <v>595</v>
      </c>
      <c r="B100" t="str">
        <f>_xlfn.DISPIMG("ID_031539C919384DC88955F0896D011B62",1)</f>
        <v>=DISPIMG("ID_031539C919384DC88955F0896D011B62",1)</v>
      </c>
      <c r="C100" s="1" t="s">
        <v>596</v>
      </c>
      <c r="D100" s="1" t="s">
        <v>597</v>
      </c>
      <c r="E100" s="1" t="s">
        <v>598</v>
      </c>
      <c r="F100" s="1" t="s">
        <v>599</v>
      </c>
      <c r="G100" t="s">
        <v>600</v>
      </c>
    </row>
    <row r="101" customHeight="1" spans="1:7">
      <c r="A101" t="s">
        <v>601</v>
      </c>
      <c r="B101" t="str">
        <f>_xlfn.DISPIMG("ID_D3FA105E716647668455E55CB4F2E150",1)</f>
        <v>=DISPIMG("ID_D3FA105E716647668455E55CB4F2E150",1)</v>
      </c>
      <c r="C101" s="1" t="s">
        <v>602</v>
      </c>
      <c r="D101" s="1" t="s">
        <v>603</v>
      </c>
      <c r="E101" s="1" t="s">
        <v>604</v>
      </c>
      <c r="F101" s="1" t="s">
        <v>605</v>
      </c>
      <c r="G101" t="s">
        <v>606</v>
      </c>
    </row>
    <row r="102" customHeight="1" spans="1:7">
      <c r="A102" t="s">
        <v>607</v>
      </c>
      <c r="B102" t="str">
        <f>_xlfn.DISPIMG("ID_A373E2F81F8B431E9BB471CDE22A1FA4",1)</f>
        <v>=DISPIMG("ID_A373E2F81F8B431E9BB471CDE22A1FA4",1)</v>
      </c>
      <c r="C102" s="1" t="s">
        <v>608</v>
      </c>
      <c r="D102" s="1" t="s">
        <v>609</v>
      </c>
      <c r="E102" s="1" t="s">
        <v>610</v>
      </c>
      <c r="F102" s="1" t="s">
        <v>611</v>
      </c>
      <c r="G102" t="s">
        <v>612</v>
      </c>
    </row>
    <row r="103" customHeight="1" spans="1:7">
      <c r="A103" t="s">
        <v>613</v>
      </c>
      <c r="B103" t="str">
        <f>_xlfn.DISPIMG("ID_1FBB9B81B02C4D2892794B93911546F2",1)</f>
        <v>=DISPIMG("ID_1FBB9B81B02C4D2892794B93911546F2",1)</v>
      </c>
      <c r="C103" s="1" t="s">
        <v>614</v>
      </c>
      <c r="D103" s="1" t="s">
        <v>615</v>
      </c>
      <c r="E103" s="1" t="s">
        <v>616</v>
      </c>
      <c r="F103" s="1" t="s">
        <v>617</v>
      </c>
      <c r="G103" t="s">
        <v>618</v>
      </c>
    </row>
    <row r="104" customHeight="1" spans="1:7">
      <c r="A104" t="s">
        <v>619</v>
      </c>
      <c r="B104" t="str">
        <f>_xlfn.DISPIMG("ID_162C534A7F6E448CB5C1DEA528C5C1FF",1)</f>
        <v>=DISPIMG("ID_162C534A7F6E448CB5C1DEA528C5C1FF",1)</v>
      </c>
      <c r="C104" s="1" t="s">
        <v>620</v>
      </c>
      <c r="D104" s="1" t="s">
        <v>621</v>
      </c>
      <c r="E104" s="1" t="s">
        <v>622</v>
      </c>
      <c r="F104" s="1" t="s">
        <v>623</v>
      </c>
      <c r="G104" t="s">
        <v>624</v>
      </c>
    </row>
    <row r="105" customHeight="1" spans="1:7">
      <c r="A105" t="s">
        <v>625</v>
      </c>
      <c r="B105" t="str">
        <f>_xlfn.DISPIMG("ID_C5EC55B47C6B4396B878C5C22D4E975A",1)</f>
        <v>=DISPIMG("ID_C5EC55B47C6B4396B878C5C22D4E975A",1)</v>
      </c>
      <c r="C105" s="1" t="s">
        <v>626</v>
      </c>
      <c r="D105" s="1" t="s">
        <v>627</v>
      </c>
      <c r="E105" s="1" t="s">
        <v>628</v>
      </c>
      <c r="F105" s="1" t="s">
        <v>629</v>
      </c>
      <c r="G105" t="s">
        <v>630</v>
      </c>
    </row>
    <row r="106" customHeight="1" spans="1:7">
      <c r="A106" t="s">
        <v>631</v>
      </c>
      <c r="B106" t="str">
        <f>_xlfn.DISPIMG("ID_A040B42E901A4DC79CA73072720FEA65",1)</f>
        <v>=DISPIMG("ID_A040B42E901A4DC79CA73072720FEA65",1)</v>
      </c>
      <c r="C106" s="1" t="s">
        <v>632</v>
      </c>
      <c r="D106" s="1" t="s">
        <v>633</v>
      </c>
      <c r="E106" s="1" t="s">
        <v>634</v>
      </c>
      <c r="F106" s="1" t="s">
        <v>635</v>
      </c>
      <c r="G106" t="s">
        <v>636</v>
      </c>
    </row>
    <row r="107" customHeight="1" spans="1:7">
      <c r="A107" t="s">
        <v>637</v>
      </c>
      <c r="B107" t="str">
        <f>_xlfn.DISPIMG("ID_F289682EF6574B7D9DA8527BB982AD6B",1)</f>
        <v>=DISPIMG("ID_F289682EF6574B7D9DA8527BB982AD6B",1)</v>
      </c>
      <c r="C107" s="1" t="s">
        <v>638</v>
      </c>
      <c r="D107" s="1" t="s">
        <v>639</v>
      </c>
      <c r="E107" s="1" t="s">
        <v>640</v>
      </c>
      <c r="F107" s="1" t="s">
        <v>641</v>
      </c>
      <c r="G107" t="s">
        <v>642</v>
      </c>
    </row>
    <row r="108" customHeight="1" spans="1:7">
      <c r="A108" t="s">
        <v>643</v>
      </c>
      <c r="B108" t="str">
        <f>_xlfn.DISPIMG("ID_59E6741695C847E0BDDC68782FFD4C20",1)</f>
        <v>=DISPIMG("ID_59E6741695C847E0BDDC68782FFD4C20",1)</v>
      </c>
      <c r="C108" s="1" t="s">
        <v>644</v>
      </c>
      <c r="D108" s="1" t="s">
        <v>645</v>
      </c>
      <c r="E108" s="1" t="s">
        <v>646</v>
      </c>
      <c r="F108" s="1" t="s">
        <v>647</v>
      </c>
      <c r="G108" t="s">
        <v>648</v>
      </c>
    </row>
    <row r="109" customHeight="1" spans="1:7">
      <c r="A109" t="s">
        <v>649</v>
      </c>
      <c r="B109" t="str">
        <f>_xlfn.DISPIMG("ID_132D786ED9404EBA9132085E6B0D2C8E",1)</f>
        <v>=DISPIMG("ID_132D786ED9404EBA9132085E6B0D2C8E",1)</v>
      </c>
      <c r="C109" s="1" t="s">
        <v>650</v>
      </c>
      <c r="D109" s="1" t="s">
        <v>651</v>
      </c>
      <c r="E109" s="1" t="s">
        <v>652</v>
      </c>
      <c r="F109" s="1" t="s">
        <v>653</v>
      </c>
      <c r="G109" t="s">
        <v>654</v>
      </c>
    </row>
    <row r="110" customHeight="1" spans="1:7">
      <c r="A110" t="s">
        <v>655</v>
      </c>
      <c r="B110" t="str">
        <f>_xlfn.DISPIMG("ID_DFC58C9A8FCD4EF5BD47EAC0A71E764D",1)</f>
        <v>=DISPIMG("ID_DFC58C9A8FCD4EF5BD47EAC0A71E764D",1)</v>
      </c>
      <c r="C110" s="1" t="s">
        <v>656</v>
      </c>
      <c r="D110" s="1" t="s">
        <v>657</v>
      </c>
      <c r="E110" s="1" t="s">
        <v>658</v>
      </c>
      <c r="F110" s="1" t="s">
        <v>659</v>
      </c>
      <c r="G110" t="s">
        <v>660</v>
      </c>
    </row>
  </sheetData>
  <hyperlinks>
    <hyperlink ref="D39" r:id="rId1" display="https://x1176937.910402.xyz/img/2025/01/23/qkgb8c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29809</cp:lastModifiedBy>
  <dcterms:created xsi:type="dcterms:W3CDTF">2023-05-12T11:15:00Z</dcterms:created>
  <dcterms:modified xsi:type="dcterms:W3CDTF">2025-05-27T15:34:12Z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156FF7457F694497AB2D69F17090C5E2_12</vt:lpwstr>
  </property>
</Properties>
</file>