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4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675" name="ID_A96AD25732DC46B5B6F1A31CE9248665" descr="图片 3"/>
        <xdr:cNvPicPr/>
      </xdr:nvPicPr>
      <xdr:blipFill>
        <a:blip r:embed="rId1"/>
        <a:stretch>
          <a:fillRect/>
        </a:stretch>
      </xdr:blipFill>
      <xdr:spPr>
        <a:xfrm>
          <a:off x="0" y="0"/>
          <a:ext cx="7210425" cy="3914775"/>
        </a:xfrm>
        <a:prstGeom prst="rect">
          <a:avLst/>
        </a:prstGeom>
      </xdr:spPr>
    </xdr:pic>
  </etc:cellImage>
  <etc:cellImage>
    <xdr:pic>
      <xdr:nvPicPr>
        <xdr:cNvPr id="679" name="ID_91997D27CD6C4720B90E46516170407F" descr="图片 7"/>
        <xdr:cNvPicPr/>
      </xdr:nvPicPr>
      <xdr:blipFill>
        <a:blip r:embed="rId2"/>
        <a:stretch>
          <a:fillRect/>
        </a:stretch>
      </xdr:blipFill>
      <xdr:spPr>
        <a:xfrm>
          <a:off x="0" y="0"/>
          <a:ext cx="5467350" cy="5086350"/>
        </a:xfrm>
        <a:prstGeom prst="rect">
          <a:avLst/>
        </a:prstGeom>
      </xdr:spPr>
    </xdr:pic>
  </etc:cellImage>
  <etc:cellImage>
    <xdr:pic>
      <xdr:nvPicPr>
        <xdr:cNvPr id="681" name="ID_5BCE20BF2CA8469C9B30BB3811D29CAE" descr="图片 9"/>
        <xdr:cNvPicPr/>
      </xdr:nvPicPr>
      <xdr:blipFill>
        <a:blip r:embed="rId3"/>
        <a:stretch>
          <a:fillRect/>
        </a:stretch>
      </xdr:blipFill>
      <xdr:spPr>
        <a:xfrm>
          <a:off x="0" y="0"/>
          <a:ext cx="5391150" cy="5095875"/>
        </a:xfrm>
        <a:prstGeom prst="rect">
          <a:avLst/>
        </a:prstGeom>
      </xdr:spPr>
    </xdr:pic>
  </etc:cellImage>
  <etc:cellImage>
    <xdr:pic>
      <xdr:nvPicPr>
        <xdr:cNvPr id="683" name="ID_BB48D1C245B349EFBC5D878C7C968704" descr="图片 11"/>
        <xdr:cNvPicPr/>
      </xdr:nvPicPr>
      <xdr:blipFill>
        <a:blip r:embed="rId4"/>
        <a:stretch>
          <a:fillRect/>
        </a:stretch>
      </xdr:blipFill>
      <xdr:spPr>
        <a:xfrm>
          <a:off x="0" y="0"/>
          <a:ext cx="5429250" cy="4972050"/>
        </a:xfrm>
        <a:prstGeom prst="rect">
          <a:avLst/>
        </a:prstGeom>
      </xdr:spPr>
    </xdr:pic>
  </etc:cellImage>
  <etc:cellImage>
    <xdr:pic>
      <xdr:nvPicPr>
        <xdr:cNvPr id="687" name="ID_1235C781AF694DEF8C421C46CDA500FE" descr="图片 15"/>
        <xdr:cNvPicPr/>
      </xdr:nvPicPr>
      <xdr:blipFill>
        <a:blip r:embed="rId5"/>
        <a:stretch>
          <a:fillRect/>
        </a:stretch>
      </xdr:blipFill>
      <xdr:spPr>
        <a:xfrm>
          <a:off x="0" y="0"/>
          <a:ext cx="5486400" cy="5000625"/>
        </a:xfrm>
        <a:prstGeom prst="rect">
          <a:avLst/>
        </a:prstGeom>
      </xdr:spPr>
    </xdr:pic>
  </etc:cellImage>
  <etc:cellImage>
    <xdr:pic>
      <xdr:nvPicPr>
        <xdr:cNvPr id="689" name="ID_CDD4200FDD8B4B3B859CD6EE517B31AC" descr="图片 17"/>
        <xdr:cNvPicPr/>
      </xdr:nvPicPr>
      <xdr:blipFill>
        <a:blip r:embed="rId6"/>
        <a:stretch>
          <a:fillRect/>
        </a:stretch>
      </xdr:blipFill>
      <xdr:spPr>
        <a:xfrm>
          <a:off x="0" y="0"/>
          <a:ext cx="5219700" cy="5105400"/>
        </a:xfrm>
        <a:prstGeom prst="rect">
          <a:avLst/>
        </a:prstGeom>
      </xdr:spPr>
    </xdr:pic>
  </etc:cellImage>
  <etc:cellImage>
    <xdr:pic>
      <xdr:nvPicPr>
        <xdr:cNvPr id="688" name="ID_386AED456C1B487C855B3F5F6AD16CBE" descr="图片 16"/>
        <xdr:cNvPicPr/>
      </xdr:nvPicPr>
      <xdr:blipFill>
        <a:blip r:embed="rId7"/>
        <a:stretch>
          <a:fillRect/>
        </a:stretch>
      </xdr:blipFill>
      <xdr:spPr>
        <a:xfrm>
          <a:off x="0" y="0"/>
          <a:ext cx="5429250" cy="2257425"/>
        </a:xfrm>
        <a:prstGeom prst="rect">
          <a:avLst/>
        </a:prstGeom>
      </xdr:spPr>
    </xdr:pic>
  </etc:cellImage>
  <etc:cellImage>
    <xdr:pic>
      <xdr:nvPicPr>
        <xdr:cNvPr id="691" name="ID_7F30F884B86D4F5DAEBF31F07418B8E0" descr="图片 19"/>
        <xdr:cNvPicPr/>
      </xdr:nvPicPr>
      <xdr:blipFill>
        <a:blip r:embed="rId8"/>
        <a:stretch>
          <a:fillRect/>
        </a:stretch>
      </xdr:blipFill>
      <xdr:spPr>
        <a:xfrm>
          <a:off x="0" y="0"/>
          <a:ext cx="5791200" cy="2295525"/>
        </a:xfrm>
        <a:prstGeom prst="rect">
          <a:avLst/>
        </a:prstGeom>
      </xdr:spPr>
    </xdr:pic>
  </etc:cellImage>
  <etc:cellImage>
    <xdr:pic>
      <xdr:nvPicPr>
        <xdr:cNvPr id="697" name="ID_F2AC5B5A0B8641B5975E8499B41DB0EE" descr="图片 25"/>
        <xdr:cNvPicPr/>
      </xdr:nvPicPr>
      <xdr:blipFill>
        <a:blip r:embed="rId9"/>
        <a:stretch>
          <a:fillRect/>
        </a:stretch>
      </xdr:blipFill>
      <xdr:spPr>
        <a:xfrm>
          <a:off x="0" y="0"/>
          <a:ext cx="6629400" cy="2562225"/>
        </a:xfrm>
        <a:prstGeom prst="rect">
          <a:avLst/>
        </a:prstGeom>
      </xdr:spPr>
    </xdr:pic>
  </etc:cellImage>
  <etc:cellImage>
    <xdr:pic>
      <xdr:nvPicPr>
        <xdr:cNvPr id="701" name="ID_A159211DF5414F6EAA9600FDC59E7C26" descr="图片 29"/>
        <xdr:cNvPicPr/>
      </xdr:nvPicPr>
      <xdr:blipFill>
        <a:blip r:embed="rId10"/>
        <a:stretch>
          <a:fillRect/>
        </a:stretch>
      </xdr:blipFill>
      <xdr:spPr>
        <a:xfrm>
          <a:off x="0" y="0"/>
          <a:ext cx="6467475" cy="2809875"/>
        </a:xfrm>
        <a:prstGeom prst="rect">
          <a:avLst/>
        </a:prstGeom>
      </xdr:spPr>
    </xdr:pic>
  </etc:cellImage>
  <etc:cellImage>
    <xdr:pic>
      <xdr:nvPicPr>
        <xdr:cNvPr id="710" name="ID_36FF36D1A92B486A8554719097EA4A21" descr="图片 38"/>
        <xdr:cNvPicPr/>
      </xdr:nvPicPr>
      <xdr:blipFill>
        <a:blip r:embed="rId11"/>
        <a:stretch>
          <a:fillRect/>
        </a:stretch>
      </xdr:blipFill>
      <xdr:spPr>
        <a:xfrm>
          <a:off x="0" y="0"/>
          <a:ext cx="7000875" cy="2695575"/>
        </a:xfrm>
        <a:prstGeom prst="rect">
          <a:avLst/>
        </a:prstGeom>
      </xdr:spPr>
    </xdr:pic>
  </etc:cellImage>
  <etc:cellImage>
    <xdr:pic>
      <xdr:nvPicPr>
        <xdr:cNvPr id="709" name="ID_413EDB3E76944868A37A755343112D76" descr="图片 37"/>
        <xdr:cNvPicPr/>
      </xdr:nvPicPr>
      <xdr:blipFill>
        <a:blip r:embed="rId12"/>
        <a:stretch>
          <a:fillRect/>
        </a:stretch>
      </xdr:blipFill>
      <xdr:spPr>
        <a:xfrm>
          <a:off x="0" y="0"/>
          <a:ext cx="6181725" cy="4857750"/>
        </a:xfrm>
        <a:prstGeom prst="rect">
          <a:avLst/>
        </a:prstGeom>
      </xdr:spPr>
    </xdr:pic>
  </etc:cellImage>
  <etc:cellImage>
    <xdr:pic>
      <xdr:nvPicPr>
        <xdr:cNvPr id="712" name="ID_7EE1F2AC3C8349E6ACB00F9DBE4304F6" descr="图片 40"/>
        <xdr:cNvPicPr/>
      </xdr:nvPicPr>
      <xdr:blipFill>
        <a:blip r:embed="rId13"/>
        <a:stretch>
          <a:fillRect/>
        </a:stretch>
      </xdr:blipFill>
      <xdr:spPr>
        <a:xfrm>
          <a:off x="0" y="0"/>
          <a:ext cx="6819900" cy="1943100"/>
        </a:xfrm>
        <a:prstGeom prst="rect">
          <a:avLst/>
        </a:prstGeom>
      </xdr:spPr>
    </xdr:pic>
  </etc:cellImage>
  <etc:cellImage>
    <xdr:pic>
      <xdr:nvPicPr>
        <xdr:cNvPr id="716" name="ID_06C521E5F93A4AF2929ADC5FB2068511" descr="图片 44"/>
        <xdr:cNvPicPr/>
      </xdr:nvPicPr>
      <xdr:blipFill>
        <a:blip r:embed="rId14"/>
        <a:stretch>
          <a:fillRect/>
        </a:stretch>
      </xdr:blipFill>
      <xdr:spPr>
        <a:xfrm>
          <a:off x="0" y="0"/>
          <a:ext cx="6924675" cy="2800350"/>
        </a:xfrm>
        <a:prstGeom prst="rect">
          <a:avLst/>
        </a:prstGeom>
      </xdr:spPr>
    </xdr:pic>
  </etc:cellImage>
  <etc:cellImage>
    <xdr:pic>
      <xdr:nvPicPr>
        <xdr:cNvPr id="729" name="ID_B7946DF3B1034363835D9915EB91026F" descr="图片 57"/>
        <xdr:cNvPicPr/>
      </xdr:nvPicPr>
      <xdr:blipFill>
        <a:blip r:embed="rId15"/>
        <a:stretch>
          <a:fillRect/>
        </a:stretch>
      </xdr:blipFill>
      <xdr:spPr>
        <a:xfrm>
          <a:off x="0" y="0"/>
          <a:ext cx="6743700" cy="2733675"/>
        </a:xfrm>
        <a:prstGeom prst="rect">
          <a:avLst/>
        </a:prstGeom>
      </xdr:spPr>
    </xdr:pic>
  </etc:cellImage>
  <etc:cellImage>
    <xdr:pic>
      <xdr:nvPicPr>
        <xdr:cNvPr id="733" name="ID_863346BAFE34412398523EA041415D4D" descr="图片 61"/>
        <xdr:cNvPicPr/>
      </xdr:nvPicPr>
      <xdr:blipFill>
        <a:blip r:embed="rId16"/>
        <a:stretch>
          <a:fillRect/>
        </a:stretch>
      </xdr:blipFill>
      <xdr:spPr>
        <a:xfrm>
          <a:off x="0" y="0"/>
          <a:ext cx="6400800" cy="2419350"/>
        </a:xfrm>
        <a:prstGeom prst="rect">
          <a:avLst/>
        </a:prstGeom>
      </xdr:spPr>
    </xdr:pic>
  </etc:cellImage>
  <etc:cellImage>
    <xdr:pic>
      <xdr:nvPicPr>
        <xdr:cNvPr id="735" name="ID_15C6EA8EF133402880AAE7C891C7A739" descr="图片 63"/>
        <xdr:cNvPicPr/>
      </xdr:nvPicPr>
      <xdr:blipFill>
        <a:blip r:embed="rId17"/>
        <a:stretch>
          <a:fillRect/>
        </a:stretch>
      </xdr:blipFill>
      <xdr:spPr>
        <a:xfrm>
          <a:off x="0" y="0"/>
          <a:ext cx="6553200" cy="2533650"/>
        </a:xfrm>
        <a:prstGeom prst="rect">
          <a:avLst/>
        </a:prstGeom>
      </xdr:spPr>
    </xdr:pic>
  </etc:cellImage>
  <etc:cellImage>
    <xdr:pic>
      <xdr:nvPicPr>
        <xdr:cNvPr id="742" name="ID_62B259ADBEBF48CDBA83889F3337CE06" descr="图片 70"/>
        <xdr:cNvPicPr/>
      </xdr:nvPicPr>
      <xdr:blipFill>
        <a:blip r:embed="rId18"/>
        <a:stretch>
          <a:fillRect/>
        </a:stretch>
      </xdr:blipFill>
      <xdr:spPr>
        <a:xfrm>
          <a:off x="0" y="0"/>
          <a:ext cx="6629400" cy="2667000"/>
        </a:xfrm>
        <a:prstGeom prst="rect">
          <a:avLst/>
        </a:prstGeom>
      </xdr:spPr>
    </xdr:pic>
  </etc:cellImage>
  <etc:cellImage>
    <xdr:pic>
      <xdr:nvPicPr>
        <xdr:cNvPr id="749" name="ID_BBAD35D027CB4F189B1E8BCEB80BF5B7" descr="图片 77"/>
        <xdr:cNvPicPr/>
      </xdr:nvPicPr>
      <xdr:blipFill>
        <a:blip r:embed="rId19"/>
        <a:stretch>
          <a:fillRect/>
        </a:stretch>
      </xdr:blipFill>
      <xdr:spPr>
        <a:xfrm>
          <a:off x="0" y="0"/>
          <a:ext cx="6419850" cy="2524125"/>
        </a:xfrm>
        <a:prstGeom prst="rect">
          <a:avLst/>
        </a:prstGeom>
      </xdr:spPr>
    </xdr:pic>
  </etc:cellImage>
  <etc:cellImage>
    <xdr:pic>
      <xdr:nvPicPr>
        <xdr:cNvPr id="753" name="ID_89B60CD2B3CC4914AF4C907E7082AAFB" descr="图片 81"/>
        <xdr:cNvPicPr/>
      </xdr:nvPicPr>
      <xdr:blipFill>
        <a:blip r:embed="rId20"/>
        <a:stretch>
          <a:fillRect/>
        </a:stretch>
      </xdr:blipFill>
      <xdr:spPr>
        <a:xfrm>
          <a:off x="0" y="0"/>
          <a:ext cx="8401050" cy="3933825"/>
        </a:xfrm>
        <a:prstGeom prst="rect">
          <a:avLst/>
        </a:prstGeom>
      </xdr:spPr>
    </xdr:pic>
  </etc:cellImage>
  <etc:cellImage>
    <xdr:pic>
      <xdr:nvPicPr>
        <xdr:cNvPr id="755" name="ID_1D7B23EC3CAF484EADC88D29E8059201" descr="图片 83"/>
        <xdr:cNvPicPr/>
      </xdr:nvPicPr>
      <xdr:blipFill>
        <a:blip r:embed="rId21"/>
        <a:stretch>
          <a:fillRect/>
        </a:stretch>
      </xdr:blipFill>
      <xdr:spPr>
        <a:xfrm>
          <a:off x="0" y="0"/>
          <a:ext cx="7334250" cy="4029075"/>
        </a:xfrm>
        <a:prstGeom prst="rect">
          <a:avLst/>
        </a:prstGeom>
      </xdr:spPr>
    </xdr:pic>
  </etc:cellImage>
  <etc:cellImage>
    <xdr:pic>
      <xdr:nvPicPr>
        <xdr:cNvPr id="760" name="ID_357EAB51F7054C07B83800D2D0D3182F" descr="图片 88"/>
        <xdr:cNvPicPr/>
      </xdr:nvPicPr>
      <xdr:blipFill>
        <a:blip r:embed="rId22"/>
        <a:stretch>
          <a:fillRect/>
        </a:stretch>
      </xdr:blipFill>
      <xdr:spPr>
        <a:xfrm>
          <a:off x="0" y="0"/>
          <a:ext cx="6324600" cy="2476500"/>
        </a:xfrm>
        <a:prstGeom prst="rect">
          <a:avLst/>
        </a:prstGeom>
      </xdr:spPr>
    </xdr:pic>
  </etc:cellImage>
  <etc:cellImage>
    <xdr:pic>
      <xdr:nvPicPr>
        <xdr:cNvPr id="761" name="ID_05DA41789923432D9DF833A35D0077CF" descr="图片 89"/>
        <xdr:cNvPicPr/>
      </xdr:nvPicPr>
      <xdr:blipFill>
        <a:blip r:embed="rId23"/>
        <a:stretch>
          <a:fillRect/>
        </a:stretch>
      </xdr:blipFill>
      <xdr:spPr>
        <a:xfrm>
          <a:off x="0" y="0"/>
          <a:ext cx="6162675" cy="4257675"/>
        </a:xfrm>
        <a:prstGeom prst="rect">
          <a:avLst/>
        </a:prstGeom>
      </xdr:spPr>
    </xdr:pic>
  </etc:cellImage>
  <etc:cellImage>
    <xdr:pic>
      <xdr:nvPicPr>
        <xdr:cNvPr id="772" name="ID_AAE84C21ECDD4F3E806C3EEED014FA2B" descr="图片 100"/>
        <xdr:cNvPicPr/>
      </xdr:nvPicPr>
      <xdr:blipFill>
        <a:blip r:embed="rId24"/>
        <a:stretch>
          <a:fillRect/>
        </a:stretch>
      </xdr:blipFill>
      <xdr:spPr>
        <a:xfrm>
          <a:off x="0" y="0"/>
          <a:ext cx="6762750" cy="4486275"/>
        </a:xfrm>
        <a:prstGeom prst="rect">
          <a:avLst/>
        </a:prstGeom>
      </xdr:spPr>
    </xdr:pic>
  </etc:cellImage>
  <etc:cellImage>
    <xdr:pic>
      <xdr:nvPicPr>
        <xdr:cNvPr id="786" name="ID_38AC93AFE44044F0A726FA9040A2B728" descr="图片 114"/>
        <xdr:cNvPicPr/>
      </xdr:nvPicPr>
      <xdr:blipFill>
        <a:blip r:embed="rId25"/>
        <a:stretch>
          <a:fillRect/>
        </a:stretch>
      </xdr:blipFill>
      <xdr:spPr>
        <a:xfrm>
          <a:off x="0" y="0"/>
          <a:ext cx="7029450" cy="3629025"/>
        </a:xfrm>
        <a:prstGeom prst="rect">
          <a:avLst/>
        </a:prstGeom>
      </xdr:spPr>
    </xdr:pic>
  </etc:cellImage>
  <etc:cellImage>
    <xdr:pic>
      <xdr:nvPicPr>
        <xdr:cNvPr id="793" name="ID_89527A3A6069492EB333E5476CE7F083" descr="图片 121"/>
        <xdr:cNvPicPr/>
      </xdr:nvPicPr>
      <xdr:blipFill>
        <a:blip r:embed="rId26"/>
        <a:stretch>
          <a:fillRect/>
        </a:stretch>
      </xdr:blipFill>
      <xdr:spPr>
        <a:xfrm>
          <a:off x="0" y="0"/>
          <a:ext cx="6553200" cy="4619625"/>
        </a:xfrm>
        <a:prstGeom prst="rect">
          <a:avLst/>
        </a:prstGeom>
      </xdr:spPr>
    </xdr:pic>
  </etc:cellImage>
  <etc:cellImage>
    <xdr:pic>
      <xdr:nvPicPr>
        <xdr:cNvPr id="796" name="ID_3A9E64A0851C4BFEA0F2691B61D4D59C" descr="图片 124"/>
        <xdr:cNvPicPr/>
      </xdr:nvPicPr>
      <xdr:blipFill>
        <a:blip r:embed="rId27"/>
        <a:stretch>
          <a:fillRect/>
        </a:stretch>
      </xdr:blipFill>
      <xdr:spPr>
        <a:xfrm>
          <a:off x="0" y="0"/>
          <a:ext cx="7086600" cy="4038600"/>
        </a:xfrm>
        <a:prstGeom prst="rect">
          <a:avLst/>
        </a:prstGeom>
      </xdr:spPr>
    </xdr:pic>
  </etc:cellImage>
  <etc:cellImage>
    <xdr:pic>
      <xdr:nvPicPr>
        <xdr:cNvPr id="798" name="ID_B919098992FC47FC97F9738FD69EDAC7" descr="图片 126"/>
        <xdr:cNvPicPr/>
      </xdr:nvPicPr>
      <xdr:blipFill>
        <a:blip r:embed="rId28"/>
        <a:stretch>
          <a:fillRect/>
        </a:stretch>
      </xdr:blipFill>
      <xdr:spPr>
        <a:xfrm>
          <a:off x="0" y="0"/>
          <a:ext cx="6838950" cy="244792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<sst xmlns="http://schemas.openxmlformats.org/spreadsheetml/2006/main" count="171" uniqueCount="78">
  <si>
    <t>name</t>
  </si>
  <si>
    <t>picture</t>
  </si>
  <si>
    <t>optionA</t>
  </si>
  <si>
    <t>optionB</t>
  </si>
  <si>
    <t>optionC</t>
  </si>
  <si>
    <t>optionD</t>
  </si>
  <si>
    <t>question</t>
  </si>
  <si>
    <t>picture 3</t>
  </si>
  <si>
    <t>①③④，②⑤⑥</t>
  </si>
  <si>
    <t>①③⑤，②④⑥</t>
  </si>
  <si>
    <t>①⑤⑥，②③④</t>
  </si>
  <si>
    <t>①④⑥，②③⑤</t>
  </si>
  <si>
    <t>https://x1176937.910402.xyz/img/2025/01/25/rccgjg.png</t>
  </si>
  <si>
    <t>picture 7</t>
  </si>
  <si>
    <t>①②③，④⑤⑥</t>
  </si>
  <si>
    <t>①④⑤，②③⑥</t>
  </si>
  <si>
    <t>①③⑥，②④⑤</t>
  </si>
  <si>
    <t>https://x1176937.910402.xyz/img/2025/01/25/rccwb7.png</t>
  </si>
  <si>
    <t>picture 9</t>
  </si>
  <si>
    <t>https://x1176937.910402.xyz/img/2025/01/25/rcdd51.png</t>
  </si>
  <si>
    <t>picture 11</t>
  </si>
  <si>
    <t>①②④，③⑤⑥</t>
  </si>
  <si>
    <t>https://x1176937.910402.xyz/img/2025/01/25/rcdvv2.png</t>
  </si>
  <si>
    <t>picture 15</t>
  </si>
  <si>
    <t>①②⑥，③④⑤</t>
  </si>
  <si>
    <t>https://x1176937.910402.xyz/img/2025/01/25/rcdy2l.png</t>
  </si>
  <si>
    <t>picture 16</t>
  </si>
  <si>
    <t>https://x1176937.910402.xyz/img/2025/01/25/rce8wr.png</t>
  </si>
  <si>
    <t>picture 17</t>
  </si>
  <si>
    <t>https://x1176937.910402.xyz/img/2025/01/25/rcek7m.png</t>
  </si>
  <si>
    <t>picture 19</t>
  </si>
  <si>
    <t>https://x1176937.910402.xyz/img/2025/01/25/rcesvz.png</t>
  </si>
  <si>
    <t>picture 25</t>
  </si>
  <si>
    <t>https://x1176937.910402.xyz/img/2025/01/25/rcf3yn.png</t>
  </si>
  <si>
    <t>picture 29</t>
  </si>
  <si>
    <t>①②⑤，③④⑥</t>
  </si>
  <si>
    <t>https://x1176937.910402.xyz/img/2025/01/25/rcfkwc.png</t>
  </si>
  <si>
    <t>picture 37</t>
  </si>
  <si>
    <t>https://x1176937.910402.xyz/img/2025/01/25/rcfpi0.png</t>
  </si>
  <si>
    <t>picture 38</t>
  </si>
  <si>
    <t>https://x1176937.910402.xyz/img/2025/01/25/rcg5rp.png</t>
  </si>
  <si>
    <t>picture 40</t>
  </si>
  <si>
    <t>https://x1176937.910402.xyz/img/2025/01/25/rcgeat.png</t>
  </si>
  <si>
    <t>picture 44</t>
  </si>
  <si>
    <t>https://x1176937.910402.xyz/img/2025/01/25/rcghjn.png</t>
  </si>
  <si>
    <t>picture 57</t>
  </si>
  <si>
    <t>②③⑤，①④⑥</t>
  </si>
  <si>
    <t>https://x1176937.910402.xyz/img/2025/01/25/rcgsl4.png</t>
  </si>
  <si>
    <t>picture 61</t>
  </si>
  <si>
    <t>https://x1176937.910402.xyz/img/2025/01/25/rcgydp.png</t>
  </si>
  <si>
    <t>picture 63</t>
  </si>
  <si>
    <t>https://x1176937.910402.xyz/img/2025/01/25/7lgtdbo.png</t>
  </si>
  <si>
    <t>picture 70</t>
  </si>
  <si>
    <t>https://x1176937.910402.xyz/img/2025/01/25/rchlmo.png</t>
  </si>
  <si>
    <t>picture 77</t>
  </si>
  <si>
    <t>https://x1176937.910402.xyz/img/2025/01/25/rchs50.png</t>
  </si>
  <si>
    <t>picture 81</t>
  </si>
  <si>
    <t>https://x1176937.910402.xyz/img/2025/01/25/rcibsv.png</t>
  </si>
  <si>
    <t>picture 83</t>
  </si>
  <si>
    <t>https://x1176937.910402.xyz/img/2025/01/25/rcr2ep.png</t>
  </si>
  <si>
    <t>picture 88</t>
  </si>
  <si>
    <t>https://x1176937.910402.xyz/img/2025/01/25/rcrbs6.png</t>
  </si>
  <si>
    <t>picture 89</t>
  </si>
  <si>
    <t>https://x1176937.910402.xyz/img/2025/01/25/rcrljh.png</t>
  </si>
  <si>
    <t>picture 100</t>
  </si>
  <si>
    <t>https://x1176937.910402.xyz/img/2025/01/25/rcs02f.png</t>
  </si>
  <si>
    <t>picture 114</t>
  </si>
  <si>
    <t>https://x1176937.910402.xyz/img/2025/01/25/rcs734.png</t>
  </si>
  <si>
    <t>picture 121</t>
  </si>
  <si>
    <t>②③</t>
  </si>
  <si>
    <t>③④</t>
  </si>
  <si>
    <t>④⑤</t>
  </si>
  <si>
    <t>⑤⑥</t>
  </si>
  <si>
    <t>https://x1176937.910402.xyz/img/2025/01/25/rcsm38.png</t>
  </si>
  <si>
    <t>picture 124</t>
  </si>
  <si>
    <t>https://x1176937.910402.xyz/img/2025/01/25/rcsw09.png</t>
  </si>
  <si>
    <t>picture 126</t>
  </si>
  <si>
    <t>https://x1176937.910402.xyz/img/2025/01/25/rct92y.png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</si>
</sst>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5" applyNumberFormat="0" applyAlignment="0" applyProtection="0">
      <alignment vertical="center"/>
    </xf>
    <xf numFmtId="0" fontId="11" fillId="4" borderId="6" applyNumberFormat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" fillId="0" borderId="1" xfId="0" applyFont="1" applyFill="1" applyBorder="1" applyAlignment="1">
      <alignment horizontal="center" vertical="top"/>
    </xf>
    <xf numFmtId="3" fontId="0" fillId="0" borderId="0" xfId="0" applyNumberFormat="1">
      <alignment vertical="center"/>
    </xf>
    <xf numFmtId="0" fontId="2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" Type="http://schemas.openxmlformats.org/officeDocument/2006/relationships/image" Target="media/image3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x1176937.910402.xyz/img/2025/01/25/rcsm38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9"/>
  <sheetViews>
    <sheetView tabSelected="1" workbookViewId="0">
      <selection activeCell="F2" sqref="F2"/>
    </sheetView>
  </sheetViews>
  <sheetFormatPr defaultColWidth="9" defaultRowHeight="13.5" outlineLevelCol="6"/>
  <cols>
    <col min="2" max="2" width="47.4424778761062" customWidth="1"/>
    <col min="7" max="7" width="50.9823008849558" customWidth="1"/>
  </cols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ht="128" customHeight="1" spans="1:7">
      <c r="A2" t="s">
        <v>7</v>
      </c>
      <c r="B2" t="str">
        <f>_xlfn.DISPIMG("ID_A96AD25732DC46B5B6F1A31CE9248665",1)</f>
        <v>=DISPIMG("ID_A96AD25732DC46B5B6F1A31CE9248665",1)</v>
      </c>
      <c r="C2" s="2" t="s">
        <v>8</v>
      </c>
      <c r="D2" s="2" t="s">
        <v>9</v>
      </c>
      <c r="E2" s="2" t="s">
        <v>10</v>
      </c>
      <c r="F2" s="2" t="s">
        <v>11</v>
      </c>
      <c r="G2" t="s">
        <v>12</v>
      </c>
    </row>
    <row r="3" ht="128" customHeight="1" spans="1:7">
      <c r="A3" t="s">
        <v>13</v>
      </c>
      <c r="B3" t="str">
        <f>_xlfn.DISPIMG("ID_91997D27CD6C4720B90E46516170407F",1)</f>
        <v>=DISPIMG("ID_91997D27CD6C4720B90E46516170407F",1)</v>
      </c>
      <c r="C3" t="s">
        <v>14</v>
      </c>
      <c r="D3" t="s">
        <v>15</v>
      </c>
      <c r="E3" t="s">
        <v>8</v>
      </c>
      <c r="F3" t="s">
        <v>16</v>
      </c>
      <c r="G3" t="s">
        <v>17</v>
      </c>
    </row>
    <row r="4" ht="128" customHeight="1" spans="1:7">
      <c r="A4" t="s">
        <v>18</v>
      </c>
      <c r="B4" t="str">
        <f>_xlfn.DISPIMG("ID_5BCE20BF2CA8469C9B30BB3811D29CAE",1)</f>
        <v>=DISPIMG("ID_5BCE20BF2CA8469C9B30BB3811D29CAE",1)</v>
      </c>
      <c r="C4" t="s">
        <v>14</v>
      </c>
      <c r="D4" t="s">
        <v>9</v>
      </c>
      <c r="E4" t="s">
        <v>15</v>
      </c>
      <c r="F4" t="s">
        <v>10</v>
      </c>
      <c r="G4" t="s">
        <v>19</v>
      </c>
    </row>
    <row r="5" ht="128" customHeight="1" spans="1:7">
      <c r="A5" t="s">
        <v>20</v>
      </c>
      <c r="B5" t="str">
        <f>_xlfn.DISPIMG("ID_BB48D1C245B349EFBC5D878C7C968704",1)</f>
        <v>=DISPIMG("ID_BB48D1C245B349EFBC5D878C7C968704",1)</v>
      </c>
      <c r="C5" t="s">
        <v>14</v>
      </c>
      <c r="D5" t="s">
        <v>21</v>
      </c>
      <c r="E5" t="s">
        <v>8</v>
      </c>
      <c r="F5" t="s">
        <v>16</v>
      </c>
      <c r="G5" t="s">
        <v>22</v>
      </c>
    </row>
    <row r="6" ht="128" customHeight="1" spans="1:7">
      <c r="A6" t="s">
        <v>23</v>
      </c>
      <c r="B6" t="str">
        <f>_xlfn.DISPIMG("ID_1235C781AF694DEF8C421C46CDA500FE",1)</f>
        <v>=DISPIMG("ID_1235C781AF694DEF8C421C46CDA500FE",1)</v>
      </c>
      <c r="C6" t="s">
        <v>21</v>
      </c>
      <c r="D6" t="s">
        <v>24</v>
      </c>
      <c r="E6" t="s">
        <v>16</v>
      </c>
      <c r="F6" t="s">
        <v>11</v>
      </c>
      <c r="G6" t="s">
        <v>25</v>
      </c>
    </row>
    <row r="7" ht="128" customHeight="1" spans="1:7">
      <c r="A7" t="s">
        <v>26</v>
      </c>
      <c r="B7" t="str">
        <f>_xlfn.DISPIMG("ID_386AED456C1B487C855B3F5F6AD16CBE",1)</f>
        <v>=DISPIMG("ID_386AED456C1B487C855B3F5F6AD16CBE",1)</v>
      </c>
      <c r="C7" t="s">
        <v>14</v>
      </c>
      <c r="D7" t="s">
        <v>21</v>
      </c>
      <c r="E7" t="s">
        <v>24</v>
      </c>
      <c r="F7" t="s">
        <v>16</v>
      </c>
      <c r="G7" t="s">
        <v>27</v>
      </c>
    </row>
    <row r="8" ht="128" customHeight="1" spans="1:7">
      <c r="A8" t="s">
        <v>28</v>
      </c>
      <c r="B8" t="str">
        <f>_xlfn.DISPIMG("ID_CDD4200FDD8B4B3B859CD6EE517B31AC",1)</f>
        <v>=DISPIMG("ID_CDD4200FDD8B4B3B859CD6EE517B31AC",1)</v>
      </c>
      <c r="C8" t="s">
        <v>14</v>
      </c>
      <c r="D8" t="s">
        <v>9</v>
      </c>
      <c r="E8" t="s">
        <v>15</v>
      </c>
      <c r="F8" t="s">
        <v>10</v>
      </c>
      <c r="G8" t="s">
        <v>29</v>
      </c>
    </row>
    <row r="9" ht="128" customHeight="1" spans="1:7">
      <c r="A9" t="s">
        <v>30</v>
      </c>
      <c r="B9" t="str">
        <f>_xlfn.DISPIMG("ID_7F30F884B86D4F5DAEBF31F07418B8E0",1)</f>
        <v>=DISPIMG("ID_7F30F884B86D4F5DAEBF31F07418B8E0",1)</v>
      </c>
      <c r="C9" t="s">
        <v>14</v>
      </c>
      <c r="D9" t="s">
        <v>15</v>
      </c>
      <c r="E9" t="s">
        <v>21</v>
      </c>
      <c r="F9" t="s">
        <v>16</v>
      </c>
      <c r="G9" t="s">
        <v>31</v>
      </c>
    </row>
    <row r="10" ht="128" customHeight="1" spans="1:7">
      <c r="A10" t="s">
        <v>32</v>
      </c>
      <c r="B10" t="str">
        <f>_xlfn.DISPIMG("ID_F2AC5B5A0B8641B5975E8499B41DB0EE",1)</f>
        <v>=DISPIMG("ID_F2AC5B5A0B8641B5975E8499B41DB0EE",1)</v>
      </c>
      <c r="C10" t="s">
        <v>14</v>
      </c>
      <c r="D10" t="s">
        <v>15</v>
      </c>
      <c r="E10" t="s">
        <v>16</v>
      </c>
      <c r="F10" t="s">
        <v>11</v>
      </c>
      <c r="G10" t="s">
        <v>33</v>
      </c>
    </row>
    <row r="11" ht="128" customHeight="1" spans="1:7">
      <c r="A11" t="s">
        <v>34</v>
      </c>
      <c r="B11" t="str">
        <f>_xlfn.DISPIMG("ID_A159211DF5414F6EAA9600FDC59E7C26",1)</f>
        <v>=DISPIMG("ID_A159211DF5414F6EAA9600FDC59E7C26",1)</v>
      </c>
      <c r="C11" t="s">
        <v>8</v>
      </c>
      <c r="D11" t="s">
        <v>16</v>
      </c>
      <c r="E11" t="s">
        <v>35</v>
      </c>
      <c r="F11" t="s">
        <v>11</v>
      </c>
      <c r="G11" t="s">
        <v>36</v>
      </c>
    </row>
    <row r="12" ht="128" customHeight="1" spans="1:7">
      <c r="A12" t="s">
        <v>37</v>
      </c>
      <c r="B12" t="str">
        <f>_xlfn.DISPIMG("ID_413EDB3E76944868A37A755343112D76",1)</f>
        <v>=DISPIMG("ID_413EDB3E76944868A37A755343112D76",1)</v>
      </c>
      <c r="C12" t="s">
        <v>14</v>
      </c>
      <c r="D12" t="s">
        <v>21</v>
      </c>
      <c r="E12" t="s">
        <v>8</v>
      </c>
      <c r="F12" t="s">
        <v>9</v>
      </c>
      <c r="G12" t="s">
        <v>38</v>
      </c>
    </row>
    <row r="13" ht="128" customHeight="1" spans="1:7">
      <c r="A13" t="s">
        <v>39</v>
      </c>
      <c r="B13" t="str">
        <f>_xlfn.DISPIMG("ID_36FF36D1A92B486A8554719097EA4A21",1)</f>
        <v>=DISPIMG("ID_36FF36D1A92B486A8554719097EA4A21",1)</v>
      </c>
      <c r="C13" t="s">
        <v>15</v>
      </c>
      <c r="D13" t="s">
        <v>10</v>
      </c>
      <c r="E13" t="s">
        <v>9</v>
      </c>
      <c r="F13" t="s">
        <v>11</v>
      </c>
      <c r="G13" t="s">
        <v>40</v>
      </c>
    </row>
    <row r="14" ht="128" customHeight="1" spans="1:7">
      <c r="A14" t="s">
        <v>41</v>
      </c>
      <c r="B14" t="str">
        <f>_xlfn.DISPIMG("ID_7EE1F2AC3C8349E6ACB00F9DBE4304F6",1)</f>
        <v>=DISPIMG("ID_7EE1F2AC3C8349E6ACB00F9DBE4304F6",1)</v>
      </c>
      <c r="C14">
        <v>8</v>
      </c>
      <c r="D14">
        <v>1</v>
      </c>
      <c r="E14">
        <v>4</v>
      </c>
      <c r="F14">
        <v>2</v>
      </c>
      <c r="G14" t="s">
        <v>42</v>
      </c>
    </row>
    <row r="15" ht="128" customHeight="1" spans="1:7">
      <c r="A15" t="s">
        <v>43</v>
      </c>
      <c r="B15" t="str">
        <f>_xlfn.DISPIMG("ID_06C521E5F93A4AF2929ADC5FB2068511",1)</f>
        <v>=DISPIMG("ID_06C521E5F93A4AF2929ADC5FB2068511",1)</v>
      </c>
      <c r="C15" t="s">
        <v>21</v>
      </c>
      <c r="D15" t="s">
        <v>8</v>
      </c>
      <c r="E15" t="s">
        <v>16</v>
      </c>
      <c r="F15" t="s">
        <v>15</v>
      </c>
      <c r="G15" t="s">
        <v>44</v>
      </c>
    </row>
    <row r="16" ht="128" customHeight="1" spans="1:7">
      <c r="A16" t="s">
        <v>45</v>
      </c>
      <c r="B16" t="str">
        <f>_xlfn.DISPIMG("ID_B7946DF3B1034363835D9915EB91026F",1)</f>
        <v>=DISPIMG("ID_B7946DF3B1034363835D9915EB91026F",1)</v>
      </c>
      <c r="C16" t="s">
        <v>46</v>
      </c>
      <c r="D16" t="s">
        <v>15</v>
      </c>
      <c r="E16" t="s">
        <v>21</v>
      </c>
      <c r="F16" t="s">
        <v>35</v>
      </c>
      <c r="G16" t="s">
        <v>47</v>
      </c>
    </row>
    <row r="17" ht="128" customHeight="1" spans="1:7">
      <c r="A17" t="s">
        <v>48</v>
      </c>
      <c r="B17" t="str">
        <f>_xlfn.DISPIMG("ID_863346BAFE34412398523EA041415D4D",1)</f>
        <v>=DISPIMG("ID_863346BAFE34412398523EA041415D4D",1)</v>
      </c>
      <c r="C17" t="s">
        <v>14</v>
      </c>
      <c r="D17" t="s">
        <v>24</v>
      </c>
      <c r="E17" t="s">
        <v>11</v>
      </c>
      <c r="F17" t="s">
        <v>8</v>
      </c>
      <c r="G17" t="s">
        <v>49</v>
      </c>
    </row>
    <row r="18" ht="128" customHeight="1" spans="1:7">
      <c r="A18" t="s">
        <v>50</v>
      </c>
      <c r="B18" t="str">
        <f>_xlfn.DISPIMG("ID_15C6EA8EF133402880AAE7C891C7A739",1)</f>
        <v>=DISPIMG("ID_15C6EA8EF133402880AAE7C891C7A739",1)</v>
      </c>
      <c r="C18" t="s">
        <v>8</v>
      </c>
      <c r="D18" t="s">
        <v>24</v>
      </c>
      <c r="E18" t="s">
        <v>9</v>
      </c>
      <c r="F18" t="s">
        <v>11</v>
      </c>
      <c r="G18" t="s">
        <v>51</v>
      </c>
    </row>
    <row r="19" ht="128" customHeight="1" spans="1:7">
      <c r="A19" t="s">
        <v>52</v>
      </c>
      <c r="B19" t="str">
        <f>_xlfn.DISPIMG("ID_62B259ADBEBF48CDBA83889F3337CE06",1)</f>
        <v>=DISPIMG("ID_62B259ADBEBF48CDBA83889F3337CE06",1)</v>
      </c>
      <c r="C19" t="s">
        <v>35</v>
      </c>
      <c r="D19" t="s">
        <v>9</v>
      </c>
      <c r="E19" t="s">
        <v>9</v>
      </c>
      <c r="F19" t="s">
        <v>21</v>
      </c>
      <c r="G19" t="s">
        <v>53</v>
      </c>
    </row>
    <row r="20" ht="128" customHeight="1" spans="1:7">
      <c r="A20" t="s">
        <v>54</v>
      </c>
      <c r="B20" t="str">
        <f>_xlfn.DISPIMG("ID_BBAD35D027CB4F189B1E8BCEB80BF5B7",1)</f>
        <v>=DISPIMG("ID_BBAD35D027CB4F189B1E8BCEB80BF5B7",1)</v>
      </c>
      <c r="C20" t="s">
        <v>14</v>
      </c>
      <c r="D20" t="s">
        <v>9</v>
      </c>
      <c r="E20" t="s">
        <v>15</v>
      </c>
      <c r="F20" t="s">
        <v>11</v>
      </c>
      <c r="G20" t="s">
        <v>55</v>
      </c>
    </row>
    <row r="21" ht="128" customHeight="1" spans="1:7">
      <c r="A21" t="s">
        <v>56</v>
      </c>
      <c r="B21" t="str">
        <f>_xlfn.DISPIMG("ID_89B60CD2B3CC4914AF4C907E7082AAFB",1)</f>
        <v>=DISPIMG("ID_89B60CD2B3CC4914AF4C907E7082AAFB",1)</v>
      </c>
      <c r="C21" t="s">
        <v>11</v>
      </c>
      <c r="D21" t="s">
        <v>16</v>
      </c>
      <c r="E21" t="s">
        <v>14</v>
      </c>
      <c r="F21" t="s">
        <v>21</v>
      </c>
      <c r="G21" t="s">
        <v>57</v>
      </c>
    </row>
    <row r="22" ht="128" customHeight="1" spans="1:7">
      <c r="A22" t="s">
        <v>58</v>
      </c>
      <c r="B22" t="str">
        <f>_xlfn.DISPIMG("ID_1D7B23EC3CAF484EADC88D29E8059201",1)</f>
        <v>=DISPIMG("ID_1D7B23EC3CAF484EADC88D29E8059201",1)</v>
      </c>
      <c r="C22" t="s">
        <v>9</v>
      </c>
      <c r="D22" t="s">
        <v>15</v>
      </c>
      <c r="E22" t="s">
        <v>24</v>
      </c>
      <c r="F22" t="s">
        <v>14</v>
      </c>
      <c r="G22" t="s">
        <v>59</v>
      </c>
    </row>
    <row r="23" ht="128" customHeight="1" spans="1:7">
      <c r="A23" t="s">
        <v>60</v>
      </c>
      <c r="B23" t="str">
        <f>_xlfn.DISPIMG("ID_357EAB51F7054C07B83800D2D0D3182F",1)</f>
        <v>=DISPIMG("ID_357EAB51F7054C07B83800D2D0D3182F",1)</v>
      </c>
      <c r="C23" t="s">
        <v>14</v>
      </c>
      <c r="D23" t="s">
        <v>9</v>
      </c>
      <c r="E23" t="s">
        <v>15</v>
      </c>
      <c r="F23" t="s">
        <v>11</v>
      </c>
      <c r="G23" t="s">
        <v>61</v>
      </c>
    </row>
    <row r="24" ht="128" customHeight="1" spans="1:7">
      <c r="A24" t="s">
        <v>62</v>
      </c>
      <c r="B24" t="str">
        <f>_xlfn.DISPIMG("ID_05DA41789923432D9DF833A35D0077CF",1)</f>
        <v>=DISPIMG("ID_05DA41789923432D9DF833A35D0077CF",1)</v>
      </c>
      <c r="C24" t="s">
        <v>21</v>
      </c>
      <c r="D24" t="s">
        <v>15</v>
      </c>
      <c r="E24" t="s">
        <v>16</v>
      </c>
      <c r="F24" t="s">
        <v>10</v>
      </c>
      <c r="G24" t="s">
        <v>63</v>
      </c>
    </row>
    <row r="25" ht="128" customHeight="1" spans="1:7">
      <c r="A25" t="s">
        <v>64</v>
      </c>
      <c r="B25" t="str">
        <f>_xlfn.DISPIMG("ID_AAE84C21ECDD4F3E806C3EEED014FA2B",1)</f>
        <v>=DISPIMG("ID_AAE84C21ECDD4F3E806C3EEED014FA2B",1)</v>
      </c>
      <c r="C25" t="s">
        <v>9</v>
      </c>
      <c r="D25" t="s">
        <v>15</v>
      </c>
      <c r="E25" t="s">
        <v>10</v>
      </c>
      <c r="F25" t="s">
        <v>24</v>
      </c>
      <c r="G25" t="s">
        <v>65</v>
      </c>
    </row>
    <row r="26" ht="128" customHeight="1" spans="1:7">
      <c r="A26" t="s">
        <v>66</v>
      </c>
      <c r="B26" t="str">
        <f>_xlfn.DISPIMG("ID_38AC93AFE44044F0A726FA9040A2B728",1)</f>
        <v>=DISPIMG("ID_38AC93AFE44044F0A726FA9040A2B728",1)</v>
      </c>
      <c r="C26" t="s">
        <v>8</v>
      </c>
      <c r="D26" t="s">
        <v>21</v>
      </c>
      <c r="E26" t="s">
        <v>15</v>
      </c>
      <c r="F26" t="s">
        <v>10</v>
      </c>
      <c r="G26" t="s">
        <v>67</v>
      </c>
    </row>
    <row r="27" ht="128" customHeight="1" spans="1:7">
      <c r="A27" t="s">
        <v>68</v>
      </c>
      <c r="B27" t="str">
        <f>_xlfn.DISPIMG("ID_89527A3A6069492EB333E5476CE7F083",1)</f>
        <v>=DISPIMG("ID_89527A3A6069492EB333E5476CE7F083",1)</v>
      </c>
      <c r="C27" t="s">
        <v>69</v>
      </c>
      <c r="D27" t="s">
        <v>70</v>
      </c>
      <c r="E27" t="s">
        <v>71</v>
      </c>
      <c r="F27" t="s">
        <v>72</v>
      </c>
      <c r="G27" s="3" t="s">
        <v>73</v>
      </c>
    </row>
    <row r="28" ht="128" customHeight="1" spans="1:7">
      <c r="A28" t="s">
        <v>74</v>
      </c>
      <c r="B28" t="str">
        <f>_xlfn.DISPIMG("ID_3A9E64A0851C4BFEA0F2691B61D4D59C",1)</f>
        <v>=DISPIMG("ID_3A9E64A0851C4BFEA0F2691B61D4D59C",1)</v>
      </c>
      <c r="C28" t="s">
        <v>15</v>
      </c>
      <c r="D28" t="s">
        <v>21</v>
      </c>
      <c r="E28" t="s">
        <v>16</v>
      </c>
      <c r="F28" t="s">
        <v>35</v>
      </c>
      <c r="G28" t="s">
        <v>75</v>
      </c>
    </row>
    <row r="29" ht="128" customHeight="1" spans="1:7">
      <c r="A29" t="s">
        <v>76</v>
      </c>
      <c r="B29" t="str">
        <f>_xlfn.DISPIMG("ID_B919098992FC47FC97F9738FD69EDAC7",1)</f>
        <v>=DISPIMG("ID_B919098992FC47FC97F9738FD69EDAC7",1)</v>
      </c>
      <c r="C29" t="s">
        <v>14</v>
      </c>
      <c r="D29" t="s">
        <v>8</v>
      </c>
      <c r="E29" t="s">
        <v>15</v>
      </c>
      <c r="F29" t="s">
        <v>11</v>
      </c>
      <c r="G29" t="s">
        <v>77</v>
      </c>
    </row>
  </sheetData>
  <hyperlinks>
    <hyperlink ref="G27" r:id="rId1" display="https://x1176937.910402.xyz/img/2025/01/25/rcsm38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29809</cp:lastModifiedBy>
  <dcterms:created xsi:type="dcterms:W3CDTF">2023-05-12T11:15:00Z</dcterms:created>
  <dcterms:modified xsi:type="dcterms:W3CDTF">2025-05-27T15:34:44Z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488AA3B8BE794864ABF636A035AE44F5_12</vt:lpwstr>
  </property>
</Properties>
</file>