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811" name="ID_06F005D71CEF49719863DB8E5CA6EE1A" descr="图片 2"/>
        <xdr:cNvPicPr/>
      </xdr:nvPicPr>
      <xdr:blipFill>
        <a:blip r:embed="rId1"/>
        <a:stretch>
          <a:fillRect/>
        </a:stretch>
      </xdr:blipFill>
      <xdr:spPr>
        <a:xfrm>
          <a:off x="0" y="0"/>
          <a:ext cx="5715000" cy="2628900"/>
        </a:xfrm>
        <a:prstGeom prst="rect">
          <a:avLst/>
        </a:prstGeom>
      </xdr:spPr>
    </xdr:pic>
  </etc:cellImage>
  <etc:cellImage>
    <xdr:pic>
      <xdr:nvPicPr>
        <xdr:cNvPr id="857" name="ID_B50F69A304E04C92908970AC498B74E4" descr="图片 48"/>
        <xdr:cNvPicPr/>
      </xdr:nvPicPr>
      <xdr:blipFill>
        <a:blip r:embed="rId2"/>
        <a:stretch>
          <a:fillRect/>
        </a:stretch>
      </xdr:blipFill>
      <xdr:spPr>
        <a:xfrm>
          <a:off x="0" y="0"/>
          <a:ext cx="7296150" cy="3848100"/>
        </a:xfrm>
        <a:prstGeom prst="rect">
          <a:avLst/>
        </a:prstGeom>
      </xdr:spPr>
    </xdr:pic>
  </etc:cellImage>
  <etc:cellImage>
    <xdr:pic>
      <xdr:nvPicPr>
        <xdr:cNvPr id="834" name="ID_9027EBBCEC6D44B788D5606FBDBED4A2" descr="图片 25"/>
        <xdr:cNvPicPr/>
      </xdr:nvPicPr>
      <xdr:blipFill>
        <a:blip r:embed="rId3"/>
        <a:stretch>
          <a:fillRect/>
        </a:stretch>
      </xdr:blipFill>
      <xdr:spPr>
        <a:xfrm>
          <a:off x="0" y="0"/>
          <a:ext cx="4067175" cy="1885950"/>
        </a:xfrm>
        <a:prstGeom prst="rect">
          <a:avLst/>
        </a:prstGeom>
      </xdr:spPr>
    </xdr:pic>
  </etc:cellImage>
  <etc:cellImage>
    <xdr:pic>
      <xdr:nvPicPr>
        <xdr:cNvPr id="815" name="ID_961819359C5D41E48537CC2D72B60C4F" descr="图片 6"/>
        <xdr:cNvPicPr/>
      </xdr:nvPicPr>
      <xdr:blipFill>
        <a:blip r:embed="rId4"/>
        <a:stretch>
          <a:fillRect/>
        </a:stretch>
      </xdr:blipFill>
      <xdr:spPr>
        <a:xfrm>
          <a:off x="0" y="0"/>
          <a:ext cx="5343525" cy="2295525"/>
        </a:xfrm>
        <a:prstGeom prst="rect">
          <a:avLst/>
        </a:prstGeom>
      </xdr:spPr>
    </xdr:pic>
  </etc:cellImage>
  <etc:cellImage>
    <xdr:pic>
      <xdr:nvPicPr>
        <xdr:cNvPr id="861" name="ID_6A5D4B312FB0407D9711A147E1378FA3" descr="图片 52"/>
        <xdr:cNvPicPr/>
      </xdr:nvPicPr>
      <xdr:blipFill>
        <a:blip r:embed="rId5"/>
        <a:stretch>
          <a:fillRect/>
        </a:stretch>
      </xdr:blipFill>
      <xdr:spPr>
        <a:xfrm>
          <a:off x="0" y="0"/>
          <a:ext cx="6734175" cy="2838450"/>
        </a:xfrm>
        <a:prstGeom prst="rect">
          <a:avLst/>
        </a:prstGeom>
      </xdr:spPr>
    </xdr:pic>
  </etc:cellImage>
  <etc:cellImage>
    <xdr:pic>
      <xdr:nvPicPr>
        <xdr:cNvPr id="838" name="ID_91012AE7BC834B4DAFE5AC73C5F7C7AF" descr="图片 29"/>
        <xdr:cNvPicPr/>
      </xdr:nvPicPr>
      <xdr:blipFill>
        <a:blip r:embed="rId6"/>
        <a:stretch>
          <a:fillRect/>
        </a:stretch>
      </xdr:blipFill>
      <xdr:spPr>
        <a:xfrm>
          <a:off x="0" y="0"/>
          <a:ext cx="5915025" cy="2971800"/>
        </a:xfrm>
        <a:prstGeom prst="rect">
          <a:avLst/>
        </a:prstGeom>
      </xdr:spPr>
    </xdr:pic>
  </etc:cellImage>
  <etc:cellImage>
    <xdr:pic>
      <xdr:nvPicPr>
        <xdr:cNvPr id="814" name="ID_C8E2795CDF794324B1BD9CF20C7689CA" descr="图片 5"/>
        <xdr:cNvPicPr/>
      </xdr:nvPicPr>
      <xdr:blipFill>
        <a:blip r:embed="rId7"/>
        <a:stretch>
          <a:fillRect/>
        </a:stretch>
      </xdr:blipFill>
      <xdr:spPr>
        <a:xfrm>
          <a:off x="0" y="0"/>
          <a:ext cx="6343650" cy="2905125"/>
        </a:xfrm>
        <a:prstGeom prst="rect">
          <a:avLst/>
        </a:prstGeom>
      </xdr:spPr>
    </xdr:pic>
  </etc:cellImage>
  <etc:cellImage>
    <xdr:pic>
      <xdr:nvPicPr>
        <xdr:cNvPr id="817" name="ID_4A36EA14437C475297C8BD9BFB7937BF" descr="图片 8"/>
        <xdr:cNvPicPr/>
      </xdr:nvPicPr>
      <xdr:blipFill>
        <a:blip r:embed="rId8"/>
        <a:stretch>
          <a:fillRect/>
        </a:stretch>
      </xdr:blipFill>
      <xdr:spPr>
        <a:xfrm>
          <a:off x="0" y="0"/>
          <a:ext cx="5686425" cy="2657475"/>
        </a:xfrm>
        <a:prstGeom prst="rect">
          <a:avLst/>
        </a:prstGeom>
      </xdr:spPr>
    </xdr:pic>
  </etc:cellImage>
  <etc:cellImage>
    <xdr:pic>
      <xdr:nvPicPr>
        <xdr:cNvPr id="818" name="ID_96E111ADDA2546B78B2DEF5D43874B34" descr="图片 9"/>
        <xdr:cNvPicPr/>
      </xdr:nvPicPr>
      <xdr:blipFill>
        <a:blip r:embed="rId9"/>
        <a:stretch>
          <a:fillRect/>
        </a:stretch>
      </xdr:blipFill>
      <xdr:spPr>
        <a:xfrm>
          <a:off x="0" y="0"/>
          <a:ext cx="6000750" cy="3067050"/>
        </a:xfrm>
        <a:prstGeom prst="rect">
          <a:avLst/>
        </a:prstGeom>
      </xdr:spPr>
    </xdr:pic>
  </etc:cellImage>
  <etc:cellImage>
    <xdr:pic>
      <xdr:nvPicPr>
        <xdr:cNvPr id="844" name="ID_DF1B05BD6BE942548360CBEAFD6D3406" descr="图片 35"/>
        <xdr:cNvPicPr/>
      </xdr:nvPicPr>
      <xdr:blipFill>
        <a:blip r:embed="rId10"/>
        <a:stretch>
          <a:fillRect/>
        </a:stretch>
      </xdr:blipFill>
      <xdr:spPr>
        <a:xfrm>
          <a:off x="0" y="0"/>
          <a:ext cx="6515100" cy="4057650"/>
        </a:xfrm>
        <a:prstGeom prst="rect">
          <a:avLst/>
        </a:prstGeom>
      </xdr:spPr>
    </xdr:pic>
  </etc:cellImage>
  <etc:cellImage>
    <xdr:pic>
      <xdr:nvPicPr>
        <xdr:cNvPr id="819" name="ID_2E2C0833AEBD4524886FAB9E3CC9D85B" descr="图片 10"/>
        <xdr:cNvPicPr/>
      </xdr:nvPicPr>
      <xdr:blipFill>
        <a:blip r:embed="rId11"/>
        <a:stretch>
          <a:fillRect/>
        </a:stretch>
      </xdr:blipFill>
      <xdr:spPr>
        <a:xfrm>
          <a:off x="0" y="0"/>
          <a:ext cx="6600825" cy="3114675"/>
        </a:xfrm>
        <a:prstGeom prst="rect">
          <a:avLst/>
        </a:prstGeom>
      </xdr:spPr>
    </xdr:pic>
  </etc:cellImage>
  <etc:cellImage>
    <xdr:pic>
      <xdr:nvPicPr>
        <xdr:cNvPr id="820" name="ID_A0499CBDDE3442F5A722619DD90D3E62" descr="图片 11"/>
        <xdr:cNvPicPr/>
      </xdr:nvPicPr>
      <xdr:blipFill>
        <a:blip r:embed="rId12"/>
        <a:stretch>
          <a:fillRect/>
        </a:stretch>
      </xdr:blipFill>
      <xdr:spPr>
        <a:xfrm>
          <a:off x="0" y="0"/>
          <a:ext cx="4638675" cy="5381625"/>
        </a:xfrm>
        <a:prstGeom prst="rect">
          <a:avLst/>
        </a:prstGeom>
      </xdr:spPr>
    </xdr:pic>
  </etc:cellImage>
  <etc:cellImage>
    <xdr:pic>
      <xdr:nvPicPr>
        <xdr:cNvPr id="867" name="ID_4864596787BF4F78BE88F6122296BCE8" descr="图片 58"/>
        <xdr:cNvPicPr/>
      </xdr:nvPicPr>
      <xdr:blipFill>
        <a:blip r:embed="rId13"/>
        <a:stretch>
          <a:fillRect/>
        </a:stretch>
      </xdr:blipFill>
      <xdr:spPr>
        <a:xfrm>
          <a:off x="0" y="0"/>
          <a:ext cx="6781800" cy="7743825"/>
        </a:xfrm>
        <a:prstGeom prst="rect">
          <a:avLst/>
        </a:prstGeom>
      </xdr:spPr>
    </xdr:pic>
  </etc:cellImage>
  <etc:cellImage>
    <xdr:pic>
      <xdr:nvPicPr>
        <xdr:cNvPr id="868" name="ID_4743CD8AABB34A19A97D5ED8233361E8" descr="图片 59"/>
        <xdr:cNvPicPr/>
      </xdr:nvPicPr>
      <xdr:blipFill>
        <a:blip r:embed="rId14"/>
        <a:stretch>
          <a:fillRect/>
        </a:stretch>
      </xdr:blipFill>
      <xdr:spPr>
        <a:xfrm>
          <a:off x="0" y="0"/>
          <a:ext cx="6581775" cy="2809875"/>
        </a:xfrm>
        <a:prstGeom prst="rect">
          <a:avLst/>
        </a:prstGeom>
      </xdr:spPr>
    </xdr:pic>
  </etc:cellImage>
  <etc:cellImage>
    <xdr:pic>
      <xdr:nvPicPr>
        <xdr:cNvPr id="845" name="ID_695A263B23EC439181F575E9D8F0873B" descr="图片 36"/>
        <xdr:cNvPicPr/>
      </xdr:nvPicPr>
      <xdr:blipFill>
        <a:blip r:embed="rId15"/>
        <a:stretch>
          <a:fillRect/>
        </a:stretch>
      </xdr:blipFill>
      <xdr:spPr>
        <a:xfrm>
          <a:off x="0" y="0"/>
          <a:ext cx="6600825" cy="2809875"/>
        </a:xfrm>
        <a:prstGeom prst="rect">
          <a:avLst/>
        </a:prstGeom>
      </xdr:spPr>
    </xdr:pic>
  </etc:cellImage>
  <etc:cellImage>
    <xdr:pic>
      <xdr:nvPicPr>
        <xdr:cNvPr id="822" name="ID_64A445BDDDB4436697006E4F892E7B5F" descr="图片 13"/>
        <xdr:cNvPicPr/>
      </xdr:nvPicPr>
      <xdr:blipFill>
        <a:blip r:embed="rId16"/>
        <a:stretch>
          <a:fillRect/>
        </a:stretch>
      </xdr:blipFill>
      <xdr:spPr>
        <a:xfrm>
          <a:off x="0" y="0"/>
          <a:ext cx="4467225" cy="2457450"/>
        </a:xfrm>
        <a:prstGeom prst="rect">
          <a:avLst/>
        </a:prstGeom>
      </xdr:spPr>
    </xdr:pic>
  </etc:cellImage>
  <etc:cellImage>
    <xdr:pic>
      <xdr:nvPicPr>
        <xdr:cNvPr id="823" name="ID_09D3ACE6570848129AA5678D60EB724A" descr="图片 14"/>
        <xdr:cNvPicPr/>
      </xdr:nvPicPr>
      <xdr:blipFill>
        <a:blip r:embed="rId17"/>
        <a:stretch>
          <a:fillRect/>
        </a:stretch>
      </xdr:blipFill>
      <xdr:spPr>
        <a:xfrm>
          <a:off x="0" y="0"/>
          <a:ext cx="6429375" cy="2962275"/>
        </a:xfrm>
        <a:prstGeom prst="rect">
          <a:avLst/>
        </a:prstGeom>
      </xdr:spPr>
    </xdr:pic>
  </etc:cellImage>
  <etc:cellImage>
    <xdr:pic>
      <xdr:nvPicPr>
        <xdr:cNvPr id="847" name="ID_4075042C17D34FF4A14E944E412C1571" descr="图片 38"/>
        <xdr:cNvPicPr/>
      </xdr:nvPicPr>
      <xdr:blipFill>
        <a:blip r:embed="rId18"/>
        <a:stretch>
          <a:fillRect/>
        </a:stretch>
      </xdr:blipFill>
      <xdr:spPr>
        <a:xfrm>
          <a:off x="0" y="0"/>
          <a:ext cx="5010150" cy="2695575"/>
        </a:xfrm>
        <a:prstGeom prst="rect">
          <a:avLst/>
        </a:prstGeom>
      </xdr:spPr>
    </xdr:pic>
  </etc:cellImage>
  <etc:cellImage>
    <xdr:pic>
      <xdr:nvPicPr>
        <xdr:cNvPr id="824" name="ID_5544C656D0A546D7A6CED8A5C4741B0C" descr="图片 15"/>
        <xdr:cNvPicPr/>
      </xdr:nvPicPr>
      <xdr:blipFill>
        <a:blip r:embed="rId19"/>
        <a:stretch>
          <a:fillRect/>
        </a:stretch>
      </xdr:blipFill>
      <xdr:spPr>
        <a:xfrm>
          <a:off x="0" y="0"/>
          <a:ext cx="6248400" cy="2943225"/>
        </a:xfrm>
        <a:prstGeom prst="rect">
          <a:avLst/>
        </a:prstGeom>
      </xdr:spPr>
    </xdr:pic>
  </etc:cellImage>
  <etc:cellImage>
    <xdr:pic>
      <xdr:nvPicPr>
        <xdr:cNvPr id="871" name="ID_4ECEECC032894422A0534DAA3F281E4E" descr="图片 62"/>
        <xdr:cNvPicPr/>
      </xdr:nvPicPr>
      <xdr:blipFill>
        <a:blip r:embed="rId20"/>
        <a:stretch>
          <a:fillRect/>
        </a:stretch>
      </xdr:blipFill>
      <xdr:spPr>
        <a:xfrm>
          <a:off x="0" y="0"/>
          <a:ext cx="6648450" cy="2857500"/>
        </a:xfrm>
        <a:prstGeom prst="rect">
          <a:avLst/>
        </a:prstGeom>
      </xdr:spPr>
    </xdr:pic>
  </etc:cellImage>
  <etc:cellImage>
    <xdr:pic>
      <xdr:nvPicPr>
        <xdr:cNvPr id="850" name="ID_27119F1C53854414A1D0560C67434950" descr="图片 41"/>
        <xdr:cNvPicPr/>
      </xdr:nvPicPr>
      <xdr:blipFill>
        <a:blip r:embed="rId21"/>
        <a:stretch>
          <a:fillRect/>
        </a:stretch>
      </xdr:blipFill>
      <xdr:spPr>
        <a:xfrm>
          <a:off x="0" y="0"/>
          <a:ext cx="6534150" cy="3562350"/>
        </a:xfrm>
        <a:prstGeom prst="rect">
          <a:avLst/>
        </a:prstGeom>
      </xdr:spPr>
    </xdr:pic>
  </etc:cellImage>
  <etc:cellImage>
    <xdr:pic>
      <xdr:nvPicPr>
        <xdr:cNvPr id="825" name="ID_FCE590C243A240F7BC5175103FF3B44A" descr="图片 16"/>
        <xdr:cNvPicPr/>
      </xdr:nvPicPr>
      <xdr:blipFill>
        <a:blip r:embed="rId22"/>
        <a:stretch>
          <a:fillRect/>
        </a:stretch>
      </xdr:blipFill>
      <xdr:spPr>
        <a:xfrm>
          <a:off x="0" y="0"/>
          <a:ext cx="6600825" cy="3086100"/>
        </a:xfrm>
        <a:prstGeom prst="rect">
          <a:avLst/>
        </a:prstGeom>
      </xdr:spPr>
    </xdr:pic>
  </etc:cellImage>
  <etc:cellImage>
    <xdr:pic>
      <xdr:nvPicPr>
        <xdr:cNvPr id="872" name="ID_A6AA3FE793A64FB78E323F426110556A" descr="图片 63"/>
        <xdr:cNvPicPr/>
      </xdr:nvPicPr>
      <xdr:blipFill>
        <a:blip r:embed="rId23"/>
        <a:stretch>
          <a:fillRect/>
        </a:stretch>
      </xdr:blipFill>
      <xdr:spPr>
        <a:xfrm>
          <a:off x="0" y="0"/>
          <a:ext cx="6572250" cy="3048000"/>
        </a:xfrm>
        <a:prstGeom prst="rect">
          <a:avLst/>
        </a:prstGeom>
      </xdr:spPr>
    </xdr:pic>
  </etc:cellImage>
  <etc:cellImage>
    <xdr:pic>
      <xdr:nvPicPr>
        <xdr:cNvPr id="827" name="ID_E7FA27CECD6143F9BF198A4371E54410" descr="图片 18"/>
        <xdr:cNvPicPr/>
      </xdr:nvPicPr>
      <xdr:blipFill>
        <a:blip r:embed="rId24"/>
        <a:stretch>
          <a:fillRect/>
        </a:stretch>
      </xdr:blipFill>
      <xdr:spPr>
        <a:xfrm>
          <a:off x="0" y="0"/>
          <a:ext cx="6638925" cy="2924175"/>
        </a:xfrm>
        <a:prstGeom prst="rect">
          <a:avLst/>
        </a:prstGeom>
      </xdr:spPr>
    </xdr:pic>
  </etc:cellImage>
  <etc:cellImage>
    <xdr:pic>
      <xdr:nvPicPr>
        <xdr:cNvPr id="851" name="ID_9A3F41E8CD83488BA59745AF6FE62A34" descr="图片 42"/>
        <xdr:cNvPicPr/>
      </xdr:nvPicPr>
      <xdr:blipFill>
        <a:blip r:embed="rId25"/>
        <a:stretch>
          <a:fillRect/>
        </a:stretch>
      </xdr:blipFill>
      <xdr:spPr>
        <a:xfrm>
          <a:off x="0" y="0"/>
          <a:ext cx="6648450" cy="3095625"/>
        </a:xfrm>
        <a:prstGeom prst="rect">
          <a:avLst/>
        </a:prstGeom>
      </xdr:spPr>
    </xdr:pic>
  </etc:cellImage>
  <etc:cellImage>
    <xdr:pic>
      <xdr:nvPicPr>
        <xdr:cNvPr id="828" name="ID_DDC24FC8A1E140A5946D60733748446C" descr="图片 19"/>
        <xdr:cNvPicPr/>
      </xdr:nvPicPr>
      <xdr:blipFill>
        <a:blip r:embed="rId26"/>
        <a:stretch>
          <a:fillRect/>
        </a:stretch>
      </xdr:blipFill>
      <xdr:spPr>
        <a:xfrm>
          <a:off x="0" y="0"/>
          <a:ext cx="6457950" cy="3286125"/>
        </a:xfrm>
        <a:prstGeom prst="rect">
          <a:avLst/>
        </a:prstGeom>
      </xdr:spPr>
    </xdr:pic>
  </etc:cellImage>
  <etc:cellImage>
    <xdr:pic>
      <xdr:nvPicPr>
        <xdr:cNvPr id="829" name="ID_626AE1A64A4B4A88A8FF013DA10D0B56" descr="图片 20"/>
        <xdr:cNvPicPr/>
      </xdr:nvPicPr>
      <xdr:blipFill>
        <a:blip r:embed="rId27"/>
        <a:stretch>
          <a:fillRect/>
        </a:stretch>
      </xdr:blipFill>
      <xdr:spPr>
        <a:xfrm>
          <a:off x="0" y="0"/>
          <a:ext cx="6724650" cy="2971800"/>
        </a:xfrm>
        <a:prstGeom prst="rect">
          <a:avLst/>
        </a:prstGeom>
      </xdr:spPr>
    </xdr:pic>
  </etc:cellImage>
  <etc:cellImage>
    <xdr:pic>
      <xdr:nvPicPr>
        <xdr:cNvPr id="830" name="ID_DCDBEDFC577A4D47A319568FC56275C9" descr="图片 21"/>
        <xdr:cNvPicPr/>
      </xdr:nvPicPr>
      <xdr:blipFill>
        <a:blip r:embed="rId28"/>
        <a:stretch>
          <a:fillRect/>
        </a:stretch>
      </xdr:blipFill>
      <xdr:spPr>
        <a:xfrm>
          <a:off x="0" y="0"/>
          <a:ext cx="5553075" cy="6248400"/>
        </a:xfrm>
        <a:prstGeom prst="rect">
          <a:avLst/>
        </a:prstGeom>
      </xdr:spPr>
    </xdr:pic>
  </etc:cellImage>
  <etc:cellImage>
    <xdr:pic>
      <xdr:nvPicPr>
        <xdr:cNvPr id="831" name="ID_E911549018BB4169A2D3F80FEFAC1422" descr="图片 22"/>
        <xdr:cNvPicPr/>
      </xdr:nvPicPr>
      <xdr:blipFill>
        <a:blip r:embed="rId29"/>
        <a:stretch>
          <a:fillRect/>
        </a:stretch>
      </xdr:blipFill>
      <xdr:spPr>
        <a:xfrm>
          <a:off x="0" y="0"/>
          <a:ext cx="5953125" cy="5648325"/>
        </a:xfrm>
        <a:prstGeom prst="rect">
          <a:avLst/>
        </a:prstGeom>
      </xdr:spPr>
    </xdr:pic>
  </etc:cellImage>
  <etc:cellImage>
    <xdr:pic>
      <xdr:nvPicPr>
        <xdr:cNvPr id="855" name="ID_9B3DBDD6BDDC4347913605838D147542" descr="图片 46"/>
        <xdr:cNvPicPr/>
      </xdr:nvPicPr>
      <xdr:blipFill>
        <a:blip r:embed="rId30"/>
        <a:stretch>
          <a:fillRect/>
        </a:stretch>
      </xdr:blipFill>
      <xdr:spPr>
        <a:xfrm>
          <a:off x="0" y="0"/>
          <a:ext cx="6562725" cy="3419475"/>
        </a:xfrm>
        <a:prstGeom prst="rect">
          <a:avLst/>
        </a:prstGeom>
      </xdr:spPr>
    </xdr:pic>
  </etc:cellImage>
  <etc:cellImage>
    <xdr:pic>
      <xdr:nvPicPr>
        <xdr:cNvPr id="832" name="ID_A2A02445577D4AAE81D5CB810DC30435" descr="图片 23"/>
        <xdr:cNvPicPr/>
      </xdr:nvPicPr>
      <xdr:blipFill>
        <a:blip r:embed="rId31"/>
        <a:stretch>
          <a:fillRect/>
        </a:stretch>
      </xdr:blipFill>
      <xdr:spPr>
        <a:xfrm>
          <a:off x="0" y="0"/>
          <a:ext cx="6619875" cy="3038475"/>
        </a:xfrm>
        <a:prstGeom prst="rect">
          <a:avLst/>
        </a:prstGeom>
      </xdr:spPr>
    </xdr:pic>
  </etc:cellImage>
  <etc:cellImage>
    <xdr:pic>
      <xdr:nvPicPr>
        <xdr:cNvPr id="833" name="ID_600F3FBFA6D741D68841965AD4A7C164" descr="图片 24"/>
        <xdr:cNvPicPr/>
      </xdr:nvPicPr>
      <xdr:blipFill>
        <a:blip r:embed="rId32"/>
        <a:stretch>
          <a:fillRect/>
        </a:stretch>
      </xdr:blipFill>
      <xdr:spPr>
        <a:xfrm>
          <a:off x="0" y="0"/>
          <a:ext cx="6419850" cy="2724150"/>
        </a:xfrm>
        <a:prstGeom prst="rect">
          <a:avLst/>
        </a:prstGeom>
      </xdr:spPr>
    </xdr:pic>
  </etc:cellImage>
  <etc:cellImage>
    <xdr:pic>
      <xdr:nvPicPr>
        <xdr:cNvPr id="836" name="ID_ADB715BAE9784EBC83C7BA91B5B1E77E" descr="图片 27"/>
        <xdr:cNvPicPr/>
      </xdr:nvPicPr>
      <xdr:blipFill>
        <a:blip r:embed="rId33"/>
        <a:stretch>
          <a:fillRect/>
        </a:stretch>
      </xdr:blipFill>
      <xdr:spPr>
        <a:xfrm>
          <a:off x="0" y="0"/>
          <a:ext cx="5419725" cy="2886075"/>
        </a:xfrm>
        <a:prstGeom prst="rect">
          <a:avLst/>
        </a:prstGeom>
      </xdr:spPr>
    </xdr:pic>
  </etc:cellImage>
  <etc:cellImage>
    <xdr:pic>
      <xdr:nvPicPr>
        <xdr:cNvPr id="862" name="ID_28C19F0CA52A4F179F368C05949DF5B1" descr="图片 53"/>
        <xdr:cNvPicPr/>
      </xdr:nvPicPr>
      <xdr:blipFill>
        <a:blip r:embed="rId34"/>
        <a:stretch>
          <a:fillRect/>
        </a:stretch>
      </xdr:blipFill>
      <xdr:spPr>
        <a:xfrm>
          <a:off x="0" y="0"/>
          <a:ext cx="6629400" cy="3028950"/>
        </a:xfrm>
        <a:prstGeom prst="rect">
          <a:avLst/>
        </a:prstGeom>
      </xdr:spPr>
    </xdr:pic>
  </etc:cellImage>
  <etc:cellImage>
    <xdr:pic>
      <xdr:nvPicPr>
        <xdr:cNvPr id="837" name="ID_F8AA5BC44B3A4F65B205565788B9353F" descr="图片 28"/>
        <xdr:cNvPicPr/>
      </xdr:nvPicPr>
      <xdr:blipFill>
        <a:blip r:embed="rId35"/>
        <a:stretch>
          <a:fillRect/>
        </a:stretch>
      </xdr:blipFill>
      <xdr:spPr>
        <a:xfrm>
          <a:off x="0" y="0"/>
          <a:ext cx="5143500" cy="2533650"/>
        </a:xfrm>
        <a:prstGeom prst="rect">
          <a:avLst/>
        </a:prstGeom>
      </xdr:spPr>
    </xdr:pic>
  </etc:cellImage>
  <etc:cellImage>
    <xdr:pic>
      <xdr:nvPicPr>
        <xdr:cNvPr id="864" name="ID_54218F7623DA4E29B3AB139B065031D7" descr="图片 55"/>
        <xdr:cNvPicPr/>
      </xdr:nvPicPr>
      <xdr:blipFill>
        <a:blip r:embed="rId36"/>
        <a:stretch>
          <a:fillRect/>
        </a:stretch>
      </xdr:blipFill>
      <xdr:spPr>
        <a:xfrm>
          <a:off x="0" y="0"/>
          <a:ext cx="6705600" cy="3390900"/>
        </a:xfrm>
        <a:prstGeom prst="rect">
          <a:avLst/>
        </a:prstGeom>
      </xdr:spPr>
    </xdr:pic>
  </etc:cellImage>
  <etc:cellImage>
    <xdr:pic>
      <xdr:nvPicPr>
        <xdr:cNvPr id="839" name="ID_18719204339845D5A34F7F6DB23734E3" descr="图片 30"/>
        <xdr:cNvPicPr/>
      </xdr:nvPicPr>
      <xdr:blipFill>
        <a:blip r:embed="rId37"/>
        <a:stretch>
          <a:fillRect/>
        </a:stretch>
      </xdr:blipFill>
      <xdr:spPr>
        <a:xfrm>
          <a:off x="0" y="0"/>
          <a:ext cx="6715125" cy="3543300"/>
        </a:xfrm>
        <a:prstGeom prst="rect">
          <a:avLst/>
        </a:prstGeom>
      </xdr:spPr>
    </xdr:pic>
  </etc:cellImage>
  <etc:cellImage>
    <xdr:pic>
      <xdr:nvPicPr>
        <xdr:cNvPr id="863" name="ID_076D6FFC7D5449968CAAEEDD41E2B61C" descr="图片 54"/>
        <xdr:cNvPicPr/>
      </xdr:nvPicPr>
      <xdr:blipFill>
        <a:blip r:embed="rId38"/>
        <a:stretch>
          <a:fillRect/>
        </a:stretch>
      </xdr:blipFill>
      <xdr:spPr>
        <a:xfrm>
          <a:off x="0" y="0"/>
          <a:ext cx="5505450" cy="6172200"/>
        </a:xfrm>
        <a:prstGeom prst="rect">
          <a:avLst/>
        </a:prstGeom>
      </xdr:spPr>
    </xdr:pic>
  </etc:cellImage>
  <etc:cellImage>
    <xdr:pic>
      <xdr:nvPicPr>
        <xdr:cNvPr id="840" name="ID_BC55374BFACE4817A3CA786F6E40C4BA" descr="图片 31"/>
        <xdr:cNvPicPr/>
      </xdr:nvPicPr>
      <xdr:blipFill>
        <a:blip r:embed="rId39"/>
        <a:stretch>
          <a:fillRect/>
        </a:stretch>
      </xdr:blipFill>
      <xdr:spPr>
        <a:xfrm>
          <a:off x="0" y="0"/>
          <a:ext cx="5438775" cy="2286000"/>
        </a:xfrm>
        <a:prstGeom prst="rect">
          <a:avLst/>
        </a:prstGeom>
      </xdr:spPr>
    </xdr:pic>
  </etc:cellImage>
  <etc:cellImage>
    <xdr:pic>
      <xdr:nvPicPr>
        <xdr:cNvPr id="841" name="ID_85DF0D2395C04B1583468F139A77ED93" descr="图片 32"/>
        <xdr:cNvPicPr/>
      </xdr:nvPicPr>
      <xdr:blipFill>
        <a:blip r:embed="rId40"/>
        <a:stretch>
          <a:fillRect/>
        </a:stretch>
      </xdr:blipFill>
      <xdr:spPr>
        <a:xfrm>
          <a:off x="0" y="0"/>
          <a:ext cx="5248275" cy="2028825"/>
        </a:xfrm>
        <a:prstGeom prst="rect">
          <a:avLst/>
        </a:prstGeom>
      </xdr:spPr>
    </xdr:pic>
  </etc:cellImage>
  <etc:cellImage>
    <xdr:pic>
      <xdr:nvPicPr>
        <xdr:cNvPr id="842" name="ID_0DE09AE7D3674D38AF3A651C475340A7" descr="图片 33"/>
        <xdr:cNvPicPr/>
      </xdr:nvPicPr>
      <xdr:blipFill>
        <a:blip r:embed="rId41"/>
        <a:stretch>
          <a:fillRect/>
        </a:stretch>
      </xdr:blipFill>
      <xdr:spPr>
        <a:xfrm>
          <a:off x="0" y="0"/>
          <a:ext cx="5153025" cy="2667000"/>
        </a:xfrm>
        <a:prstGeom prst="rect">
          <a:avLst/>
        </a:prstGeom>
      </xdr:spPr>
    </xdr:pic>
  </etc:cellImage>
  <etc:cellImage>
    <xdr:pic>
      <xdr:nvPicPr>
        <xdr:cNvPr id="873" name="ID_CE0715ED55CF4FF895E4C577448932E3" descr="图片 64"/>
        <xdr:cNvPicPr/>
      </xdr:nvPicPr>
      <xdr:blipFill>
        <a:blip r:embed="rId42"/>
        <a:stretch>
          <a:fillRect/>
        </a:stretch>
      </xdr:blipFill>
      <xdr:spPr>
        <a:xfrm>
          <a:off x="0" y="0"/>
          <a:ext cx="5391150" cy="6200775"/>
        </a:xfrm>
        <a:prstGeom prst="rect">
          <a:avLst/>
        </a:prstGeom>
      </xdr:spPr>
    </xdr:pic>
  </etc:cellImage>
  <etc:cellImage>
    <xdr:pic>
      <xdr:nvPicPr>
        <xdr:cNvPr id="848" name="ID_26F408FE10FB4044B8B23D906C2F8820" descr="图片 39"/>
        <xdr:cNvPicPr/>
      </xdr:nvPicPr>
      <xdr:blipFill>
        <a:blip r:embed="rId43"/>
        <a:stretch>
          <a:fillRect/>
        </a:stretch>
      </xdr:blipFill>
      <xdr:spPr>
        <a:xfrm>
          <a:off x="0" y="0"/>
          <a:ext cx="3838575" cy="2200275"/>
        </a:xfrm>
        <a:prstGeom prst="rect">
          <a:avLst/>
        </a:prstGeom>
      </xdr:spPr>
    </xdr:pic>
  </etc:cellImage>
  <etc:cellImage>
    <xdr:pic>
      <xdr:nvPicPr>
        <xdr:cNvPr id="852" name="ID_BB8190E8A43A43559BDB7748F77164F7" descr="图片 43"/>
        <xdr:cNvPicPr/>
      </xdr:nvPicPr>
      <xdr:blipFill>
        <a:blip r:embed="rId44"/>
        <a:stretch>
          <a:fillRect/>
        </a:stretch>
      </xdr:blipFill>
      <xdr:spPr>
        <a:xfrm>
          <a:off x="0" y="0"/>
          <a:ext cx="5286375" cy="2266950"/>
        </a:xfrm>
        <a:prstGeom prst="rect">
          <a:avLst/>
        </a:prstGeom>
      </xdr:spPr>
    </xdr:pic>
  </etc:cellImage>
  <etc:cellImage>
    <xdr:pic>
      <xdr:nvPicPr>
        <xdr:cNvPr id="854" name="ID_0ABE79B198264BE29F80D9C278E86E2C" descr="图片 45"/>
        <xdr:cNvPicPr/>
      </xdr:nvPicPr>
      <xdr:blipFill>
        <a:blip r:embed="rId45"/>
        <a:stretch>
          <a:fillRect/>
        </a:stretch>
      </xdr:blipFill>
      <xdr:spPr>
        <a:xfrm>
          <a:off x="0" y="0"/>
          <a:ext cx="5572125" cy="6143625"/>
        </a:xfrm>
        <a:prstGeom prst="rect">
          <a:avLst/>
        </a:prstGeom>
      </xdr:spPr>
    </xdr:pic>
  </etc:cellImage>
  <etc:cellImage>
    <xdr:pic>
      <xdr:nvPicPr>
        <xdr:cNvPr id="860" name="ID_8F4756B240E94D1CA388E4260E9C0982" descr="图片 51"/>
        <xdr:cNvPicPr/>
      </xdr:nvPicPr>
      <xdr:blipFill>
        <a:blip r:embed="rId46"/>
        <a:stretch>
          <a:fillRect/>
        </a:stretch>
      </xdr:blipFill>
      <xdr:spPr>
        <a:xfrm>
          <a:off x="0" y="0"/>
          <a:ext cx="6619875" cy="3371850"/>
        </a:xfrm>
        <a:prstGeom prst="rect">
          <a:avLst/>
        </a:prstGeom>
      </xdr:spPr>
    </xdr:pic>
  </etc:cellImage>
  <etc:cellImage>
    <xdr:pic>
      <xdr:nvPicPr>
        <xdr:cNvPr id="865" name="ID_F2F6ABDA0F0343BB87708599118B4761" descr="图片 56"/>
        <xdr:cNvPicPr/>
      </xdr:nvPicPr>
      <xdr:blipFill>
        <a:blip r:embed="rId47"/>
        <a:stretch>
          <a:fillRect/>
        </a:stretch>
      </xdr:blipFill>
      <xdr:spPr>
        <a:xfrm>
          <a:off x="0" y="0"/>
          <a:ext cx="6848475" cy="3400425"/>
        </a:xfrm>
        <a:prstGeom prst="rect">
          <a:avLst/>
        </a:prstGeom>
      </xdr:spPr>
    </xdr:pic>
  </etc:cellImage>
  <etc:cellImage>
    <xdr:pic>
      <xdr:nvPicPr>
        <xdr:cNvPr id="866" name="ID_ADA31E35128040C99B8CD59D55D580AE" descr="图片 57"/>
        <xdr:cNvPicPr/>
      </xdr:nvPicPr>
      <xdr:blipFill>
        <a:blip r:embed="rId48"/>
        <a:stretch>
          <a:fillRect/>
        </a:stretch>
      </xdr:blipFill>
      <xdr:spPr>
        <a:xfrm>
          <a:off x="0" y="0"/>
          <a:ext cx="6562725" cy="2781300"/>
        </a:xfrm>
        <a:prstGeom prst="rect">
          <a:avLst/>
        </a:prstGeom>
      </xdr:spPr>
    </xdr:pic>
  </etc:cellImage>
  <etc:cellImage>
    <xdr:pic>
      <xdr:nvPicPr>
        <xdr:cNvPr id="869" name="ID_702736ED2EE144978650AA58CD3D96CF" descr="图片 60"/>
        <xdr:cNvPicPr/>
      </xdr:nvPicPr>
      <xdr:blipFill>
        <a:blip r:embed="rId49"/>
        <a:stretch>
          <a:fillRect/>
        </a:stretch>
      </xdr:blipFill>
      <xdr:spPr>
        <a:xfrm>
          <a:off x="0" y="0"/>
          <a:ext cx="4591050" cy="2409825"/>
        </a:xfrm>
        <a:prstGeom prst="rect">
          <a:avLst/>
        </a:prstGeom>
      </xdr:spPr>
    </xdr:pic>
  </etc:cellImage>
  <etc:cellImage>
    <xdr:pic>
      <xdr:nvPicPr>
        <xdr:cNvPr id="870" name="ID_EA01539F497C493EA98B835292F7B775" descr="图片 61"/>
        <xdr:cNvPicPr/>
      </xdr:nvPicPr>
      <xdr:blipFill>
        <a:blip r:embed="rId50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874" name="ID_A95810BE698D471996DA142CDBCE7D04" descr="图片 65"/>
        <xdr:cNvPicPr/>
      </xdr:nvPicPr>
      <xdr:blipFill>
        <a:blip r:embed="rId51"/>
        <a:stretch>
          <a:fillRect/>
        </a:stretch>
      </xdr:blipFill>
      <xdr:spPr>
        <a:xfrm>
          <a:off x="0" y="0"/>
          <a:ext cx="5876925" cy="2543175"/>
        </a:xfrm>
        <a:prstGeom prst="rect">
          <a:avLst/>
        </a:prstGeom>
      </xdr:spPr>
    </xdr:pic>
  </etc:cellImage>
  <etc:cellImage>
    <xdr:pic>
      <xdr:nvPicPr>
        <xdr:cNvPr id="875" name="ID_A4C4139B760243EFB4E9FC67FA490224" descr="图片 66"/>
        <xdr:cNvPicPr/>
      </xdr:nvPicPr>
      <xdr:blipFill>
        <a:blip r:embed="rId52"/>
        <a:stretch>
          <a:fillRect/>
        </a:stretch>
      </xdr:blipFill>
      <xdr:spPr>
        <a:xfrm>
          <a:off x="0" y="0"/>
          <a:ext cx="6381750" cy="27622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<sst xmlns="http://schemas.openxmlformats.org/spreadsheetml/2006/main" count="319" uniqueCount="319">
  <si>
    <t>name</t>
  </si>
  <si>
    <t>picture</t>
  </si>
  <si>
    <t>optionA</t>
  </si>
  <si>
    <t>optionB</t>
  </si>
  <si>
    <t>optionC</t>
  </si>
  <si>
    <t>optionD</t>
  </si>
  <si>
    <t>question</t>
  </si>
  <si>
    <t>picture 2</t>
  </si>
  <si>
    <t>https://x1176937.910402.xyz/img/2025/01/23/twodft.png</t>
  </si>
  <si>
    <t>https://x1176937.910402.xyz/img/2025/01/23/u17844.png</t>
  </si>
  <si>
    <t>https://x1176937.910402.xyz/img/2025/01/23/u1y8pa.png</t>
  </si>
  <si>
    <t>https://x1176937.910402.xyz/img/2025/01/23/u2nvpn.png</t>
  </si>
  <si>
    <t>https://x1176937.910402.xyz/img/2025/01/23/8cxdi3d.png</t>
  </si>
  <si>
    <t>picture 5</t>
  </si>
  <si>
    <t>https://x1176937.910402.xyz/img/2025/01/23/twop48.png</t>
  </si>
  <si>
    <t>https://x1176937.910402.xyz/img/2025/01/23/u17g9q.png</t>
  </si>
  <si>
    <t>https://x1176937.910402.xyz/img/2025/01/23/u1yli7.png</t>
  </si>
  <si>
    <t>https://x1176937.910402.xyz/img/2025/01/23/u2o3mc.png</t>
  </si>
  <si>
    <t>https://x1176937.910402.xyz/img/2025/01/23/u3l68v.png</t>
  </si>
  <si>
    <t>picture 6</t>
  </si>
  <si>
    <t>https://x1176937.910402.xyz/img/2025/01/23/tworsi.png</t>
  </si>
  <si>
    <t>https://x1176937.910402.xyz/img/2025/01/23/u17oh9.png</t>
  </si>
  <si>
    <t>https://x1176937.910402.xyz/img/2025/01/23/u1ytvt.png</t>
  </si>
  <si>
    <t>https://x1176937.910402.xyz/img/2025/01/23/u2o97p.png</t>
  </si>
  <si>
    <t>https://x1176937.910402.xyz/img/2025/01/23/u3ldxx.png</t>
  </si>
  <si>
    <t>picture 8</t>
  </si>
  <si>
    <t>https://x1176937.910402.xyz/img/2025/01/23/twoyy2.png</t>
  </si>
  <si>
    <t>https://x1176937.910402.xyz/img/2025/01/23/u17vv4.png</t>
  </si>
  <si>
    <t>https://x1176937.910402.xyz/img/2025/01/23/u1yzpf.png</t>
  </si>
  <si>
    <t>https://x1176937.910402.xyz/img/2025/01/23/u2o6ql.png</t>
  </si>
  <si>
    <t>https://x1176937.910402.xyz/img/2025/01/23/u3llkt.png</t>
  </si>
  <si>
    <t>picture 9</t>
  </si>
  <si>
    <t>https://x1176937.910402.xyz/img/2025/01/23/twpbjp.png</t>
  </si>
  <si>
    <t>https://x1176937.910402.xyz/img/2025/01/23/u17v53.png</t>
  </si>
  <si>
    <t>https://x1176937.910402.xyz/img/2025/01/23/u1z2kh.png</t>
  </si>
  <si>
    <t>https://x1176937.910402.xyz/img/2025/01/23/u2ojso.png</t>
  </si>
  <si>
    <t>https://x1176937.910402.xyz/img/2025/01/23/u3lw70.png</t>
  </si>
  <si>
    <t>picture 10</t>
  </si>
  <si>
    <t>https://x1176937.910402.xyz/img/2025/01/23/twpe71.png</t>
  </si>
  <si>
    <t>https://x1176937.910402.xyz/img/2025/01/23/u184bm.png</t>
  </si>
  <si>
    <t>https://x1176937.910402.xyz/img/2025/01/23/u1zciz.png</t>
  </si>
  <si>
    <t>https://x1176937.910402.xyz/img/2025/01/23/u2onx3.png</t>
  </si>
  <si>
    <t>https://x1176937.910402.xyz/img/2025/01/23/u3m2wk.png</t>
  </si>
  <si>
    <t>picture 11</t>
  </si>
  <si>
    <t>https://x1176937.910402.xyz/img/2025/01/23/twpgzp.png</t>
  </si>
  <si>
    <t>https://x1176937.910402.xyz/img/2025/01/23/u18e1c.png</t>
  </si>
  <si>
    <t>https://x1176937.910402.xyz/img/2025/01/23/u1zmgl.png</t>
  </si>
  <si>
    <t>https://x1176937.910402.xyz/img/2025/01/23/u2ov9n.png</t>
  </si>
  <si>
    <t>https://x1176937.910402.xyz/img/2025/01/23/u3mhtl.png</t>
  </si>
  <si>
    <t>picture 13</t>
  </si>
  <si>
    <t>https://x1176937.910402.xyz/img/2025/01/23/twpqp7.png</t>
  </si>
  <si>
    <t>https://x1176937.910402.xyz/img/2025/01/23/u18mrk.png</t>
  </si>
  <si>
    <t>https://x1176937.910402.xyz/img/2025/01/23/u1zvcz.png</t>
  </si>
  <si>
    <t>https://x1176937.910402.xyz/img/2025/01/23/u2p3wo.png</t>
  </si>
  <si>
    <t>https://x1176937.910402.xyz/img/2025/01/23/u3mqb7.png</t>
  </si>
  <si>
    <t>picture 14</t>
  </si>
  <si>
    <t>https://x1176937.910402.xyz/img/2025/01/23/twpziy.png</t>
  </si>
  <si>
    <t>https://x1176937.910402.xyz/img/2025/01/23/u18rh8.png</t>
  </si>
  <si>
    <t>https://x1176937.910402.xyz/img/2025/01/23/u1zxkp.png</t>
  </si>
  <si>
    <t>https://x1176937.910402.xyz/img/2025/01/23/u2pc95.png</t>
  </si>
  <si>
    <t>https://x1176937.910402.xyz/img/2025/01/23/u3myhw.png</t>
  </si>
  <si>
    <t>picture 15</t>
  </si>
  <si>
    <t>https://x1176937.910402.xyz/img/2025/01/23/twq7k1.png</t>
  </si>
  <si>
    <t>https://x1176937.910402.xyz/img/2025/01/23/u18x86.png</t>
  </si>
  <si>
    <t>https://x1176937.910402.xyz/img/2025/01/23/u1zz7c.png</t>
  </si>
  <si>
    <t>https://x1176937.910402.xyz/img/2025/01/23/u2pgj5.png</t>
  </si>
  <si>
    <t>https://x1176937.910402.xyz/img/2025/01/23/u3n93m.png</t>
  </si>
  <si>
    <t>picture 16</t>
  </si>
  <si>
    <t>https://x1176937.910402.xyz/img/2025/01/23/twqbo9.png</t>
  </si>
  <si>
    <t>https://x1176937.910402.xyz/img/2025/01/23/u195w5.png</t>
  </si>
  <si>
    <t>https://x1176937.910402.xyz/img/2025/01/23/u209un.png</t>
  </si>
  <si>
    <t>https://x1176937.910402.xyz/img/2025/01/23/u2pqpn.png</t>
  </si>
  <si>
    <t>https://x1176937.910402.xyz/img/2025/01/23/u3neqx.png</t>
  </si>
  <si>
    <t>picture 18</t>
  </si>
  <si>
    <t>https://x1176937.910402.xyz/img/2025/01/23/twqgp4.png</t>
  </si>
  <si>
    <t>https://x1176937.910402.xyz/img/2025/01/23/u19eeb.png</t>
  </si>
  <si>
    <t>https://x1176937.910402.xyz/img/2025/01/23/u20j0a.png</t>
  </si>
  <si>
    <t>https://x1176937.910402.xyz/img/2025/01/23/u2pzbh.png</t>
  </si>
  <si>
    <t>https://x1176937.910402.xyz/img/2025/01/23/u3nvdt.png</t>
  </si>
  <si>
    <t>picture 19</t>
  </si>
  <si>
    <t>https://x1176937.910402.xyz/img/2025/01/23/twqtzv.png</t>
  </si>
  <si>
    <t>https://x1176937.910402.xyz/img/2025/01/23/u19h4b.png</t>
  </si>
  <si>
    <t>https://x1176937.910402.xyz/img/2025/01/23/u20pwl.png</t>
  </si>
  <si>
    <t>https://x1176937.910402.xyz/img/2025/01/23/u2q5nk.png</t>
  </si>
  <si>
    <t>https://x1176937.910402.xyz/img/2025/01/23/u3o3kz.png</t>
  </si>
  <si>
    <t>picture 20</t>
  </si>
  <si>
    <t>https://x1176937.910402.xyz/img/2025/01/23/twqz6t.png</t>
  </si>
  <si>
    <t>https://x1176937.910402.xyz/img/2025/01/23/u19pfo.png</t>
  </si>
  <si>
    <t>https://x1176937.910402.xyz/img/2025/01/23/u20vty.png</t>
  </si>
  <si>
    <t>https://x1176937.910402.xyz/img/2025/01/23/u2q4v2.png</t>
  </si>
  <si>
    <t>https://x1176937.910402.xyz/img/2025/01/23/u3o6fr.png</t>
  </si>
  <si>
    <t>picture 21</t>
  </si>
  <si>
    <t>https://x1176937.910402.xyz/img/2025/01/23/twr8om.png</t>
  </si>
  <si>
    <t>https://x1176937.910402.xyz/img/2025/01/23/u19xfb.png</t>
  </si>
  <si>
    <t>https://x1176937.910402.xyz/img/2025/01/23/u215c2.png</t>
  </si>
  <si>
    <t>https://x1176937.910402.xyz/img/2025/01/23/u2qflx.png</t>
  </si>
  <si>
    <t>https://x1176937.910402.xyz/img/2025/01/23/u3once.png</t>
  </si>
  <si>
    <t>picture 22</t>
  </si>
  <si>
    <t>https://x1176937.910402.xyz/img/2025/01/23/twrpm5.png</t>
  </si>
  <si>
    <t>https://x1176937.910402.xyz/img/2025/01/23/u1a43t.png</t>
  </si>
  <si>
    <t>https://x1176937.910402.xyz/img/2025/01/23/u21aea.png</t>
  </si>
  <si>
    <t>https://x1176937.910402.xyz/img/2025/01/23/u2qjg5.png</t>
  </si>
  <si>
    <t>https://x1176937.910402.xyz/img/2025/01/23/u3oxcx.png</t>
  </si>
  <si>
    <t>picture 23</t>
  </si>
  <si>
    <t>https://x1176937.910402.xyz/img/2025/01/23/twrurm.png</t>
  </si>
  <si>
    <t>https://x1176937.910402.xyz/img/2025/01/23/u1acn6.png</t>
  </si>
  <si>
    <t>https://x1176937.910402.xyz/img/2025/01/23/u21g4n.png</t>
  </si>
  <si>
    <t>https://x1176937.910402.xyz/img/2025/01/23/u2qudq.png</t>
  </si>
  <si>
    <t>https://x1176937.910402.xyz/img/2025/01/23/u3p716.png</t>
  </si>
  <si>
    <t>picture 24</t>
  </si>
  <si>
    <t>https://x1176937.910402.xyz/img/2025/01/23/twrwl7.png</t>
  </si>
  <si>
    <t>https://x1176937.910402.xyz/img/2025/01/23/u1aj6u.png</t>
  </si>
  <si>
    <t>https://x1176937.910402.xyz/img/2025/01/23/u21imu.png</t>
  </si>
  <si>
    <t>https://x1176937.910402.xyz/img/2025/01/23/u2zika.png</t>
  </si>
  <si>
    <t>https://x1176937.910402.xyz/img/2025/01/23/u3paus.png</t>
  </si>
  <si>
    <t>picture 25</t>
  </si>
  <si>
    <t>https://x1176937.910402.xyz/img/2025/01/23/tws1ua.png</t>
  </si>
  <si>
    <t>https://x1176937.910402.xyz/img/2025/01/23/u1ataw.png</t>
  </si>
  <si>
    <t>https://x1176937.910402.xyz/img/2025/01/23/u21oyj.png</t>
  </si>
  <si>
    <t>https://x1176937.910402.xyz/img/2025/01/23/u2zqsg.png</t>
  </si>
  <si>
    <t>https://x1176937.910402.xyz/img/2025/01/23/u3pmf7.png</t>
  </si>
  <si>
    <t>picture 27</t>
  </si>
  <si>
    <t>https://x1176937.910402.xyz/img/2025/01/23/tws7gj.png</t>
  </si>
  <si>
    <t>https://x1176937.910402.xyz/img/2025/01/23/u1azva.png</t>
  </si>
  <si>
    <t>https://x1176937.910402.xyz/img/2025/01/23/u2217p.png</t>
  </si>
  <si>
    <t>https://x1176937.910402.xyz/img/2025/01/23/u2zxpd.png</t>
  </si>
  <si>
    <t>https://x1176937.910402.xyz/img/2025/01/23/u3ptm0.png</t>
  </si>
  <si>
    <t>picture 28</t>
  </si>
  <si>
    <t>https://x1176937.910402.xyz/img/2025/01/23/twsilf.png</t>
  </si>
  <si>
    <t>https://x1176937.910402.xyz/img/2025/01/23/u1azms.png</t>
  </si>
  <si>
    <t>https://x1176937.910402.xyz/img/2025/01/23/u223pb.png</t>
  </si>
  <si>
    <t>https://x1176937.910402.xyz/img/2025/01/23/u307y2.png</t>
  </si>
  <si>
    <t>https://x1176937.910402.xyz/img/2025/01/23/u3q604.png</t>
  </si>
  <si>
    <t>picture 29</t>
  </si>
  <si>
    <t>https://x1176937.910402.xyz/img/2025/01/23/tx1blk.png</t>
  </si>
  <si>
    <t>https://x1176937.910402.xyz/img/2025/01/23/u1b5st.png</t>
  </si>
  <si>
    <t>https://x1176937.910402.xyz/img/2025/01/23/u22buh.png</t>
  </si>
  <si>
    <t>https://x1176937.910402.xyz/img/2025/01/23/8cu1h2b.png</t>
  </si>
  <si>
    <t>https://x1176937.910402.xyz/img/2025/01/23/8d1aylx.png</t>
  </si>
  <si>
    <t>picture 30</t>
  </si>
  <si>
    <t>https://x1176937.910402.xyz/img/2025/01/23/tx1gwk.png</t>
  </si>
  <si>
    <t>https://x1176937.910402.xyz/img/2025/01/23/u1balm.png</t>
  </si>
  <si>
    <t>https://x1176937.910402.xyz/img/2025/01/23/u22mzq.png</t>
  </si>
  <si>
    <t>https://x1176937.910402.xyz/img/2025/01/23/u30hb8.png</t>
  </si>
  <si>
    <t>https://x1176937.910402.xyz/img/2025/01/23/8d1d3ug.png</t>
  </si>
  <si>
    <t>picture 31</t>
  </si>
  <si>
    <t>https://x1176937.910402.xyz/img/2025/01/23/tx1zw4.png</t>
  </si>
  <si>
    <t>https://x1176937.910402.xyz/img/2025/01/23/u1bibc.png</t>
  </si>
  <si>
    <t>https://x1176937.910402.xyz/img/2025/01/23/u22q40.png</t>
  </si>
  <si>
    <t>https://x1176937.910402.xyz/img/2025/01/23/u30ntq.png</t>
  </si>
  <si>
    <t>https://x1176937.910402.xyz/img/2025/01/23/u3qwte.png</t>
  </si>
  <si>
    <t>picture 32</t>
  </si>
  <si>
    <t>https://x1176937.910402.xyz/img/2025/01/23/tx22im.png</t>
  </si>
  <si>
    <t>https://x1176937.910402.xyz/img/2025/01/23/u1bt9z.png</t>
  </si>
  <si>
    <t>https://x1176937.910402.xyz/img/2025/01/23/u22yeb.png</t>
  </si>
  <si>
    <t>https://x1176937.910402.xyz/img/2025/01/23/u30v5l.png</t>
  </si>
  <si>
    <t>https://x1176937.910402.xyz/img/2025/01/23/u3r0sk.png</t>
  </si>
  <si>
    <t>picture 33</t>
  </si>
  <si>
    <t>https://x1176937.910402.xyz/img/2025/01/23/8b6mf02.png</t>
  </si>
  <si>
    <t>https://x1176937.910402.xyz/img/2025/01/23/u1c3b4.png</t>
  </si>
  <si>
    <t>https://x1176937.910402.xyz/img/2025/01/23/u22zts.png</t>
  </si>
  <si>
    <t>https://x1176937.910402.xyz/img/2025/01/23/u3139b.png</t>
  </si>
  <si>
    <t>https://x1176937.910402.xyz/img/2025/01/23/u3r83h.png</t>
  </si>
  <si>
    <t>picture 35</t>
  </si>
  <si>
    <t>https://x1176937.910402.xyz/img/2025/01/23/tx2n3a.png</t>
  </si>
  <si>
    <t>https://x1176937.910402.xyz/img/2025/01/23/u1cbgb.png</t>
  </si>
  <si>
    <t>https://x1176937.910402.xyz/img/2025/01/23/u23a8t.png</t>
  </si>
  <si>
    <t>https://x1176937.910402.xyz/img/2025/01/23/u31de6.png</t>
  </si>
  <si>
    <t>https://x1176937.910402.xyz/img/2025/01/23/u3rk5u.png</t>
  </si>
  <si>
    <t>picture 36</t>
  </si>
  <si>
    <t>https://x1176937.910402.xyz/img/2025/01/23/tx2ts6.png</t>
  </si>
  <si>
    <t>https://x1176937.910402.xyz/img/2025/01/23/u1cb1m.png</t>
  </si>
  <si>
    <t>https://x1176937.910402.xyz/img/2025/01/23/u23fj3.png</t>
  </si>
  <si>
    <t>https://x1176937.910402.xyz/img/2025/01/23/u31k7m.png</t>
  </si>
  <si>
    <t>https://x1176937.910402.xyz/img/2025/01/23/u3rley.png</t>
  </si>
  <si>
    <t>picture 38</t>
  </si>
  <si>
    <t>https://x1176937.910402.xyz/img/2025/01/23/tx2ym6.png</t>
  </si>
  <si>
    <t>https://x1176937.910402.xyz/img/2025/01/23/u1cira.png</t>
  </si>
  <si>
    <t>https://x1176937.910402.xyz/img/2025/01/23/u23nni.png</t>
  </si>
  <si>
    <t>https://x1176937.910402.xyz/img/2025/01/23/u31m6a.png</t>
  </si>
  <si>
    <t>https://x1176937.910402.xyz/img/2025/01/23/u3s2gz.png</t>
  </si>
  <si>
    <t>picture 39</t>
  </si>
  <si>
    <t>https://x1176937.910402.xyz/img/2025/01/23/tx37r1.png</t>
  </si>
  <si>
    <t>https://x1176937.910402.xyz/img/2025/01/23/u1cr33.png</t>
  </si>
  <si>
    <t>https://x1176937.910402.xyz/img/2025/01/23/u23v0y.png</t>
  </si>
  <si>
    <t>https://x1176937.910402.xyz/img/2025/01/23/8cughbm.png</t>
  </si>
  <si>
    <t>https://x1176937.910402.xyz/img/2025/01/23/u3s5c8.png</t>
  </si>
  <si>
    <t>picture 41</t>
  </si>
  <si>
    <t>https://x1176937.910402.xyz/img/2025/01/23/tx34ol.png</t>
  </si>
  <si>
    <t>https://x1176937.910402.xyz/img/2025/01/23/u1ctp6.png</t>
  </si>
  <si>
    <t>https://x1176937.910402.xyz/img/2025/01/23/u245q3.png</t>
  </si>
  <si>
    <t>https://x1176937.910402.xyz/img/2025/01/23/u31vu3.png</t>
  </si>
  <si>
    <t>https://x1176937.910402.xyz/img/2025/01/23/u3sgt2.png</t>
  </si>
  <si>
    <t>picture 42</t>
  </si>
  <si>
    <t>https://x1176937.910402.xyz/img/2025/01/23/tx3blp.png</t>
  </si>
  <si>
    <t>https://x1176937.910402.xyz/img/2025/01/23/u1d095.png</t>
  </si>
  <si>
    <t>https://x1176937.910402.xyz/img/2025/01/23/u249iu.png</t>
  </si>
  <si>
    <t>https://x1176937.910402.xyz/img/2025/01/23/u325qj.png</t>
  </si>
  <si>
    <t>https://x1176937.910402.xyz/img/2025/01/23/u3skpl.png</t>
  </si>
  <si>
    <t>picture 43</t>
  </si>
  <si>
    <t>https://x1176937.910402.xyz/img/2025/01/23/tx3v8d.png</t>
  </si>
  <si>
    <t>https://x1176937.910402.xyz/img/2025/01/23/u1de7s.png</t>
  </si>
  <si>
    <t>https://x1176937.910402.xyz/img/2025/01/23/u24lel.png</t>
  </si>
  <si>
    <t>https://x1176937.910402.xyz/img/2025/01/23/u32br3.png</t>
  </si>
  <si>
    <t>https://x1176937.910402.xyz/img/2025/01/23/u3swqv.png</t>
  </si>
  <si>
    <t>picture 45</t>
  </si>
  <si>
    <t>https://x1176937.910402.xyz/img/2025/01/23/8b71f1w.png</t>
  </si>
  <si>
    <t>https://x1176937.910402.xyz/img/2025/01/23/u1djdc.png</t>
  </si>
  <si>
    <t>https://x1176937.910402.xyz/img/2025/01/23/u24hiz.png</t>
  </si>
  <si>
    <t>https://x1176937.910402.xyz/img/2025/01/23/u32mr3.png</t>
  </si>
  <si>
    <t>https://x1176937.910402.xyz/img/2025/01/23/u3t5j8.png</t>
  </si>
  <si>
    <t>picture 46</t>
  </si>
  <si>
    <t>https://x1176937.910402.xyz/img/2025/01/23/tx4c8y.png</t>
  </si>
  <si>
    <t>https://x1176937.910402.xyz/img/2025/01/23/u1ds0g.png</t>
  </si>
  <si>
    <t>https://x1176937.910402.xyz/img/2025/01/23/u24qfq.png</t>
  </si>
  <si>
    <t>https://x1176937.910402.xyz/img/2025/01/23/u32r1i.png</t>
  </si>
  <si>
    <t>https://x1176937.910402.xyz/img/2025/01/23/u3tmjh.png</t>
  </si>
  <si>
    <t>picture 48</t>
  </si>
  <si>
    <t>https://x1176937.910402.xyz/img/2025/01/23/tx4k7z.png</t>
  </si>
  <si>
    <t>https://x1176937.910402.xyz/img/2025/01/23/u1dx4q.png</t>
  </si>
  <si>
    <t>https://x1176937.910402.xyz/img/2025/01/23/u24xh4.png</t>
  </si>
  <si>
    <t>https://x1176937.910402.xyz/img/2025/01/23/u332u3.png</t>
  </si>
  <si>
    <t>https://x1176937.910402.xyz/img/2025/01/23/u3tspg.png</t>
  </si>
  <si>
    <t>picture 51</t>
  </si>
  <si>
    <t>https://x1176937.910402.xyz/img/2025/01/23/tx4gku.png</t>
  </si>
  <si>
    <t>https://x1176937.910402.xyz/img/2025/01/23/u1e39z.png</t>
  </si>
  <si>
    <t>https://x1176937.910402.xyz/img/2025/01/23/u256i1.png</t>
  </si>
  <si>
    <t>https://x1176937.910402.xyz/img/2025/01/23/8cutcan.png</t>
  </si>
  <si>
    <t>https://x1176937.910402.xyz/img/2025/01/23/u3u2ar.png</t>
  </si>
  <si>
    <t>picture 52</t>
  </si>
  <si>
    <t>https://x1176937.910402.xyz/img/2025/01/23/tx4p7d.png</t>
  </si>
  <si>
    <t>https://x1176937.910402.xyz/img/2025/01/23/u1ebwo.png</t>
  </si>
  <si>
    <t>https://x1176937.910402.xyz/img/2025/01/23/u25g06.png</t>
  </si>
  <si>
    <t>https://x1176937.910402.xyz/img/2025/01/23/u33a1h.png</t>
  </si>
  <si>
    <t>https://x1176937.910402.xyz/img/2025/01/23/u3u6wa.png</t>
  </si>
  <si>
    <t>picture 53</t>
  </si>
  <si>
    <t>https://x1176937.910402.xyz/img/2025/01/23/tx4xy6.png</t>
  </si>
  <si>
    <t>https://x1176937.910402.xyz/img/2025/01/23/u1el57.png</t>
  </si>
  <si>
    <t>https://x1176937.910402.xyz/img/2025/01/23/u2e8rn.png</t>
  </si>
  <si>
    <t>https://x1176937.910402.xyz/img/2025/01/23/u33e4c.png</t>
  </si>
  <si>
    <t>https://x1176937.910402.xyz/img/2025/01/23/u3uj6d.png</t>
  </si>
  <si>
    <t>picture 54</t>
  </si>
  <si>
    <t>https://x1176937.910402.xyz/img/2025/01/23/tx546w.png</t>
  </si>
  <si>
    <t>https://x1176937.910402.xyz/img/2025/01/23/u1er43.png</t>
  </si>
  <si>
    <t>https://x1176937.910402.xyz/img/2025/01/23/u2eau1.png</t>
  </si>
  <si>
    <t>https://x1176937.910402.xyz/img/2025/01/23/u33o79.png</t>
  </si>
  <si>
    <t>https://x1176937.910402.xyz/img/2025/01/23/u3uzak.png</t>
  </si>
  <si>
    <t>picture 55</t>
  </si>
  <si>
    <t>https://x1176937.910402.xyz/img/2025/01/23/tx58st.png</t>
  </si>
  <si>
    <t>https://x1176937.910402.xyz/img/2025/01/23/u1eupb.png</t>
  </si>
  <si>
    <t>https://x1176937.910402.xyz/img/2025/01/23/8cnyusq.png</t>
  </si>
  <si>
    <t>https://x1176937.910402.xyz/img/2025/01/23/u33uq4.png</t>
  </si>
  <si>
    <t>https://x1176937.910402.xyz/img/2025/01/23/u3v75g.png</t>
  </si>
  <si>
    <t>picture 56</t>
  </si>
  <si>
    <t>https://x1176937.910402.xyz/img/2025/01/23/tx5hpy.png</t>
  </si>
  <si>
    <t>https://x1176937.910402.xyz/img/2025/01/23/u1f2bh.png</t>
  </si>
  <si>
    <t>https://x1176937.910402.xyz/img/2025/01/23/u2elhc.png</t>
  </si>
  <si>
    <t>https://x1176937.910402.xyz/img/2025/01/23/u3473r.png</t>
  </si>
  <si>
    <t>https://x1176937.910402.xyz/img/2025/01/23/u3v9y7.png</t>
  </si>
  <si>
    <t>picture 57</t>
  </si>
  <si>
    <t>https://x1176937.910402.xyz/img/2025/01/23/tx5tjp.png</t>
  </si>
  <si>
    <t>https://x1176937.910402.xyz/img/2025/01/23/u1f6t2.png</t>
  </si>
  <si>
    <t>https://x1176937.910402.xyz/img/2025/01/23/u2euyx.png</t>
  </si>
  <si>
    <t>https://x1176937.910402.xyz/img/2025/01/23/u348yh.png</t>
  </si>
  <si>
    <t>https://x1176937.910402.xyz/img/2025/01/23/8d2qeib.png</t>
  </si>
  <si>
    <t>picture 58</t>
  </si>
  <si>
    <t>https://x1176937.910402.xyz/img/2025/01/23/tx5wif.png</t>
  </si>
  <si>
    <t>https://x1176937.910402.xyz/img/2025/01/23/u1fgzv.png</t>
  </si>
  <si>
    <t>https://x1176937.910402.xyz/img/2025/01/23/u2f08f.png</t>
  </si>
  <si>
    <t>https://x1176937.910402.xyz/img/2025/01/23/u34gx3.png</t>
  </si>
  <si>
    <t>https://x1176937.910402.xyz/img/2025/01/23/u3vy07.png</t>
  </si>
  <si>
    <t>picture 59</t>
  </si>
  <si>
    <t>https://x1176937.910402.xyz/img/2025/01/23/tx6967.png</t>
  </si>
  <si>
    <t>https://x1176937.910402.xyz/img/2025/01/23/u1fkki.png</t>
  </si>
  <si>
    <t>https://x1176937.910402.xyz/img/2025/01/23/u2fasn.png</t>
  </si>
  <si>
    <t>https://x1176937.910402.xyz/img/2025/01/23/u34tyk.png</t>
  </si>
  <si>
    <t>https://x1176937.910402.xyz/img/2025/01/23/u3w9df.png</t>
  </si>
  <si>
    <t>picture 60</t>
  </si>
  <si>
    <t>https://x1176937.910402.xyz/img/2025/01/23/tx6gwm.png</t>
  </si>
  <si>
    <t>https://x1176937.910402.xyz/img/2025/01/23/8cedrth.png</t>
  </si>
  <si>
    <t>https://x1176937.910402.xyz/img/2025/01/23/u2fggx.png</t>
  </si>
  <si>
    <t>https://x1176937.910402.xyz/img/2025/01/23/u350jj.png</t>
  </si>
  <si>
    <t>https://x1176937.910402.xyz/img/2025/01/23/u3wft2.png</t>
  </si>
  <si>
    <t>picture 61</t>
  </si>
  <si>
    <t>https://x1176937.910402.xyz/img/2025/01/23/tx6m4f.png</t>
  </si>
  <si>
    <t>https://x1176937.910402.xyz/img/2025/01/23/u1g2yn.png</t>
  </si>
  <si>
    <t>https://x1176937.910402.xyz/img/2025/01/23/u2fqwh.png</t>
  </si>
  <si>
    <t>https://x1176937.910402.xyz/img/2025/01/23/u355ce.png</t>
  </si>
  <si>
    <t>https://x1176937.910402.xyz/img/2025/01/23/u3wiw4.png</t>
  </si>
  <si>
    <t>picture 62</t>
  </si>
  <si>
    <t>https://x1176937.910402.xyz/img/2025/01/23/8b7ta6g.png</t>
  </si>
  <si>
    <t>https://x1176937.910402.xyz/img/2025/01/23/u1gbt7.png</t>
  </si>
  <si>
    <t>https://x1176937.910402.xyz/img/2025/01/23/u2fsyo.png</t>
  </si>
  <si>
    <t>https://x1176937.910402.xyz/img/2025/01/23/u35gpj.png</t>
  </si>
  <si>
    <t>https://x1176937.910402.xyz/img/2025/01/23/u3wtsn.png</t>
  </si>
  <si>
    <t>picture 63</t>
  </si>
  <si>
    <t>https://x1176937.910402.xyz/img/2025/01/23/tx6xlh.png</t>
  </si>
  <si>
    <t>https://x1176937.910402.xyz/img/2025/01/23/u1gkkv.png</t>
  </si>
  <si>
    <t>https://x1176937.910402.xyz/img/2025/01/23/u2ftx5.png</t>
  </si>
  <si>
    <t>https://x1176937.910402.xyz/img/2025/01/23/u35jqm.png</t>
  </si>
  <si>
    <t>https://x1176937.910402.xyz/img/2025/01/23/u3x1gd.png</t>
  </si>
  <si>
    <t>picture 64</t>
  </si>
  <si>
    <t>https://x1176937.910402.xyz/img/2025/01/23/tx731l.png</t>
  </si>
  <si>
    <t>https://x1176937.910402.xyz/img/2025/01/23/u1grpa.png</t>
  </si>
  <si>
    <t>https://x1176937.910402.xyz/img/2025/01/23/u2g4pw.png</t>
  </si>
  <si>
    <t>https://x1176937.910402.xyz/img/2025/01/23/u35s3t.png</t>
  </si>
  <si>
    <t>https://x1176937.910402.xyz/img/2025/01/23/u3xe4l.png</t>
  </si>
  <si>
    <t>picture 65</t>
  </si>
  <si>
    <t>https://x1176937.910402.xyz/img/2025/01/23/tx766j.png</t>
  </si>
  <si>
    <t>https://x1176937.910402.xyz/img/2025/01/23/u1h0n4.png</t>
  </si>
  <si>
    <t>https://x1176937.910402.xyz/img/2025/01/23/u2ga3m.png</t>
  </si>
  <si>
    <t>https://x1176937.910402.xyz/img/2025/01/23/u35s7x.png</t>
  </si>
  <si>
    <t>https://x1176937.910402.xyz/img/2025/01/23/u46ge6.png</t>
  </si>
  <si>
    <t>picture 66</t>
  </si>
  <si>
    <t>https://x1176937.910402.xyz/img/2025/01/23/8b81usn.png</t>
  </si>
  <si>
    <t>https://x1176937.910402.xyz/img/2025/01/23/u1gvcl.png</t>
  </si>
  <si>
    <t>https://x1176937.910402.xyz/img/2025/01/23/u2ggqc.png</t>
  </si>
  <si>
    <t>https://x1176937.910402.xyz/img/2025/01/23/u35zpb.png</t>
  </si>
  <si>
    <t>https://x1176937.910402.xyz/img/2025/01/23/u46qs8.png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</si>
</sst>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8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8"/>
      <color rgb="FF0000F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3/8b81usn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53"/>
  <sheetViews>
    <sheetView tabSelected="1" zoomScale="70" zoomScaleNormal="70" workbookViewId="0">
      <selection activeCell="A1" sqref="A$1:A$1048576"/>
    </sheetView>
  </sheetViews>
  <sheetFormatPr defaultColWidth="9" defaultRowHeight="262" customHeight="1" outlineLevelCol="6"/>
  <cols>
    <col min="1" max="1" width="15.070796460177" customWidth="1"/>
    <col min="2" max="2" width="51.2212389380531" customWidth="1"/>
    <col min="3" max="7" width="45.5575221238938" style="1" customWidth="1"/>
  </cols>
  <sheetData>
    <row r="1" ht="15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_xlfn.DISPIMG("ID_06F005D71CEF49719863DB8E5CA6EE1A",1)</f>
        <v>=DISPIMG("ID_06F005D71CEF49719863DB8E5CA6EE1A",1)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_xlfn.DISPIMG("ID_C8E2795CDF794324B1BD9CF20C7689CA",1)</f>
        <v>=DISPIMG("ID_C8E2795CDF794324B1BD9CF20C7689CA",1)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t="s">
        <v>19</v>
      </c>
      <c r="B4" t="str">
        <f>_xlfn.DISPIMG("ID_961819359C5D41E48537CC2D72B60C4F",1)</f>
        <v>=DISPIMG("ID_961819359C5D41E48537CC2D72B60C4F",1)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t="s">
        <v>25</v>
      </c>
      <c r="B5" t="str">
        <f>_xlfn.DISPIMG("ID_4A36EA14437C475297C8BD9BFB7937BF",1)</f>
        <v>=DISPIMG("ID_4A36EA14437C475297C8BD9BFB7937BF",1)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</row>
    <row r="6" customHeight="1" spans="1:7">
      <c r="A6" t="s">
        <v>31</v>
      </c>
      <c r="B6" t="str">
        <f>_xlfn.DISPIMG("ID_96E111ADDA2546B78B2DEF5D43874B34",1)</f>
        <v>=DISPIMG("ID_96E111ADDA2546B78B2DEF5D43874B34",1)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t="s">
        <v>37</v>
      </c>
      <c r="B7" t="str">
        <f>_xlfn.DISPIMG("ID_2E2C0833AEBD4524886FAB9E3CC9D85B",1)</f>
        <v>=DISPIMG("ID_2E2C0833AEBD4524886FAB9E3CC9D85B",1)</v>
      </c>
      <c r="C7" s="1" t="s">
        <v>38</v>
      </c>
      <c r="D7" s="1" t="s">
        <v>39</v>
      </c>
      <c r="E7" s="1" t="s">
        <v>40</v>
      </c>
      <c r="F7" s="1" t="s">
        <v>41</v>
      </c>
      <c r="G7" s="1" t="s">
        <v>42</v>
      </c>
    </row>
    <row r="8" customHeight="1" spans="1:7">
      <c r="A8" t="s">
        <v>43</v>
      </c>
      <c r="B8" t="str">
        <f>_xlfn.DISPIMG("ID_A0499CBDDE3442F5A722619DD90D3E62",1)</f>
        <v>=DISPIMG("ID_A0499CBDDE3442F5A722619DD90D3E62",1)</v>
      </c>
      <c r="C8" s="1" t="s">
        <v>44</v>
      </c>
      <c r="D8" s="1" t="s">
        <v>45</v>
      </c>
      <c r="E8" s="1" t="s">
        <v>46</v>
      </c>
      <c r="F8" s="1" t="s">
        <v>47</v>
      </c>
      <c r="G8" s="1" t="s">
        <v>48</v>
      </c>
    </row>
    <row r="9" customHeight="1" spans="1:7">
      <c r="A9" t="s">
        <v>49</v>
      </c>
      <c r="B9" t="str">
        <f>_xlfn.DISPIMG("ID_64A445BDDDB4436697006E4F892E7B5F",1)</f>
        <v>=DISPIMG("ID_64A445BDDDB4436697006E4F892E7B5F",1)</v>
      </c>
      <c r="C9" s="1" t="s">
        <v>50</v>
      </c>
      <c r="D9" s="1" t="s">
        <v>51</v>
      </c>
      <c r="E9" s="1" t="s">
        <v>52</v>
      </c>
      <c r="F9" s="1" t="s">
        <v>53</v>
      </c>
      <c r="G9" s="1" t="s">
        <v>54</v>
      </c>
    </row>
    <row r="10" customHeight="1" spans="1:7">
      <c r="A10" t="s">
        <v>55</v>
      </c>
      <c r="B10" t="str">
        <f>_xlfn.DISPIMG("ID_09D3ACE6570848129AA5678D60EB724A",1)</f>
        <v>=DISPIMG("ID_09D3ACE6570848129AA5678D60EB724A",1)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t="s">
        <v>61</v>
      </c>
      <c r="B11" t="str">
        <f>_xlfn.DISPIMG("ID_5544C656D0A546D7A6CED8A5C4741B0C",1)</f>
        <v>=DISPIMG("ID_5544C656D0A546D7A6CED8A5C4741B0C",1)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t="s">
        <v>67</v>
      </c>
      <c r="B12" t="str">
        <f>_xlfn.DISPIMG("ID_FCE590C243A240F7BC5175103FF3B44A",1)</f>
        <v>=DISPIMG("ID_FCE590C243A240F7BC5175103FF3B44A",1)</v>
      </c>
      <c r="C12" s="1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t="s">
        <v>73</v>
      </c>
      <c r="B13" t="str">
        <f>_xlfn.DISPIMG("ID_E7FA27CECD6143F9BF198A4371E54410",1)</f>
        <v>=DISPIMG("ID_E7FA27CECD6143F9BF198A4371E54410",1)</v>
      </c>
      <c r="C13" s="1" t="s">
        <v>74</v>
      </c>
      <c r="D13" s="1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t="s">
        <v>79</v>
      </c>
      <c r="B14" t="str">
        <f>_xlfn.DISPIMG("ID_DDC24FC8A1E140A5946D60733748446C",1)</f>
        <v>=DISPIMG("ID_DDC24FC8A1E140A5946D60733748446C",1)</v>
      </c>
      <c r="C14" s="1" t="s">
        <v>80</v>
      </c>
      <c r="D14" s="1" t="s">
        <v>81</v>
      </c>
      <c r="E14" s="1" t="s">
        <v>82</v>
      </c>
      <c r="F14" s="1" t="s">
        <v>83</v>
      </c>
      <c r="G14" s="1" t="s">
        <v>84</v>
      </c>
    </row>
    <row r="15" customHeight="1" spans="1:7">
      <c r="A15" t="s">
        <v>85</v>
      </c>
      <c r="B15" t="str">
        <f>_xlfn.DISPIMG("ID_626AE1A64A4B4A88A8FF013DA10D0B56",1)</f>
        <v>=DISPIMG("ID_626AE1A64A4B4A88A8FF013DA10D0B56",1)</v>
      </c>
      <c r="C15" s="1" t="s">
        <v>86</v>
      </c>
      <c r="D15" s="1" t="s">
        <v>87</v>
      </c>
      <c r="E15" s="1" t="s">
        <v>88</v>
      </c>
      <c r="F15" s="1" t="s">
        <v>89</v>
      </c>
      <c r="G15" s="1" t="s">
        <v>90</v>
      </c>
    </row>
    <row r="16" customHeight="1" spans="1:7">
      <c r="A16" t="s">
        <v>91</v>
      </c>
      <c r="B16" t="str">
        <f>_xlfn.DISPIMG("ID_DCDBEDFC577A4D47A319568FC56275C9",1)</f>
        <v>=DISPIMG("ID_DCDBEDFC577A4D47A319568FC56275C9",1)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t="s">
        <v>97</v>
      </c>
      <c r="B17" t="str">
        <f>_xlfn.DISPIMG("ID_E911549018BB4169A2D3F80FEFAC1422",1)</f>
        <v>=DISPIMG("ID_E911549018BB4169A2D3F80FEFAC1422",1)</v>
      </c>
      <c r="C17" s="1" t="s">
        <v>98</v>
      </c>
      <c r="D17" s="1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t="s">
        <v>103</v>
      </c>
      <c r="B18" t="str">
        <f>_xlfn.DISPIMG("ID_A2A02445577D4AAE81D5CB810DC30435",1)</f>
        <v>=DISPIMG("ID_A2A02445577D4AAE81D5CB810DC30435",1)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t="s">
        <v>109</v>
      </c>
      <c r="B19" t="str">
        <f>_xlfn.DISPIMG("ID_600F3FBFA6D741D68841965AD4A7C164",1)</f>
        <v>=DISPIMG("ID_600F3FBFA6D741D68841965AD4A7C164",1)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t="s">
        <v>115</v>
      </c>
      <c r="B20" t="str">
        <f>_xlfn.DISPIMG("ID_9027EBBCEC6D44B788D5606FBDBED4A2",1)</f>
        <v>=DISPIMG("ID_9027EBBCEC6D44B788D5606FBDBED4A2",1)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t="s">
        <v>121</v>
      </c>
      <c r="B21" t="str">
        <f>_xlfn.DISPIMG("ID_ADB715BAE9784EBC83C7BA91B5B1E77E",1)</f>
        <v>=DISPIMG("ID_ADB715BAE9784EBC83C7BA91B5B1E77E",1)</v>
      </c>
      <c r="C21" s="1" t="s">
        <v>122</v>
      </c>
      <c r="D21" s="1" t="s">
        <v>123</v>
      </c>
      <c r="E21" s="1" t="s">
        <v>124</v>
      </c>
      <c r="F21" s="1" t="s">
        <v>125</v>
      </c>
      <c r="G21" s="1" t="s">
        <v>126</v>
      </c>
    </row>
    <row r="22" customHeight="1" spans="1:7">
      <c r="A22" t="s">
        <v>127</v>
      </c>
      <c r="B22" t="str">
        <f>_xlfn.DISPIMG("ID_F8AA5BC44B3A4F65B205565788B9353F",1)</f>
        <v>=DISPIMG("ID_F8AA5BC44B3A4F65B205565788B9353F",1)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t="s">
        <v>133</v>
      </c>
      <c r="B23" t="str">
        <f>_xlfn.DISPIMG("ID_91012AE7BC834B4DAFE5AC73C5F7C7AF",1)</f>
        <v>=DISPIMG("ID_91012AE7BC834B4DAFE5AC73C5F7C7AF",1)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t="s">
        <v>139</v>
      </c>
      <c r="B24" t="str">
        <f>_xlfn.DISPIMG("ID_18719204339845D5A34F7F6DB23734E3",1)</f>
        <v>=DISPIMG("ID_18719204339845D5A34F7F6DB23734E3",1)</v>
      </c>
      <c r="C24" s="1" t="s">
        <v>140</v>
      </c>
      <c r="D24" s="1" t="s">
        <v>141</v>
      </c>
      <c r="E24" s="1" t="s">
        <v>142</v>
      </c>
      <c r="F24" s="1" t="s">
        <v>143</v>
      </c>
      <c r="G24" s="1" t="s">
        <v>144</v>
      </c>
    </row>
    <row r="25" customHeight="1" spans="1:7">
      <c r="A25" t="s">
        <v>145</v>
      </c>
      <c r="B25" t="str">
        <f>_xlfn.DISPIMG("ID_BC55374BFACE4817A3CA786F6E40C4BA",1)</f>
        <v>=DISPIMG("ID_BC55374BFACE4817A3CA786F6E40C4BA",1)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t="s">
        <v>151</v>
      </c>
      <c r="B26" t="str">
        <f>_xlfn.DISPIMG("ID_85DF0D2395C04B1583468F139A77ED93",1)</f>
        <v>=DISPIMG("ID_85DF0D2395C04B1583468F139A77ED93",1)</v>
      </c>
      <c r="C26" s="1" t="s">
        <v>152</v>
      </c>
      <c r="D26" s="1" t="s">
        <v>153</v>
      </c>
      <c r="E26" s="1" t="s">
        <v>154</v>
      </c>
      <c r="F26" s="1" t="s">
        <v>155</v>
      </c>
      <c r="G26" s="1" t="s">
        <v>156</v>
      </c>
    </row>
    <row r="27" customHeight="1" spans="1:7">
      <c r="A27" t="s">
        <v>157</v>
      </c>
      <c r="B27" t="str">
        <f>_xlfn.DISPIMG("ID_0DE09AE7D3674D38AF3A651C475340A7",1)</f>
        <v>=DISPIMG("ID_0DE09AE7D3674D38AF3A651C475340A7",1)</v>
      </c>
      <c r="C27" s="1" t="s">
        <v>158</v>
      </c>
      <c r="D27" s="1" t="s">
        <v>159</v>
      </c>
      <c r="E27" s="1" t="s">
        <v>160</v>
      </c>
      <c r="F27" s="1" t="s">
        <v>161</v>
      </c>
      <c r="G27" s="1" t="s">
        <v>162</v>
      </c>
    </row>
    <row r="28" customHeight="1" spans="1:7">
      <c r="A28" t="s">
        <v>163</v>
      </c>
      <c r="B28" t="str">
        <f>_xlfn.DISPIMG("ID_DF1B05BD6BE942548360CBEAFD6D3406",1)</f>
        <v>=DISPIMG("ID_DF1B05BD6BE942548360CBEAFD6D3406",1)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</row>
    <row r="29" customHeight="1" spans="1:7">
      <c r="A29" t="s">
        <v>169</v>
      </c>
      <c r="B29" t="str">
        <f>_xlfn.DISPIMG("ID_695A263B23EC439181F575E9D8F0873B",1)</f>
        <v>=DISPIMG("ID_695A263B23EC439181F575E9D8F0873B",1)</v>
      </c>
      <c r="C29" s="1" t="s">
        <v>170</v>
      </c>
      <c r="D29" s="1" t="s">
        <v>171</v>
      </c>
      <c r="E29" s="1" t="s">
        <v>172</v>
      </c>
      <c r="F29" s="1" t="s">
        <v>173</v>
      </c>
      <c r="G29" s="1" t="s">
        <v>174</v>
      </c>
    </row>
    <row r="30" customHeight="1" spans="1:7">
      <c r="A30" t="s">
        <v>175</v>
      </c>
      <c r="B30" t="str">
        <f>_xlfn.DISPIMG("ID_4075042C17D34FF4A14E944E412C1571",1)</f>
        <v>=DISPIMG("ID_4075042C17D34FF4A14E944E412C1571",1)</v>
      </c>
      <c r="C30" s="1" t="s">
        <v>176</v>
      </c>
      <c r="D30" s="1" t="s">
        <v>177</v>
      </c>
      <c r="E30" s="1" t="s">
        <v>178</v>
      </c>
      <c r="F30" s="1" t="s">
        <v>179</v>
      </c>
      <c r="G30" s="1" t="s">
        <v>180</v>
      </c>
    </row>
    <row r="31" customHeight="1" spans="1:7">
      <c r="A31" t="s">
        <v>181</v>
      </c>
      <c r="B31" t="str">
        <f>_xlfn.DISPIMG("ID_26F408FE10FB4044B8B23D906C2F8820",1)</f>
        <v>=DISPIMG("ID_26F408FE10FB4044B8B23D906C2F8820",1)</v>
      </c>
      <c r="C31" s="1" t="s">
        <v>182</v>
      </c>
      <c r="D31" s="1" t="s">
        <v>183</v>
      </c>
      <c r="E31" s="1" t="s">
        <v>184</v>
      </c>
      <c r="F31" s="1" t="s">
        <v>185</v>
      </c>
      <c r="G31" s="1" t="s">
        <v>186</v>
      </c>
    </row>
    <row r="32" customHeight="1" spans="1:7">
      <c r="A32" t="s">
        <v>187</v>
      </c>
      <c r="B32" t="str">
        <f>_xlfn.DISPIMG("ID_27119F1C53854414A1D0560C67434950",1)</f>
        <v>=DISPIMG("ID_27119F1C53854414A1D0560C67434950",1)</v>
      </c>
      <c r="C32" s="1" t="s">
        <v>188</v>
      </c>
      <c r="D32" s="1" t="s">
        <v>189</v>
      </c>
      <c r="E32" s="1" t="s">
        <v>190</v>
      </c>
      <c r="F32" s="1" t="s">
        <v>191</v>
      </c>
      <c r="G32" s="1" t="s">
        <v>192</v>
      </c>
    </row>
    <row r="33" customHeight="1" spans="1:7">
      <c r="A33" t="s">
        <v>193</v>
      </c>
      <c r="B33" t="str">
        <f>_xlfn.DISPIMG("ID_9A3F41E8CD83488BA59745AF6FE62A34",1)</f>
        <v>=DISPIMG("ID_9A3F41E8CD83488BA59745AF6FE62A34",1)</v>
      </c>
      <c r="C33" s="1" t="s">
        <v>194</v>
      </c>
      <c r="D33" s="1" t="s">
        <v>195</v>
      </c>
      <c r="E33" s="1" t="s">
        <v>196</v>
      </c>
      <c r="F33" s="1" t="s">
        <v>197</v>
      </c>
      <c r="G33" s="1" t="s">
        <v>198</v>
      </c>
    </row>
    <row r="34" customHeight="1" spans="1:7">
      <c r="A34" t="s">
        <v>199</v>
      </c>
      <c r="B34" t="str">
        <f>_xlfn.DISPIMG("ID_BB8190E8A43A43559BDB7748F77164F7",1)</f>
        <v>=DISPIMG("ID_BB8190E8A43A43559BDB7748F77164F7",1)</v>
      </c>
      <c r="C34" s="1" t="s">
        <v>200</v>
      </c>
      <c r="D34" s="1" t="s">
        <v>201</v>
      </c>
      <c r="E34" s="1" t="s">
        <v>202</v>
      </c>
      <c r="F34" s="1" t="s">
        <v>203</v>
      </c>
      <c r="G34" s="1" t="s">
        <v>204</v>
      </c>
    </row>
    <row r="35" customHeight="1" spans="1:7">
      <c r="A35" t="s">
        <v>205</v>
      </c>
      <c r="B35" t="str">
        <f>_xlfn.DISPIMG("ID_0ABE79B198264BE29F80D9C278E86E2C",1)</f>
        <v>=DISPIMG("ID_0ABE79B198264BE29F80D9C278E86E2C",1)</v>
      </c>
      <c r="C35" s="1" t="s">
        <v>206</v>
      </c>
      <c r="D35" s="1" t="s">
        <v>207</v>
      </c>
      <c r="E35" s="1" t="s">
        <v>208</v>
      </c>
      <c r="F35" s="1" t="s">
        <v>209</v>
      </c>
      <c r="G35" s="1" t="s">
        <v>210</v>
      </c>
    </row>
    <row r="36" customHeight="1" spans="1:7">
      <c r="A36" t="s">
        <v>211</v>
      </c>
      <c r="B36" t="str">
        <f>_xlfn.DISPIMG("ID_9B3DBDD6BDDC4347913605838D147542",1)</f>
        <v>=DISPIMG("ID_9B3DBDD6BDDC4347913605838D147542",1)</v>
      </c>
      <c r="C36" s="1" t="s">
        <v>212</v>
      </c>
      <c r="D36" s="1" t="s">
        <v>213</v>
      </c>
      <c r="E36" s="1" t="s">
        <v>214</v>
      </c>
      <c r="F36" s="1" t="s">
        <v>215</v>
      </c>
      <c r="G36" s="1" t="s">
        <v>216</v>
      </c>
    </row>
    <row r="37" customHeight="1" spans="1:7">
      <c r="A37" t="s">
        <v>217</v>
      </c>
      <c r="B37" t="str">
        <f>_xlfn.DISPIMG("ID_B50F69A304E04C92908970AC498B74E4",1)</f>
        <v>=DISPIMG("ID_B50F69A304E04C92908970AC498B74E4",1)</v>
      </c>
      <c r="C37" s="1" t="s">
        <v>218</v>
      </c>
      <c r="D37" s="1" t="s">
        <v>219</v>
      </c>
      <c r="E37" s="1" t="s">
        <v>220</v>
      </c>
      <c r="F37" s="1" t="s">
        <v>221</v>
      </c>
      <c r="G37" s="1" t="s">
        <v>222</v>
      </c>
    </row>
    <row r="38" customHeight="1" spans="1:7">
      <c r="A38" t="s">
        <v>223</v>
      </c>
      <c r="B38" t="str">
        <f>_xlfn.DISPIMG("ID_8F4756B240E94D1CA388E4260E9C0982",1)</f>
        <v>=DISPIMG("ID_8F4756B240E94D1CA388E4260E9C0982",1)</v>
      </c>
      <c r="C38" s="1" t="s">
        <v>224</v>
      </c>
      <c r="D38" s="1" t="s">
        <v>225</v>
      </c>
      <c r="E38" s="1" t="s">
        <v>226</v>
      </c>
      <c r="F38" s="1" t="s">
        <v>227</v>
      </c>
      <c r="G38" s="1" t="s">
        <v>228</v>
      </c>
    </row>
    <row r="39" customHeight="1" spans="1:7">
      <c r="A39" t="s">
        <v>229</v>
      </c>
      <c r="B39" t="str">
        <f>_xlfn.DISPIMG("ID_6A5D4B312FB0407D9711A147E1378FA3",1)</f>
        <v>=DISPIMG("ID_6A5D4B312FB0407D9711A147E1378FA3",1)</v>
      </c>
      <c r="C39" s="1" t="s">
        <v>230</v>
      </c>
      <c r="D39" s="1" t="s">
        <v>231</v>
      </c>
      <c r="E39" s="1" t="s">
        <v>232</v>
      </c>
      <c r="F39" s="1" t="s">
        <v>233</v>
      </c>
      <c r="G39" s="1" t="s">
        <v>234</v>
      </c>
    </row>
    <row r="40" customHeight="1" spans="1:7">
      <c r="A40" t="s">
        <v>235</v>
      </c>
      <c r="B40" t="str">
        <f>_xlfn.DISPIMG("ID_28C19F0CA52A4F179F368C05949DF5B1",1)</f>
        <v>=DISPIMG("ID_28C19F0CA52A4F179F368C05949DF5B1",1)</v>
      </c>
      <c r="C40" s="1" t="s">
        <v>236</v>
      </c>
      <c r="D40" s="1" t="s">
        <v>237</v>
      </c>
      <c r="E40" s="1" t="s">
        <v>238</v>
      </c>
      <c r="F40" s="1" t="s">
        <v>239</v>
      </c>
      <c r="G40" s="1" t="s">
        <v>240</v>
      </c>
    </row>
    <row r="41" customHeight="1" spans="1:7">
      <c r="A41" t="s">
        <v>241</v>
      </c>
      <c r="B41" t="str">
        <f>_xlfn.DISPIMG("ID_076D6FFC7D5449968CAAEEDD41E2B61C",1)</f>
        <v>=DISPIMG("ID_076D6FFC7D5449968CAAEEDD41E2B61C",1)</v>
      </c>
      <c r="C41" s="1" t="s">
        <v>242</v>
      </c>
      <c r="D41" s="1" t="s">
        <v>243</v>
      </c>
      <c r="E41" s="1" t="s">
        <v>244</v>
      </c>
      <c r="F41" s="1" t="s">
        <v>245</v>
      </c>
      <c r="G41" s="1" t="s">
        <v>246</v>
      </c>
    </row>
    <row r="42" customHeight="1" spans="1:7">
      <c r="A42" t="s">
        <v>247</v>
      </c>
      <c r="B42" t="str">
        <f>_xlfn.DISPIMG("ID_54218F7623DA4E29B3AB139B065031D7",1)</f>
        <v>=DISPIMG("ID_54218F7623DA4E29B3AB139B065031D7",1)</v>
      </c>
      <c r="C42" s="1" t="s">
        <v>248</v>
      </c>
      <c r="D42" s="1" t="s">
        <v>249</v>
      </c>
      <c r="E42" s="1" t="s">
        <v>250</v>
      </c>
      <c r="F42" s="1" t="s">
        <v>251</v>
      </c>
      <c r="G42" s="1" t="s">
        <v>252</v>
      </c>
    </row>
    <row r="43" customHeight="1" spans="1:7">
      <c r="A43" t="s">
        <v>253</v>
      </c>
      <c r="B43" t="str">
        <f>_xlfn.DISPIMG("ID_F2F6ABDA0F0343BB87708599118B4761",1)</f>
        <v>=DISPIMG("ID_F2F6ABDA0F0343BB87708599118B4761",1)</v>
      </c>
      <c r="C43" s="1" t="s">
        <v>254</v>
      </c>
      <c r="D43" s="1" t="s">
        <v>255</v>
      </c>
      <c r="E43" s="1" t="s">
        <v>256</v>
      </c>
      <c r="F43" s="1" t="s">
        <v>257</v>
      </c>
      <c r="G43" s="1" t="s">
        <v>258</v>
      </c>
    </row>
    <row r="44" customHeight="1" spans="1:7">
      <c r="A44" t="s">
        <v>259</v>
      </c>
      <c r="B44" t="str">
        <f>_xlfn.DISPIMG("ID_ADA31E35128040C99B8CD59D55D580AE",1)</f>
        <v>=DISPIMG("ID_ADA31E35128040C99B8CD59D55D580AE",1)</v>
      </c>
      <c r="C44" s="1" t="s">
        <v>260</v>
      </c>
      <c r="D44" s="1" t="s">
        <v>261</v>
      </c>
      <c r="E44" s="1" t="s">
        <v>262</v>
      </c>
      <c r="F44" s="1" t="s">
        <v>263</v>
      </c>
      <c r="G44" s="1" t="s">
        <v>264</v>
      </c>
    </row>
    <row r="45" customHeight="1" spans="1:7">
      <c r="A45" t="s">
        <v>265</v>
      </c>
      <c r="B45" t="str">
        <f>_xlfn.DISPIMG("ID_4864596787BF4F78BE88F6122296BCE8",1)</f>
        <v>=DISPIMG("ID_4864596787BF4F78BE88F6122296BCE8",1)</v>
      </c>
      <c r="C45" s="1" t="s">
        <v>266</v>
      </c>
      <c r="D45" s="1" t="s">
        <v>267</v>
      </c>
      <c r="E45" s="1" t="s">
        <v>268</v>
      </c>
      <c r="F45" s="1" t="s">
        <v>269</v>
      </c>
      <c r="G45" s="1" t="s">
        <v>270</v>
      </c>
    </row>
    <row r="46" customHeight="1" spans="1:7">
      <c r="A46" t="s">
        <v>271</v>
      </c>
      <c r="B46" t="str">
        <f>_xlfn.DISPIMG("ID_4743CD8AABB34A19A97D5ED8233361E8",1)</f>
        <v>=DISPIMG("ID_4743CD8AABB34A19A97D5ED8233361E8",1)</v>
      </c>
      <c r="C46" s="1" t="s">
        <v>272</v>
      </c>
      <c r="D46" s="1" t="s">
        <v>273</v>
      </c>
      <c r="E46" s="1" t="s">
        <v>274</v>
      </c>
      <c r="F46" s="1" t="s">
        <v>275</v>
      </c>
      <c r="G46" s="1" t="s">
        <v>276</v>
      </c>
    </row>
    <row r="47" customHeight="1" spans="1:7">
      <c r="A47" t="s">
        <v>277</v>
      </c>
      <c r="B47" t="str">
        <f>_xlfn.DISPIMG("ID_702736ED2EE144978650AA58CD3D96CF",1)</f>
        <v>=DISPIMG("ID_702736ED2EE144978650AA58CD3D96CF",1)</v>
      </c>
      <c r="C47" s="1" t="s">
        <v>278</v>
      </c>
      <c r="D47" s="1" t="s">
        <v>279</v>
      </c>
      <c r="E47" s="1" t="s">
        <v>280</v>
      </c>
      <c r="F47" s="1" t="s">
        <v>281</v>
      </c>
      <c r="G47" s="1" t="s">
        <v>282</v>
      </c>
    </row>
    <row r="48" customHeight="1" spans="1:7">
      <c r="A48" t="s">
        <v>283</v>
      </c>
      <c r="B48" t="str">
        <f>_xlfn.DISPIMG("ID_EA01539F497C493EA98B835292F7B775",1)</f>
        <v>=DISPIMG("ID_EA01539F497C493EA98B835292F7B775",1)</v>
      </c>
      <c r="C48" s="1" t="s">
        <v>284</v>
      </c>
      <c r="D48" s="1" t="s">
        <v>285</v>
      </c>
      <c r="E48" s="1" t="s">
        <v>286</v>
      </c>
      <c r="F48" s="1" t="s">
        <v>287</v>
      </c>
      <c r="G48" s="1" t="s">
        <v>288</v>
      </c>
    </row>
    <row r="49" customHeight="1" spans="1:7">
      <c r="A49" t="s">
        <v>289</v>
      </c>
      <c r="B49" t="str">
        <f>_xlfn.DISPIMG("ID_4ECEECC032894422A0534DAA3F281E4E",1)</f>
        <v>=DISPIMG("ID_4ECEECC032894422A0534DAA3F281E4E",1)</v>
      </c>
      <c r="C49" s="1" t="s">
        <v>290</v>
      </c>
      <c r="D49" s="1" t="s">
        <v>291</v>
      </c>
      <c r="E49" s="1" t="s">
        <v>292</v>
      </c>
      <c r="F49" s="1" t="s">
        <v>293</v>
      </c>
      <c r="G49" s="1" t="s">
        <v>294</v>
      </c>
    </row>
    <row r="50" customHeight="1" spans="1:7">
      <c r="A50" t="s">
        <v>295</v>
      </c>
      <c r="B50" t="str">
        <f>_xlfn.DISPIMG("ID_A6AA3FE793A64FB78E323F426110556A",1)</f>
        <v>=DISPIMG("ID_A6AA3FE793A64FB78E323F426110556A",1)</v>
      </c>
      <c r="C50" s="1" t="s">
        <v>296</v>
      </c>
      <c r="D50" s="1" t="s">
        <v>297</v>
      </c>
      <c r="E50" s="1" t="s">
        <v>298</v>
      </c>
      <c r="F50" s="1" t="s">
        <v>299</v>
      </c>
      <c r="G50" s="1" t="s">
        <v>300</v>
      </c>
    </row>
    <row r="51" customHeight="1" spans="1:7">
      <c r="A51" t="s">
        <v>301</v>
      </c>
      <c r="B51" t="str">
        <f>_xlfn.DISPIMG("ID_CE0715ED55CF4FF895E4C577448932E3",1)</f>
        <v>=DISPIMG("ID_CE0715ED55CF4FF895E4C577448932E3",1)</v>
      </c>
      <c r="C51" s="1" t="s">
        <v>302</v>
      </c>
      <c r="D51" s="1" t="s">
        <v>303</v>
      </c>
      <c r="E51" s="1" t="s">
        <v>304</v>
      </c>
      <c r="F51" s="1" t="s">
        <v>305</v>
      </c>
      <c r="G51" s="1" t="s">
        <v>306</v>
      </c>
    </row>
    <row r="52" customHeight="1" spans="1:7">
      <c r="A52" t="s">
        <v>307</v>
      </c>
      <c r="B52" t="str">
        <f>_xlfn.DISPIMG("ID_A95810BE698D471996DA142CDBCE7D04",1)</f>
        <v>=DISPIMG("ID_A95810BE698D471996DA142CDBCE7D04",1)</v>
      </c>
      <c r="C52" s="1" t="s">
        <v>308</v>
      </c>
      <c r="D52" s="1" t="s">
        <v>309</v>
      </c>
      <c r="E52" s="1" t="s">
        <v>310</v>
      </c>
      <c r="F52" s="1" t="s">
        <v>311</v>
      </c>
      <c r="G52" s="1" t="s">
        <v>312</v>
      </c>
    </row>
    <row r="53" customHeight="1" spans="1:7">
      <c r="A53" t="s">
        <v>313</v>
      </c>
      <c r="B53" t="str">
        <f>_xlfn.DISPIMG("ID_A4C4139B760243EFB4E9FC67FA490224",1)</f>
        <v>=DISPIMG("ID_A4C4139B760243EFB4E9FC67FA490224",1)</v>
      </c>
      <c r="C53" s="3" t="s">
        <v>314</v>
      </c>
      <c r="D53" s="1" t="s">
        <v>315</v>
      </c>
      <c r="E53" s="1" t="s">
        <v>316</v>
      </c>
      <c r="F53" s="1" t="s">
        <v>317</v>
      </c>
      <c r="G53" s="1" t="s">
        <v>318</v>
      </c>
    </row>
  </sheetData>
  <hyperlinks>
    <hyperlink ref="C53" r:id="rId1" display="https://x1176937.910402.xyz/img/2025/01/23/8b81usn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2025-05-27T15:35:20Z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3B96851FF2B34D598AC3751EE7072E89_12</vt:lpwstr>
  </property>
</Properties>
</file>