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876" name="ID_C638A7CD648D46EAAD2A7EAF8917CD93" descr="图片 1"/>
        <xdr:cNvPicPr/>
      </xdr:nvPicPr>
      <xdr:blipFill>
        <a:blip r:embed="rId1"/>
        <a:stretch>
          <a:fillRect/>
        </a:stretch>
      </xdr:blipFill>
      <xdr:spPr>
        <a:xfrm>
          <a:off x="0" y="0"/>
          <a:ext cx="5715000" cy="2695575"/>
        </a:xfrm>
        <a:prstGeom prst="rect">
          <a:avLst/>
        </a:prstGeom>
      </xdr:spPr>
    </xdr:pic>
  </etc:cellImage>
  <etc:cellImage>
    <xdr:pic>
      <xdr:nvPicPr>
        <xdr:cNvPr id="922" name="ID_7463848A6DDC44F49C3812C2613A6649" descr="图片 47"/>
        <xdr:cNvPicPr/>
      </xdr:nvPicPr>
      <xdr:blipFill>
        <a:blip r:embed="rId2"/>
        <a:stretch>
          <a:fillRect/>
        </a:stretch>
      </xdr:blipFill>
      <xdr:spPr>
        <a:xfrm>
          <a:off x="0" y="0"/>
          <a:ext cx="5267325" cy="2200275"/>
        </a:xfrm>
        <a:prstGeom prst="rect">
          <a:avLst/>
        </a:prstGeom>
      </xdr:spPr>
    </xdr:pic>
  </etc:cellImage>
  <etc:cellImage>
    <xdr:pic>
      <xdr:nvPicPr>
        <xdr:cNvPr id="968" name="ID_F9CD37672E5B4BE5B1370022616A545D" descr="图片 93"/>
        <xdr:cNvPicPr/>
      </xdr:nvPicPr>
      <xdr:blipFill>
        <a:blip r:embed="rId3"/>
        <a:stretch>
          <a:fillRect/>
        </a:stretch>
      </xdr:blipFill>
      <xdr:spPr>
        <a:xfrm>
          <a:off x="0" y="0"/>
          <a:ext cx="6667500" cy="3495675"/>
        </a:xfrm>
        <a:prstGeom prst="rect">
          <a:avLst/>
        </a:prstGeom>
      </xdr:spPr>
    </xdr:pic>
  </etc:cellImage>
  <etc:cellImage>
    <xdr:pic>
      <xdr:nvPicPr>
        <xdr:cNvPr id="945" name="ID_293DABF4899841CFAE9FB9FDE2D075DF" descr="图片 70"/>
        <xdr:cNvPicPr/>
      </xdr:nvPicPr>
      <xdr:blipFill>
        <a:blip r:embed="rId4"/>
        <a:stretch>
          <a:fillRect/>
        </a:stretch>
      </xdr:blipFill>
      <xdr:spPr>
        <a:xfrm>
          <a:off x="0" y="0"/>
          <a:ext cx="5267325" cy="6200775"/>
        </a:xfrm>
        <a:prstGeom prst="rect">
          <a:avLst/>
        </a:prstGeom>
      </xdr:spPr>
    </xdr:pic>
  </etc:cellImage>
  <etc:cellImage>
    <xdr:pic>
      <xdr:nvPicPr>
        <xdr:cNvPr id="899" name="ID_6D18C78D9C5744D1B722AA4426595117" descr="图片 24"/>
        <xdr:cNvPicPr/>
      </xdr:nvPicPr>
      <xdr:blipFill>
        <a:blip r:embed="rId5"/>
        <a:stretch>
          <a:fillRect/>
        </a:stretch>
      </xdr:blipFill>
      <xdr:spPr>
        <a:xfrm>
          <a:off x="0" y="0"/>
          <a:ext cx="6457950" cy="3133725"/>
        </a:xfrm>
        <a:prstGeom prst="rect">
          <a:avLst/>
        </a:prstGeom>
      </xdr:spPr>
    </xdr:pic>
  </etc:cellImage>
  <etc:cellImage>
    <xdr:pic>
      <xdr:nvPicPr>
        <xdr:cNvPr id="879" name="ID_CD9CCBA900A7442F91A1D67698B20558" descr="图片 4"/>
        <xdr:cNvPicPr/>
      </xdr:nvPicPr>
      <xdr:blipFill>
        <a:blip r:embed="rId6"/>
        <a:stretch>
          <a:fillRect/>
        </a:stretch>
      </xdr:blipFill>
      <xdr:spPr>
        <a:xfrm>
          <a:off x="0" y="0"/>
          <a:ext cx="5715000" cy="2466975"/>
        </a:xfrm>
        <a:prstGeom prst="rect">
          <a:avLst/>
        </a:prstGeom>
      </xdr:spPr>
    </xdr:pic>
  </etc:cellImage>
  <etc:cellImage>
    <xdr:pic>
      <xdr:nvPicPr>
        <xdr:cNvPr id="925" name="ID_E8E51BD9EF8144F89B8D0B14D0460ACC" descr="图片 50"/>
        <xdr:cNvPicPr/>
      </xdr:nvPicPr>
      <xdr:blipFill>
        <a:blip r:embed="rId7"/>
        <a:stretch>
          <a:fillRect/>
        </a:stretch>
      </xdr:blipFill>
      <xdr:spPr>
        <a:xfrm>
          <a:off x="0" y="0"/>
          <a:ext cx="5267325" cy="2343150"/>
        </a:xfrm>
        <a:prstGeom prst="rect">
          <a:avLst/>
        </a:prstGeom>
      </xdr:spPr>
    </xdr:pic>
  </etc:cellImage>
  <etc:cellImage>
    <xdr:pic>
      <xdr:nvPicPr>
        <xdr:cNvPr id="901" name="ID_FA45259D2984457E87D6AE2A5A0FE25B" descr="图片 26"/>
        <xdr:cNvPicPr/>
      </xdr:nvPicPr>
      <xdr:blipFill>
        <a:blip r:embed="rId8"/>
        <a:stretch>
          <a:fillRect/>
        </a:stretch>
      </xdr:blipFill>
      <xdr:spPr>
        <a:xfrm>
          <a:off x="0" y="0"/>
          <a:ext cx="6667500" cy="2933700"/>
        </a:xfrm>
        <a:prstGeom prst="rect">
          <a:avLst/>
        </a:prstGeom>
      </xdr:spPr>
    </xdr:pic>
  </etc:cellImage>
  <etc:cellImage>
    <xdr:pic>
      <xdr:nvPicPr>
        <xdr:cNvPr id="878" name="ID_B4BB806C9390430FB30BA826FA620D9F" descr="图片 3"/>
        <xdr:cNvPicPr/>
      </xdr:nvPicPr>
      <xdr:blipFill>
        <a:blip r:embed="rId9"/>
        <a:stretch>
          <a:fillRect/>
        </a:stretch>
      </xdr:blipFill>
      <xdr:spPr>
        <a:xfrm>
          <a:off x="0" y="0"/>
          <a:ext cx="5715000" cy="3648075"/>
        </a:xfrm>
        <a:prstGeom prst="rect">
          <a:avLst/>
        </a:prstGeom>
      </xdr:spPr>
    </xdr:pic>
  </etc:cellImage>
  <etc:cellImage>
    <xdr:pic>
      <xdr:nvPicPr>
        <xdr:cNvPr id="902" name="ID_92A933C985B84FEBBC4247D0F88F76AB" descr="图片 27"/>
        <xdr:cNvPicPr/>
      </xdr:nvPicPr>
      <xdr:blipFill>
        <a:blip r:embed="rId10"/>
        <a:stretch>
          <a:fillRect/>
        </a:stretch>
      </xdr:blipFill>
      <xdr:spPr>
        <a:xfrm>
          <a:off x="0" y="0"/>
          <a:ext cx="5972175" cy="3533775"/>
        </a:xfrm>
        <a:prstGeom prst="rect">
          <a:avLst/>
        </a:prstGeom>
      </xdr:spPr>
    </xdr:pic>
  </etc:cellImage>
  <etc:cellImage>
    <xdr:pic>
      <xdr:nvPicPr>
        <xdr:cNvPr id="882" name="ID_353013C278F94533AAFD56C52E665071" descr="图片 7"/>
        <xdr:cNvPicPr/>
      </xdr:nvPicPr>
      <xdr:blipFill>
        <a:blip r:embed="rId11"/>
        <a:stretch>
          <a:fillRect/>
        </a:stretch>
      </xdr:blipFill>
      <xdr:spPr>
        <a:xfrm>
          <a:off x="0" y="0"/>
          <a:ext cx="5715000" cy="2695575"/>
        </a:xfrm>
        <a:prstGeom prst="rect">
          <a:avLst/>
        </a:prstGeom>
      </xdr:spPr>
    </xdr:pic>
  </etc:cellImage>
  <etc:cellImage>
    <xdr:pic>
      <xdr:nvPicPr>
        <xdr:cNvPr id="881" name="ID_CC43CA39381448A68A0A5D2828614831" descr="图片 6"/>
        <xdr:cNvPicPr/>
      </xdr:nvPicPr>
      <xdr:blipFill>
        <a:blip r:embed="rId12"/>
        <a:stretch>
          <a:fillRect/>
        </a:stretch>
      </xdr:blipFill>
      <xdr:spPr>
        <a:xfrm>
          <a:off x="0" y="0"/>
          <a:ext cx="3810000" cy="4581525"/>
        </a:xfrm>
        <a:prstGeom prst="rect">
          <a:avLst/>
        </a:prstGeom>
      </xdr:spPr>
    </xdr:pic>
  </etc:cellImage>
  <etc:cellImage>
    <xdr:pic>
      <xdr:nvPicPr>
        <xdr:cNvPr id="903" name="ID_1EFD0814AE3E4D929E9ACFADFA744F06" descr="图片 28"/>
        <xdr:cNvPicPr/>
      </xdr:nvPicPr>
      <xdr:blipFill>
        <a:blip r:embed="rId13"/>
        <a:stretch>
          <a:fillRect/>
        </a:stretch>
      </xdr:blipFill>
      <xdr:spPr>
        <a:xfrm>
          <a:off x="0" y="0"/>
          <a:ext cx="6667500" cy="2886075"/>
        </a:xfrm>
        <a:prstGeom prst="rect">
          <a:avLst/>
        </a:prstGeom>
      </xdr:spPr>
    </xdr:pic>
  </etc:cellImage>
  <etc:cellImage>
    <xdr:pic>
      <xdr:nvPicPr>
        <xdr:cNvPr id="954" name="ID_B0F38B02D4D74CC2B65CBF1B62240196" descr="图片 79"/>
        <xdr:cNvPicPr/>
      </xdr:nvPicPr>
      <xdr:blipFill>
        <a:blip r:embed="rId14"/>
        <a:stretch>
          <a:fillRect/>
        </a:stretch>
      </xdr:blipFill>
      <xdr:spPr>
        <a:xfrm>
          <a:off x="0" y="0"/>
          <a:ext cx="6667500" cy="2952750"/>
        </a:xfrm>
        <a:prstGeom prst="rect">
          <a:avLst/>
        </a:prstGeom>
      </xdr:spPr>
    </xdr:pic>
  </etc:cellImage>
  <etc:cellImage>
    <xdr:pic>
      <xdr:nvPicPr>
        <xdr:cNvPr id="908" name="ID_928A536EC768489BBFCE187F63A44A77" descr="图片 33"/>
        <xdr:cNvPicPr/>
      </xdr:nvPicPr>
      <xdr:blipFill>
        <a:blip r:embed="rId15"/>
        <a:stretch>
          <a:fillRect/>
        </a:stretch>
      </xdr:blipFill>
      <xdr:spPr>
        <a:xfrm>
          <a:off x="0" y="0"/>
          <a:ext cx="6667500" cy="3048000"/>
        </a:xfrm>
        <a:prstGeom prst="rect">
          <a:avLst/>
        </a:prstGeom>
      </xdr:spPr>
    </xdr:pic>
  </etc:cellImage>
  <etc:cellImage>
    <xdr:pic>
      <xdr:nvPicPr>
        <xdr:cNvPr id="883" name="ID_8D1185F74F944629B3EE5122AFFE98F5" descr="图片 8"/>
        <xdr:cNvPicPr/>
      </xdr:nvPicPr>
      <xdr:blipFill>
        <a:blip r:embed="rId16"/>
        <a:stretch>
          <a:fillRect/>
        </a:stretch>
      </xdr:blipFill>
      <xdr:spPr>
        <a:xfrm>
          <a:off x="0" y="0"/>
          <a:ext cx="5715000" cy="2590800"/>
        </a:xfrm>
        <a:prstGeom prst="rect">
          <a:avLst/>
        </a:prstGeom>
      </xdr:spPr>
    </xdr:pic>
  </etc:cellImage>
  <etc:cellImage>
    <xdr:pic>
      <xdr:nvPicPr>
        <xdr:cNvPr id="930" name="ID_5FBB5417BF1E45D68403C36C88301BBE" descr="图片 55"/>
        <xdr:cNvPicPr/>
      </xdr:nvPicPr>
      <xdr:blipFill>
        <a:blip r:embed="rId17"/>
        <a:stretch>
          <a:fillRect/>
        </a:stretch>
      </xdr:blipFill>
      <xdr:spPr>
        <a:xfrm>
          <a:off x="0" y="0"/>
          <a:ext cx="6667500" cy="3457575"/>
        </a:xfrm>
        <a:prstGeom prst="rect">
          <a:avLst/>
        </a:prstGeom>
      </xdr:spPr>
    </xdr:pic>
  </etc:cellImage>
  <etc:cellImage>
    <xdr:pic>
      <xdr:nvPicPr>
        <xdr:cNvPr id="885" name="ID_CB62BEFCB14344698F03FA048E566CE9" descr="图片 10"/>
        <xdr:cNvPicPr/>
      </xdr:nvPicPr>
      <xdr:blipFill>
        <a:blip r:embed="rId18"/>
        <a:stretch>
          <a:fillRect/>
        </a:stretch>
      </xdr:blipFill>
      <xdr:spPr>
        <a:xfrm>
          <a:off x="0" y="0"/>
          <a:ext cx="6191250" cy="3295650"/>
        </a:xfrm>
        <a:prstGeom prst="rect">
          <a:avLst/>
        </a:prstGeom>
      </xdr:spPr>
    </xdr:pic>
  </etc:cellImage>
  <etc:cellImage>
    <xdr:pic>
      <xdr:nvPicPr>
        <xdr:cNvPr id="909" name="ID_75B625216F9440818311EF865BFF3114" descr="图片 34"/>
        <xdr:cNvPicPr/>
      </xdr:nvPicPr>
      <xdr:blipFill>
        <a:blip r:embed="rId19"/>
        <a:stretch>
          <a:fillRect/>
        </a:stretch>
      </xdr:blipFill>
      <xdr:spPr>
        <a:xfrm>
          <a:off x="0" y="0"/>
          <a:ext cx="6667500" cy="2933700"/>
        </a:xfrm>
        <a:prstGeom prst="rect">
          <a:avLst/>
        </a:prstGeom>
      </xdr:spPr>
    </xdr:pic>
  </etc:cellImage>
  <etc:cellImage>
    <xdr:pic>
      <xdr:nvPicPr>
        <xdr:cNvPr id="887" name="ID_1CB0D085B9AE4EC3BE4EB1A50915A1A4" descr="图片 12"/>
        <xdr:cNvPicPr/>
      </xdr:nvPicPr>
      <xdr:blipFill>
        <a:blip r:embed="rId20"/>
        <a:stretch>
          <a:fillRect/>
        </a:stretch>
      </xdr:blipFill>
      <xdr:spPr>
        <a:xfrm>
          <a:off x="0" y="0"/>
          <a:ext cx="4143375" cy="3457575"/>
        </a:xfrm>
        <a:prstGeom prst="rect">
          <a:avLst/>
        </a:prstGeom>
      </xdr:spPr>
    </xdr:pic>
  </etc:cellImage>
  <etc:cellImage>
    <xdr:pic>
      <xdr:nvPicPr>
        <xdr:cNvPr id="933" name="ID_0C41B6F4A27A458F861CFAE5C3847DE3" descr="图片 58"/>
        <xdr:cNvPicPr/>
      </xdr:nvPicPr>
      <xdr:blipFill>
        <a:blip r:embed="rId21"/>
        <a:stretch>
          <a:fillRect/>
        </a:stretch>
      </xdr:blipFill>
      <xdr:spPr>
        <a:xfrm>
          <a:off x="0" y="0"/>
          <a:ext cx="5419725" cy="2333625"/>
        </a:xfrm>
        <a:prstGeom prst="rect">
          <a:avLst/>
        </a:prstGeom>
      </xdr:spPr>
    </xdr:pic>
  </etc:cellImage>
  <etc:cellImage>
    <xdr:pic>
      <xdr:nvPicPr>
        <xdr:cNvPr id="888" name="ID_693E5123CC514535945F461A04ACF676" descr="图片 13"/>
        <xdr:cNvPicPr/>
      </xdr:nvPicPr>
      <xdr:blipFill>
        <a:blip r:embed="rId22"/>
        <a:stretch>
          <a:fillRect/>
        </a:stretch>
      </xdr:blipFill>
      <xdr:spPr>
        <a:xfrm>
          <a:off x="0" y="0"/>
          <a:ext cx="4762500" cy="3181350"/>
        </a:xfrm>
        <a:prstGeom prst="rect">
          <a:avLst/>
        </a:prstGeom>
      </xdr:spPr>
    </xdr:pic>
  </etc:cellImage>
  <etc:cellImage>
    <xdr:pic>
      <xdr:nvPicPr>
        <xdr:cNvPr id="934" name="ID_CAD15A6E9B9346E482837B47B37ADA49" descr="图片 59"/>
        <xdr:cNvPicPr/>
      </xdr:nvPicPr>
      <xdr:blipFill>
        <a:blip r:embed="rId23"/>
        <a:stretch>
          <a:fillRect/>
        </a:stretch>
      </xdr:blipFill>
      <xdr:spPr>
        <a:xfrm>
          <a:off x="0" y="0"/>
          <a:ext cx="6667500" cy="3581400"/>
        </a:xfrm>
        <a:prstGeom prst="rect">
          <a:avLst/>
        </a:prstGeom>
      </xdr:spPr>
    </xdr:pic>
  </etc:cellImage>
  <etc:cellImage>
    <xdr:pic>
      <xdr:nvPicPr>
        <xdr:cNvPr id="957" name="ID_FA75075B54E24C338907AF582DB087E2" descr="图片 82"/>
        <xdr:cNvPicPr/>
      </xdr:nvPicPr>
      <xdr:blipFill>
        <a:blip r:embed="rId24"/>
        <a:stretch>
          <a:fillRect/>
        </a:stretch>
      </xdr:blipFill>
      <xdr:spPr>
        <a:xfrm>
          <a:off x="0" y="0"/>
          <a:ext cx="6667500" cy="3552825"/>
        </a:xfrm>
        <a:prstGeom prst="rect">
          <a:avLst/>
        </a:prstGeom>
      </xdr:spPr>
    </xdr:pic>
  </etc:cellImage>
  <etc:cellImage>
    <xdr:pic>
      <xdr:nvPicPr>
        <xdr:cNvPr id="911" name="ID_0B651D4B3BB34B6A823F1E5B72D8CF5F" descr="图片 36"/>
        <xdr:cNvPicPr/>
      </xdr:nvPicPr>
      <xdr:blipFill>
        <a:blip r:embed="rId25"/>
        <a:stretch>
          <a:fillRect/>
        </a:stretch>
      </xdr:blipFill>
      <xdr:spPr>
        <a:xfrm>
          <a:off x="0" y="0"/>
          <a:ext cx="5838825" cy="2647950"/>
        </a:xfrm>
        <a:prstGeom prst="rect">
          <a:avLst/>
        </a:prstGeom>
      </xdr:spPr>
    </xdr:pic>
  </etc:cellImage>
  <etc:cellImage>
    <xdr:pic>
      <xdr:nvPicPr>
        <xdr:cNvPr id="889" name="ID_F761152BC9654A81A2488469E47A4D6C" descr="图片 14"/>
        <xdr:cNvPicPr/>
      </xdr:nvPicPr>
      <xdr:blipFill>
        <a:blip r:embed="rId26"/>
        <a:stretch>
          <a:fillRect/>
        </a:stretch>
      </xdr:blipFill>
      <xdr:spPr>
        <a:xfrm>
          <a:off x="0" y="0"/>
          <a:ext cx="5238750" cy="2505075"/>
        </a:xfrm>
        <a:prstGeom prst="rect">
          <a:avLst/>
        </a:prstGeom>
      </xdr:spPr>
    </xdr:pic>
  </etc:cellImage>
  <etc:cellImage>
    <xdr:pic>
      <xdr:nvPicPr>
        <xdr:cNvPr id="890" name="ID_3D784AAB1FC04693B1A7B4E3026D96AA" descr="图片 15"/>
        <xdr:cNvPicPr/>
      </xdr:nvPicPr>
      <xdr:blipFill>
        <a:blip r:embed="rId27"/>
        <a:stretch>
          <a:fillRect/>
        </a:stretch>
      </xdr:blipFill>
      <xdr:spPr>
        <a:xfrm>
          <a:off x="0" y="0"/>
          <a:ext cx="5715000" cy="4314825"/>
        </a:xfrm>
        <a:prstGeom prst="rect">
          <a:avLst/>
        </a:prstGeom>
      </xdr:spPr>
    </xdr:pic>
  </etc:cellImage>
  <etc:cellImage>
    <xdr:pic>
      <xdr:nvPicPr>
        <xdr:cNvPr id="891" name="ID_F0341E69A4F94FE3BF64EB93A8E4FDD9" descr="图片 16"/>
        <xdr:cNvPicPr/>
      </xdr:nvPicPr>
      <xdr:blipFill>
        <a:blip r:embed="rId28"/>
        <a:stretch>
          <a:fillRect/>
        </a:stretch>
      </xdr:blipFill>
      <xdr:spPr>
        <a:xfrm>
          <a:off x="0" y="0"/>
          <a:ext cx="5238750" cy="2819400"/>
        </a:xfrm>
        <a:prstGeom prst="rect">
          <a:avLst/>
        </a:prstGeom>
      </xdr:spPr>
    </xdr:pic>
  </etc:cellImage>
  <etc:cellImage>
    <xdr:pic>
      <xdr:nvPicPr>
        <xdr:cNvPr id="937" name="ID_6C0511B2D79245CFA9B368819BC8AD0C" descr="图片 62"/>
        <xdr:cNvPicPr/>
      </xdr:nvPicPr>
      <xdr:blipFill>
        <a:blip r:embed="rId29"/>
        <a:stretch>
          <a:fillRect/>
        </a:stretch>
      </xdr:blipFill>
      <xdr:spPr>
        <a:xfrm>
          <a:off x="0" y="0"/>
          <a:ext cx="6667500" cy="3400425"/>
        </a:xfrm>
        <a:prstGeom prst="rect">
          <a:avLst/>
        </a:prstGeom>
      </xdr:spPr>
    </xdr:pic>
  </etc:cellImage>
  <etc:cellImage>
    <xdr:pic>
      <xdr:nvPicPr>
        <xdr:cNvPr id="914" name="ID_64DA8B90F3AC45629A295D62DDF8B048" descr="图片 39"/>
        <xdr:cNvPicPr/>
      </xdr:nvPicPr>
      <xdr:blipFill>
        <a:blip r:embed="rId30"/>
        <a:stretch>
          <a:fillRect/>
        </a:stretch>
      </xdr:blipFill>
      <xdr:spPr>
        <a:xfrm>
          <a:off x="0" y="0"/>
          <a:ext cx="3762375" cy="2352675"/>
        </a:xfrm>
        <a:prstGeom prst="rect">
          <a:avLst/>
        </a:prstGeom>
      </xdr:spPr>
    </xdr:pic>
  </etc:cellImage>
  <etc:cellImage>
    <xdr:pic>
      <xdr:nvPicPr>
        <xdr:cNvPr id="892" name="ID_88E77F63DB984B009BCBC55A0A47DAF4" descr="图片 17"/>
        <xdr:cNvPicPr/>
      </xdr:nvPicPr>
      <xdr:blipFill>
        <a:blip r:embed="rId31"/>
        <a:stretch>
          <a:fillRect/>
        </a:stretch>
      </xdr:blipFill>
      <xdr:spPr>
        <a:xfrm>
          <a:off x="0" y="0"/>
          <a:ext cx="5800725" cy="2762250"/>
        </a:xfrm>
        <a:prstGeom prst="rect">
          <a:avLst/>
        </a:prstGeom>
      </xdr:spPr>
    </xdr:pic>
  </etc:cellImage>
  <etc:cellImage>
    <xdr:pic>
      <xdr:nvPicPr>
        <xdr:cNvPr id="938" name="ID_8026173A3C93427E9C9398F371DEBDC3" descr="图片 63"/>
        <xdr:cNvPicPr/>
      </xdr:nvPicPr>
      <xdr:blipFill>
        <a:blip r:embed="rId32"/>
        <a:stretch>
          <a:fillRect/>
        </a:stretch>
      </xdr:blipFill>
      <xdr:spPr>
        <a:xfrm>
          <a:off x="0" y="0"/>
          <a:ext cx="5334000" cy="6134100"/>
        </a:xfrm>
        <a:prstGeom prst="rect">
          <a:avLst/>
        </a:prstGeom>
      </xdr:spPr>
    </xdr:pic>
  </etc:cellImage>
  <etc:cellImage>
    <xdr:pic>
      <xdr:nvPicPr>
        <xdr:cNvPr id="894" name="ID_A8B2B6542EFA424D97CCB3C9ADCA2265" descr="图片 19"/>
        <xdr:cNvPicPr/>
      </xdr:nvPicPr>
      <xdr:blipFill>
        <a:blip r:embed="rId33"/>
        <a:stretch>
          <a:fillRect/>
        </a:stretch>
      </xdr:blipFill>
      <xdr:spPr>
        <a:xfrm>
          <a:off x="0" y="0"/>
          <a:ext cx="6667500" cy="2981325"/>
        </a:xfrm>
        <a:prstGeom prst="rect">
          <a:avLst/>
        </a:prstGeom>
      </xdr:spPr>
    </xdr:pic>
  </etc:cellImage>
  <etc:cellImage>
    <xdr:pic>
      <xdr:nvPicPr>
        <xdr:cNvPr id="918" name="ID_C3FEDDA109D24F4E895E042F7C972AA9" descr="图片 43"/>
        <xdr:cNvPicPr/>
      </xdr:nvPicPr>
      <xdr:blipFill>
        <a:blip r:embed="rId34"/>
        <a:stretch>
          <a:fillRect/>
        </a:stretch>
      </xdr:blipFill>
      <xdr:spPr>
        <a:xfrm>
          <a:off x="0" y="0"/>
          <a:ext cx="4352925" cy="2314575"/>
        </a:xfrm>
        <a:prstGeom prst="rect">
          <a:avLst/>
        </a:prstGeom>
      </xdr:spPr>
    </xdr:pic>
  </etc:cellImage>
  <etc:cellImage>
    <xdr:pic>
      <xdr:nvPicPr>
        <xdr:cNvPr id="941" name="ID_83632E5D57C645239C1DCD10F911007F" descr="图片 66"/>
        <xdr:cNvPicPr/>
      </xdr:nvPicPr>
      <xdr:blipFill>
        <a:blip r:embed="rId35"/>
        <a:stretch>
          <a:fillRect/>
        </a:stretch>
      </xdr:blipFill>
      <xdr:spPr>
        <a:xfrm>
          <a:off x="0" y="0"/>
          <a:ext cx="6667500" cy="3419475"/>
        </a:xfrm>
        <a:prstGeom prst="rect">
          <a:avLst/>
        </a:prstGeom>
      </xdr:spPr>
    </xdr:pic>
  </etc:cellImage>
  <etc:cellImage>
    <xdr:pic>
      <xdr:nvPicPr>
        <xdr:cNvPr id="895" name="ID_81B3C9D519F040DCAC15956B9A687E50" descr="图片 20"/>
        <xdr:cNvPicPr/>
      </xdr:nvPicPr>
      <xdr:blipFill>
        <a:blip r:embed="rId36"/>
        <a:stretch>
          <a:fillRect/>
        </a:stretch>
      </xdr:blipFill>
      <xdr:spPr>
        <a:xfrm>
          <a:off x="0" y="0"/>
          <a:ext cx="6667500" cy="2924175"/>
        </a:xfrm>
        <a:prstGeom prst="rect">
          <a:avLst/>
        </a:prstGeom>
      </xdr:spPr>
    </xdr:pic>
  </etc:cellImage>
  <etc:cellImage>
    <xdr:pic>
      <xdr:nvPicPr>
        <xdr:cNvPr id="942" name="ID_E44236D12C094FA788B9A04F876B71CC" descr="图片 67"/>
        <xdr:cNvPicPr/>
      </xdr:nvPicPr>
      <xdr:blipFill>
        <a:blip r:embed="rId37"/>
        <a:stretch>
          <a:fillRect/>
        </a:stretch>
      </xdr:blipFill>
      <xdr:spPr>
        <a:xfrm>
          <a:off x="0" y="0"/>
          <a:ext cx="6667500" cy="2819400"/>
        </a:xfrm>
        <a:prstGeom prst="rect">
          <a:avLst/>
        </a:prstGeom>
      </xdr:spPr>
    </xdr:pic>
  </etc:cellImage>
  <etc:cellImage>
    <xdr:pic>
      <xdr:nvPicPr>
        <xdr:cNvPr id="896" name="ID_B4F47626CB0949D892A93F6C4F9EA609" descr="图片 21"/>
        <xdr:cNvPicPr/>
      </xdr:nvPicPr>
      <xdr:blipFill>
        <a:blip r:embed="rId38"/>
        <a:stretch>
          <a:fillRect/>
        </a:stretch>
      </xdr:blipFill>
      <xdr:spPr>
        <a:xfrm>
          <a:off x="0" y="0"/>
          <a:ext cx="5991225" cy="2781300"/>
        </a:xfrm>
        <a:prstGeom prst="rect">
          <a:avLst/>
        </a:prstGeom>
      </xdr:spPr>
    </xdr:pic>
  </etc:cellImage>
  <etc:cellImage>
    <xdr:pic>
      <xdr:nvPicPr>
        <xdr:cNvPr id="966" name="ID_3160D1EB9C3F421FA1DACD35B69D930E" descr="图片 91"/>
        <xdr:cNvPicPr/>
      </xdr:nvPicPr>
      <xdr:blipFill>
        <a:blip r:embed="rId39"/>
        <a:stretch>
          <a:fillRect/>
        </a:stretch>
      </xdr:blipFill>
      <xdr:spPr>
        <a:xfrm>
          <a:off x="0" y="0"/>
          <a:ext cx="5267325" cy="6229350"/>
        </a:xfrm>
        <a:prstGeom prst="rect">
          <a:avLst/>
        </a:prstGeom>
      </xdr:spPr>
    </xdr:pic>
  </etc:cellImage>
  <etc:cellImage>
    <xdr:pic>
      <xdr:nvPicPr>
        <xdr:cNvPr id="897" name="ID_442B6B7A9E4F408CA5516A33C6D98AB7" descr="图片 22"/>
        <xdr:cNvPicPr/>
      </xdr:nvPicPr>
      <xdr:blipFill>
        <a:blip r:embed="rId40"/>
        <a:stretch>
          <a:fillRect/>
        </a:stretch>
      </xdr:blipFill>
      <xdr:spPr>
        <a:xfrm>
          <a:off x="0" y="0"/>
          <a:ext cx="5591175" cy="2647950"/>
        </a:xfrm>
        <a:prstGeom prst="rect">
          <a:avLst/>
        </a:prstGeom>
      </xdr:spPr>
    </xdr:pic>
  </etc:cellImage>
  <etc:cellImage>
    <xdr:pic>
      <xdr:nvPicPr>
        <xdr:cNvPr id="898" name="ID_EB5AE3CB2C5D4AB28ED9B724C0401F07" descr="图片 23"/>
        <xdr:cNvPicPr/>
      </xdr:nvPicPr>
      <xdr:blipFill>
        <a:blip r:embed="rId41"/>
        <a:stretch>
          <a:fillRect/>
        </a:stretch>
      </xdr:blipFill>
      <xdr:spPr>
        <a:xfrm>
          <a:off x="0" y="0"/>
          <a:ext cx="6667500" cy="3048000"/>
        </a:xfrm>
        <a:prstGeom prst="rect">
          <a:avLst/>
        </a:prstGeom>
      </xdr:spPr>
    </xdr:pic>
  </etc:cellImage>
  <etc:cellImage>
    <xdr:pic>
      <xdr:nvPicPr>
        <xdr:cNvPr id="900" name="ID_E15E95724A6C47EB94B014B1C397CBDD" descr="图片 25"/>
        <xdr:cNvPicPr/>
      </xdr:nvPicPr>
      <xdr:blipFill>
        <a:blip r:embed="rId42"/>
        <a:stretch>
          <a:fillRect/>
        </a:stretch>
      </xdr:blipFill>
      <xdr:spPr>
        <a:xfrm>
          <a:off x="0" y="0"/>
          <a:ext cx="6667500" cy="2981325"/>
        </a:xfrm>
        <a:prstGeom prst="rect">
          <a:avLst/>
        </a:prstGeom>
      </xdr:spPr>
    </xdr:pic>
  </etc:cellImage>
  <etc:cellImage>
    <xdr:pic>
      <xdr:nvPicPr>
        <xdr:cNvPr id="950" name="ID_7514A2923C79480698CFFA476E257459" descr="图片 75"/>
        <xdr:cNvPicPr/>
      </xdr:nvPicPr>
      <xdr:blipFill>
        <a:blip r:embed="rId43"/>
        <a:stretch>
          <a:fillRect/>
        </a:stretch>
      </xdr:blipFill>
      <xdr:spPr>
        <a:xfrm>
          <a:off x="0" y="0"/>
          <a:ext cx="6667500" cy="3524250"/>
        </a:xfrm>
        <a:prstGeom prst="rect">
          <a:avLst/>
        </a:prstGeom>
      </xdr:spPr>
    </xdr:pic>
  </etc:cellImage>
  <etc:cellImage>
    <xdr:pic>
      <xdr:nvPicPr>
        <xdr:cNvPr id="904" name="ID_26FDA4F824DD47F99393ADC4C68BE1A4" descr="图片 29"/>
        <xdr:cNvPicPr/>
      </xdr:nvPicPr>
      <xdr:blipFill>
        <a:blip r:embed="rId44"/>
        <a:stretch>
          <a:fillRect/>
        </a:stretch>
      </xdr:blipFill>
      <xdr:spPr>
        <a:xfrm>
          <a:off x="0" y="0"/>
          <a:ext cx="4000500" cy="2924175"/>
        </a:xfrm>
        <a:prstGeom prst="rect">
          <a:avLst/>
        </a:prstGeom>
      </xdr:spPr>
    </xdr:pic>
  </etc:cellImage>
  <etc:cellImage>
    <xdr:pic>
      <xdr:nvPicPr>
        <xdr:cNvPr id="931" name="ID_58762335D80A44A283645C4C42A5032D" descr="图片 56"/>
        <xdr:cNvPicPr/>
      </xdr:nvPicPr>
      <xdr:blipFill>
        <a:blip r:embed="rId45"/>
        <a:stretch>
          <a:fillRect/>
        </a:stretch>
      </xdr:blipFill>
      <xdr:spPr>
        <a:xfrm>
          <a:off x="0" y="0"/>
          <a:ext cx="6667500" cy="3343275"/>
        </a:xfrm>
        <a:prstGeom prst="rect">
          <a:avLst/>
        </a:prstGeom>
      </xdr:spPr>
    </xdr:pic>
  </etc:cellImage>
  <etc:cellImage>
    <xdr:pic>
      <xdr:nvPicPr>
        <xdr:cNvPr id="906" name="ID_A4485DC6700D487EA9EB09ABE992755D" descr="图片 31"/>
        <xdr:cNvPicPr/>
      </xdr:nvPicPr>
      <xdr:blipFill>
        <a:blip r:embed="rId46"/>
        <a:stretch>
          <a:fillRect/>
        </a:stretch>
      </xdr:blipFill>
      <xdr:spPr>
        <a:xfrm>
          <a:off x="0" y="0"/>
          <a:ext cx="6667500" cy="3000375"/>
        </a:xfrm>
        <a:prstGeom prst="rect">
          <a:avLst/>
        </a:prstGeom>
      </xdr:spPr>
    </xdr:pic>
  </etc:cellImage>
  <etc:cellImage>
    <xdr:pic>
      <xdr:nvPicPr>
        <xdr:cNvPr id="912" name="ID_BEC300B38EBA4E80B0360879BD3395C6" descr="图片 37"/>
        <xdr:cNvPicPr/>
      </xdr:nvPicPr>
      <xdr:blipFill>
        <a:blip r:embed="rId47"/>
        <a:stretch>
          <a:fillRect/>
        </a:stretch>
      </xdr:blipFill>
      <xdr:spPr>
        <a:xfrm>
          <a:off x="0" y="0"/>
          <a:ext cx="6667500" cy="4105275"/>
        </a:xfrm>
        <a:prstGeom prst="rect">
          <a:avLst/>
        </a:prstGeom>
      </xdr:spPr>
    </xdr:pic>
  </etc:cellImage>
  <etc:cellImage>
    <xdr:pic>
      <xdr:nvPicPr>
        <xdr:cNvPr id="913" name="ID_3F7EB835C844417C8B364751F0A360A1" descr="图片 38"/>
        <xdr:cNvPicPr/>
      </xdr:nvPicPr>
      <xdr:blipFill>
        <a:blip r:embed="rId48"/>
        <a:stretch>
          <a:fillRect/>
        </a:stretch>
      </xdr:blipFill>
      <xdr:spPr>
        <a:xfrm>
          <a:off x="0" y="0"/>
          <a:ext cx="6667500" cy="3476625"/>
        </a:xfrm>
        <a:prstGeom prst="rect">
          <a:avLst/>
        </a:prstGeom>
      </xdr:spPr>
    </xdr:pic>
  </etc:cellImage>
  <etc:cellImage>
    <xdr:pic>
      <xdr:nvPicPr>
        <xdr:cNvPr id="915" name="ID_DA04BB3CD74742FDAB5A34BD22647887" descr="图片 40"/>
        <xdr:cNvPicPr/>
      </xdr:nvPicPr>
      <xdr:blipFill>
        <a:blip r:embed="rId49"/>
        <a:stretch>
          <a:fillRect/>
        </a:stretch>
      </xdr:blipFill>
      <xdr:spPr>
        <a:xfrm>
          <a:off x="0" y="0"/>
          <a:ext cx="6562725" cy="3419475"/>
        </a:xfrm>
        <a:prstGeom prst="rect">
          <a:avLst/>
        </a:prstGeom>
      </xdr:spPr>
    </xdr:pic>
  </etc:cellImage>
  <etc:cellImage>
    <xdr:pic>
      <xdr:nvPicPr>
        <xdr:cNvPr id="939" name="ID_5872705589BC4D63912B9B1004AAC78C" descr="图片 64"/>
        <xdr:cNvPicPr/>
      </xdr:nvPicPr>
      <xdr:blipFill>
        <a:blip r:embed="rId50"/>
        <a:stretch>
          <a:fillRect/>
        </a:stretch>
      </xdr:blipFill>
      <xdr:spPr>
        <a:xfrm>
          <a:off x="0" y="0"/>
          <a:ext cx="3209925" cy="2009775"/>
        </a:xfrm>
        <a:prstGeom prst="rect">
          <a:avLst/>
        </a:prstGeom>
      </xdr:spPr>
    </xdr:pic>
  </etc:cellImage>
  <etc:cellImage>
    <xdr:pic>
      <xdr:nvPicPr>
        <xdr:cNvPr id="916" name="ID_E7EF3EF4218340CE8655D9D1C6208B35" descr="图片 41"/>
        <xdr:cNvPicPr/>
      </xdr:nvPicPr>
      <xdr:blipFill>
        <a:blip r:embed="rId51"/>
        <a:stretch>
          <a:fillRect/>
        </a:stretch>
      </xdr:blipFill>
      <xdr:spPr>
        <a:xfrm>
          <a:off x="0" y="0"/>
          <a:ext cx="6238875" cy="2895600"/>
        </a:xfrm>
        <a:prstGeom prst="rect">
          <a:avLst/>
        </a:prstGeom>
      </xdr:spPr>
    </xdr:pic>
  </etc:cellImage>
  <etc:cellImage>
    <xdr:pic>
      <xdr:nvPicPr>
        <xdr:cNvPr id="963" name="ID_ECFC80E4E10841A9BC25322AC48F6E8E" descr="图片 88"/>
        <xdr:cNvPicPr/>
      </xdr:nvPicPr>
      <xdr:blipFill>
        <a:blip r:embed="rId52"/>
        <a:stretch>
          <a:fillRect/>
        </a:stretch>
      </xdr:blipFill>
      <xdr:spPr>
        <a:xfrm>
          <a:off x="0" y="0"/>
          <a:ext cx="6667500" cy="3076575"/>
        </a:xfrm>
        <a:prstGeom prst="rect">
          <a:avLst/>
        </a:prstGeom>
      </xdr:spPr>
    </xdr:pic>
  </etc:cellImage>
  <etc:cellImage>
    <xdr:pic>
      <xdr:nvPicPr>
        <xdr:cNvPr id="917" name="ID_6576605D28AA44B48FAC5C2F34A95F5C" descr="图片 42"/>
        <xdr:cNvPicPr/>
      </xdr:nvPicPr>
      <xdr:blipFill>
        <a:blip r:embed="rId53"/>
        <a:stretch>
          <a:fillRect/>
        </a:stretch>
      </xdr:blipFill>
      <xdr:spPr>
        <a:xfrm>
          <a:off x="0" y="0"/>
          <a:ext cx="3362325" cy="3838575"/>
        </a:xfrm>
        <a:prstGeom prst="rect">
          <a:avLst/>
        </a:prstGeom>
      </xdr:spPr>
    </xdr:pic>
  </etc:cellImage>
  <etc:cellImage>
    <xdr:pic>
      <xdr:nvPicPr>
        <xdr:cNvPr id="919" name="ID_26B91C45A7E84062AA51573C7BD8EF16" descr="图片 44"/>
        <xdr:cNvPicPr/>
      </xdr:nvPicPr>
      <xdr:blipFill>
        <a:blip r:embed="rId54"/>
        <a:stretch>
          <a:fillRect/>
        </a:stretch>
      </xdr:blipFill>
      <xdr:spPr>
        <a:xfrm>
          <a:off x="0" y="0"/>
          <a:ext cx="6667500" cy="3381375"/>
        </a:xfrm>
        <a:prstGeom prst="rect">
          <a:avLst/>
        </a:prstGeom>
      </xdr:spPr>
    </xdr:pic>
  </etc:cellImage>
  <etc:cellImage>
    <xdr:pic>
      <xdr:nvPicPr>
        <xdr:cNvPr id="920" name="ID_F33A47390BD94F75AF538428A4F14090" descr="图片 45"/>
        <xdr:cNvPicPr/>
      </xdr:nvPicPr>
      <xdr:blipFill>
        <a:blip r:embed="rId55"/>
        <a:stretch>
          <a:fillRect/>
        </a:stretch>
      </xdr:blipFill>
      <xdr:spPr>
        <a:xfrm>
          <a:off x="0" y="0"/>
          <a:ext cx="5010150" cy="3409950"/>
        </a:xfrm>
        <a:prstGeom prst="rect">
          <a:avLst/>
        </a:prstGeom>
      </xdr:spPr>
    </xdr:pic>
  </etc:cellImage>
  <etc:cellImage>
    <xdr:pic>
      <xdr:nvPicPr>
        <xdr:cNvPr id="921" name="ID_812436912E3F45F7A695CC3AA4BB5FA2" descr="图片 46"/>
        <xdr:cNvPicPr/>
      </xdr:nvPicPr>
      <xdr:blipFill>
        <a:blip r:embed="rId56"/>
        <a:stretch>
          <a:fillRect/>
        </a:stretch>
      </xdr:blipFill>
      <xdr:spPr>
        <a:xfrm>
          <a:off x="0" y="0"/>
          <a:ext cx="6315075" cy="7010400"/>
        </a:xfrm>
        <a:prstGeom prst="rect">
          <a:avLst/>
        </a:prstGeom>
      </xdr:spPr>
    </xdr:pic>
  </etc:cellImage>
  <etc:cellImage>
    <xdr:pic>
      <xdr:nvPicPr>
        <xdr:cNvPr id="924" name="ID_5F88AA030090496F9B019453CF8547C3" descr="图片 49"/>
        <xdr:cNvPicPr/>
      </xdr:nvPicPr>
      <xdr:blipFill>
        <a:blip r:embed="rId57"/>
        <a:stretch>
          <a:fillRect/>
        </a:stretch>
      </xdr:blipFill>
      <xdr:spPr>
        <a:xfrm>
          <a:off x="0" y="0"/>
          <a:ext cx="6667500" cy="3362325"/>
        </a:xfrm>
        <a:prstGeom prst="rect">
          <a:avLst/>
        </a:prstGeom>
      </xdr:spPr>
    </xdr:pic>
  </etc:cellImage>
  <etc:cellImage>
    <xdr:pic>
      <xdr:nvPicPr>
        <xdr:cNvPr id="926" name="ID_3D68F76ED54A44BD8C6F803187225056" descr="图片 51"/>
        <xdr:cNvPicPr/>
      </xdr:nvPicPr>
      <xdr:blipFill>
        <a:blip r:embed="rId58"/>
        <a:stretch>
          <a:fillRect/>
        </a:stretch>
      </xdr:blipFill>
      <xdr:spPr>
        <a:xfrm>
          <a:off x="0" y="0"/>
          <a:ext cx="4895850" cy="2905125"/>
        </a:xfrm>
        <a:prstGeom prst="rect">
          <a:avLst/>
        </a:prstGeom>
      </xdr:spPr>
    </xdr:pic>
  </etc:cellImage>
  <etc:cellImage>
    <xdr:pic>
      <xdr:nvPicPr>
        <xdr:cNvPr id="927" name="ID_D511B3ED0FB34FF9AAFA6D63918FCD65" descr="图片 52"/>
        <xdr:cNvPicPr/>
      </xdr:nvPicPr>
      <xdr:blipFill>
        <a:blip r:embed="rId59"/>
        <a:stretch>
          <a:fillRect/>
        </a:stretch>
      </xdr:blipFill>
      <xdr:spPr>
        <a:xfrm>
          <a:off x="0" y="0"/>
          <a:ext cx="6667500" cy="4133850"/>
        </a:xfrm>
        <a:prstGeom prst="rect">
          <a:avLst/>
        </a:prstGeom>
      </xdr:spPr>
    </xdr:pic>
  </etc:cellImage>
  <etc:cellImage>
    <xdr:pic>
      <xdr:nvPicPr>
        <xdr:cNvPr id="928" name="ID_C8F5219D77D744939AE5DC23A5FFBF2B" descr="图片 53"/>
        <xdr:cNvPicPr/>
      </xdr:nvPicPr>
      <xdr:blipFill>
        <a:blip r:embed="rId60"/>
        <a:stretch>
          <a:fillRect/>
        </a:stretch>
      </xdr:blipFill>
      <xdr:spPr>
        <a:xfrm>
          <a:off x="0" y="0"/>
          <a:ext cx="5553075" cy="6410325"/>
        </a:xfrm>
        <a:prstGeom prst="rect">
          <a:avLst/>
        </a:prstGeom>
      </xdr:spPr>
    </xdr:pic>
  </etc:cellImage>
  <etc:cellImage>
    <xdr:pic>
      <xdr:nvPicPr>
        <xdr:cNvPr id="929" name="ID_3C45BC35A1354E6DBA08979F0C0ADE6A" descr="图片 54"/>
        <xdr:cNvPicPr/>
      </xdr:nvPicPr>
      <xdr:blipFill>
        <a:blip r:embed="rId61"/>
        <a:stretch>
          <a:fillRect/>
        </a:stretch>
      </xdr:blipFill>
      <xdr:spPr>
        <a:xfrm>
          <a:off x="0" y="0"/>
          <a:ext cx="6667500" cy="3409950"/>
        </a:xfrm>
        <a:prstGeom prst="rect">
          <a:avLst/>
        </a:prstGeom>
      </xdr:spPr>
    </xdr:pic>
  </etc:cellImage>
  <etc:cellImage>
    <xdr:pic>
      <xdr:nvPicPr>
        <xdr:cNvPr id="932" name="ID_6B65D182BD014208A2300F3E69B80D13" descr="图片 57"/>
        <xdr:cNvPicPr/>
      </xdr:nvPicPr>
      <xdr:blipFill>
        <a:blip r:embed="rId62"/>
        <a:stretch>
          <a:fillRect/>
        </a:stretch>
      </xdr:blipFill>
      <xdr:spPr>
        <a:xfrm>
          <a:off x="0" y="0"/>
          <a:ext cx="5191125" cy="2695575"/>
        </a:xfrm>
        <a:prstGeom prst="rect">
          <a:avLst/>
        </a:prstGeom>
      </xdr:spPr>
    </xdr:pic>
  </etc:cellImage>
  <etc:cellImage>
    <xdr:pic>
      <xdr:nvPicPr>
        <xdr:cNvPr id="936" name="ID_A96686B0342C4114BA69B573C186F855" descr="图片 61"/>
        <xdr:cNvPicPr/>
      </xdr:nvPicPr>
      <xdr:blipFill>
        <a:blip r:embed="rId63"/>
        <a:stretch>
          <a:fillRect/>
        </a:stretch>
      </xdr:blipFill>
      <xdr:spPr>
        <a:xfrm>
          <a:off x="0" y="0"/>
          <a:ext cx="6667500" cy="3086100"/>
        </a:xfrm>
        <a:prstGeom prst="rect">
          <a:avLst/>
        </a:prstGeom>
      </xdr:spPr>
    </xdr:pic>
  </etc:cellImage>
  <etc:cellImage>
    <xdr:pic>
      <xdr:nvPicPr>
        <xdr:cNvPr id="940" name="ID_C116DB8BB6ED40FB80ED373D07CD5611" descr="图片 65"/>
        <xdr:cNvPicPr/>
      </xdr:nvPicPr>
      <xdr:blipFill>
        <a:blip r:embed="rId64"/>
        <a:stretch>
          <a:fillRect/>
        </a:stretch>
      </xdr:blipFill>
      <xdr:spPr>
        <a:xfrm>
          <a:off x="0" y="0"/>
          <a:ext cx="5276850" cy="6134100"/>
        </a:xfrm>
        <a:prstGeom prst="rect">
          <a:avLst/>
        </a:prstGeom>
      </xdr:spPr>
    </xdr:pic>
  </etc:cellImage>
  <etc:cellImage>
    <xdr:pic>
      <xdr:nvPicPr>
        <xdr:cNvPr id="943" name="ID_D21D2E9C4D9E4850BCB886CBF09DB633" descr="图片 68"/>
        <xdr:cNvPicPr/>
      </xdr:nvPicPr>
      <xdr:blipFill>
        <a:blip r:embed="rId65"/>
        <a:stretch>
          <a:fillRect/>
        </a:stretch>
      </xdr:blipFill>
      <xdr:spPr>
        <a:xfrm>
          <a:off x="0" y="0"/>
          <a:ext cx="6667500" cy="3562350"/>
        </a:xfrm>
        <a:prstGeom prst="rect">
          <a:avLst/>
        </a:prstGeom>
      </xdr:spPr>
    </xdr:pic>
  </etc:cellImage>
  <etc:cellImage>
    <xdr:pic>
      <xdr:nvPicPr>
        <xdr:cNvPr id="946" name="ID_24D7B59142E64A80B3B5936AF02F88AC" descr="图片 71"/>
        <xdr:cNvPicPr/>
      </xdr:nvPicPr>
      <xdr:blipFill>
        <a:blip r:embed="rId66"/>
        <a:stretch>
          <a:fillRect/>
        </a:stretch>
      </xdr:blipFill>
      <xdr:spPr>
        <a:xfrm>
          <a:off x="0" y="0"/>
          <a:ext cx="6667500" cy="2924175"/>
        </a:xfrm>
        <a:prstGeom prst="rect">
          <a:avLst/>
        </a:prstGeom>
      </xdr:spPr>
    </xdr:pic>
  </etc:cellImage>
  <etc:cellImage>
    <xdr:pic>
      <xdr:nvPicPr>
        <xdr:cNvPr id="947" name="ID_E2DCE5B46841464EA3A54BC5E471766F" descr="图片 72"/>
        <xdr:cNvPicPr/>
      </xdr:nvPicPr>
      <xdr:blipFill>
        <a:blip r:embed="rId67"/>
        <a:stretch>
          <a:fillRect/>
        </a:stretch>
      </xdr:blipFill>
      <xdr:spPr>
        <a:xfrm>
          <a:off x="0" y="0"/>
          <a:ext cx="6667500" cy="1905000"/>
        </a:xfrm>
        <a:prstGeom prst="rect">
          <a:avLst/>
        </a:prstGeom>
      </xdr:spPr>
    </xdr:pic>
  </etc:cellImage>
  <etc:cellImage>
    <xdr:pic>
      <xdr:nvPicPr>
        <xdr:cNvPr id="948" name="ID_0A411782EF2F4014831A3C8D478DB854" descr="图片 73"/>
        <xdr:cNvPicPr/>
      </xdr:nvPicPr>
      <xdr:blipFill>
        <a:blip r:embed="rId68"/>
        <a:stretch>
          <a:fillRect/>
        </a:stretch>
      </xdr:blipFill>
      <xdr:spPr>
        <a:xfrm>
          <a:off x="0" y="0"/>
          <a:ext cx="5295900" cy="6219825"/>
        </a:xfrm>
        <a:prstGeom prst="rect">
          <a:avLst/>
        </a:prstGeom>
      </xdr:spPr>
    </xdr:pic>
  </etc:cellImage>
  <etc:cellImage>
    <xdr:pic>
      <xdr:nvPicPr>
        <xdr:cNvPr id="949" name="ID_1C3C5D82301443319802EED028793419" descr="图片 74"/>
        <xdr:cNvPicPr/>
      </xdr:nvPicPr>
      <xdr:blipFill>
        <a:blip r:embed="rId69"/>
        <a:stretch>
          <a:fillRect/>
        </a:stretch>
      </xdr:blipFill>
      <xdr:spPr>
        <a:xfrm>
          <a:off x="0" y="0"/>
          <a:ext cx="6667500" cy="2895600"/>
        </a:xfrm>
        <a:prstGeom prst="rect">
          <a:avLst/>
        </a:prstGeom>
      </xdr:spPr>
    </xdr:pic>
  </etc:cellImage>
  <etc:cellImage>
    <xdr:pic>
      <xdr:nvPicPr>
        <xdr:cNvPr id="952" name="ID_B827151CA17547B18477020E6883E3DE" descr="图片 77"/>
        <xdr:cNvPicPr/>
      </xdr:nvPicPr>
      <xdr:blipFill>
        <a:blip r:embed="rId70"/>
        <a:stretch>
          <a:fillRect/>
        </a:stretch>
      </xdr:blipFill>
      <xdr:spPr>
        <a:xfrm>
          <a:off x="0" y="0"/>
          <a:ext cx="6667500" cy="3467100"/>
        </a:xfrm>
        <a:prstGeom prst="rect">
          <a:avLst/>
        </a:prstGeom>
      </xdr:spPr>
    </xdr:pic>
  </etc:cellImage>
  <etc:cellImage>
    <xdr:pic>
      <xdr:nvPicPr>
        <xdr:cNvPr id="955" name="ID_03733E3841C64066B0E211E0323F074F" descr="图片 80"/>
        <xdr:cNvPicPr/>
      </xdr:nvPicPr>
      <xdr:blipFill>
        <a:blip r:embed="rId71"/>
        <a:stretch>
          <a:fillRect/>
        </a:stretch>
      </xdr:blipFill>
      <xdr:spPr>
        <a:xfrm>
          <a:off x="0" y="0"/>
          <a:ext cx="6667500" cy="5848350"/>
        </a:xfrm>
        <a:prstGeom prst="rect">
          <a:avLst/>
        </a:prstGeom>
      </xdr:spPr>
    </xdr:pic>
  </etc:cellImage>
  <etc:cellImage>
    <xdr:pic>
      <xdr:nvPicPr>
        <xdr:cNvPr id="956" name="ID_17A616266BAF4697B57CBC47D0C7DE46" descr="图片 81"/>
        <xdr:cNvPicPr/>
      </xdr:nvPicPr>
      <xdr:blipFill>
        <a:blip r:embed="rId72"/>
        <a:stretch>
          <a:fillRect/>
        </a:stretch>
      </xdr:blipFill>
      <xdr:spPr>
        <a:xfrm>
          <a:off x="0" y="0"/>
          <a:ext cx="6667500" cy="2952750"/>
        </a:xfrm>
        <a:prstGeom prst="rect">
          <a:avLst/>
        </a:prstGeom>
      </xdr:spPr>
    </xdr:pic>
  </etc:cellImage>
  <etc:cellImage>
    <xdr:pic>
      <xdr:nvPicPr>
        <xdr:cNvPr id="958" name="ID_E2891CB6465544F8B645D42A502C332A" descr="图片 83"/>
        <xdr:cNvPicPr/>
      </xdr:nvPicPr>
      <xdr:blipFill>
        <a:blip r:embed="rId73"/>
        <a:stretch>
          <a:fillRect/>
        </a:stretch>
      </xdr:blipFill>
      <xdr:spPr>
        <a:xfrm>
          <a:off x="0" y="0"/>
          <a:ext cx="6667500" cy="2943225"/>
        </a:xfrm>
        <a:prstGeom prst="rect">
          <a:avLst/>
        </a:prstGeom>
      </xdr:spPr>
    </xdr:pic>
  </etc:cellImage>
  <etc:cellImage>
    <xdr:pic>
      <xdr:nvPicPr>
        <xdr:cNvPr id="961" name="ID_B164D491C8154A4EB9A8CAB6ECC57927" descr="图片 86"/>
        <xdr:cNvPicPr/>
      </xdr:nvPicPr>
      <xdr:blipFill>
        <a:blip r:embed="rId74"/>
        <a:stretch>
          <a:fillRect/>
        </a:stretch>
      </xdr:blipFill>
      <xdr:spPr>
        <a:xfrm>
          <a:off x="0" y="0"/>
          <a:ext cx="6667500" cy="3181350"/>
        </a:xfrm>
        <a:prstGeom prst="rect">
          <a:avLst/>
        </a:prstGeom>
      </xdr:spPr>
    </xdr:pic>
  </etc:cellImage>
  <etc:cellImage>
    <xdr:pic>
      <xdr:nvPicPr>
        <xdr:cNvPr id="962" name="ID_9914DF49B3A84AE78DEE7B5E50E70F0E" descr="图片 87"/>
        <xdr:cNvPicPr/>
      </xdr:nvPicPr>
      <xdr:blipFill>
        <a:blip r:embed="rId75"/>
        <a:stretch>
          <a:fillRect/>
        </a:stretch>
      </xdr:blipFill>
      <xdr:spPr>
        <a:xfrm>
          <a:off x="0" y="0"/>
          <a:ext cx="6667500" cy="3467100"/>
        </a:xfrm>
        <a:prstGeom prst="rect">
          <a:avLst/>
        </a:prstGeom>
      </xdr:spPr>
    </xdr:pic>
  </etc:cellImage>
  <etc:cellImage>
    <xdr:pic>
      <xdr:nvPicPr>
        <xdr:cNvPr id="964" name="ID_3DFA55AAEBBE40A3843DF4F7545368C6" descr="图片 89"/>
        <xdr:cNvPicPr/>
      </xdr:nvPicPr>
      <xdr:blipFill>
        <a:blip r:embed="rId76"/>
        <a:stretch>
          <a:fillRect/>
        </a:stretch>
      </xdr:blipFill>
      <xdr:spPr>
        <a:xfrm>
          <a:off x="0" y="0"/>
          <a:ext cx="6667500" cy="3476625"/>
        </a:xfrm>
        <a:prstGeom prst="rect">
          <a:avLst/>
        </a:prstGeom>
      </xdr:spPr>
    </xdr:pic>
  </etc:cellImage>
  <etc:cellImage>
    <xdr:pic>
      <xdr:nvPicPr>
        <xdr:cNvPr id="965" name="ID_D46B24B57DD049A5AFCB369A46892990" descr="图片 90"/>
        <xdr:cNvPicPr/>
      </xdr:nvPicPr>
      <xdr:blipFill>
        <a:blip r:embed="rId77"/>
        <a:stretch>
          <a:fillRect/>
        </a:stretch>
      </xdr:blipFill>
      <xdr:spPr>
        <a:xfrm>
          <a:off x="0" y="0"/>
          <a:ext cx="6667500" cy="4476750"/>
        </a:xfrm>
        <a:prstGeom prst="rect">
          <a:avLst/>
        </a:prstGeom>
      </xdr:spPr>
    </xdr:pic>
  </etc:cellImage>
  <etc:cellImage>
    <xdr:pic>
      <xdr:nvPicPr>
        <xdr:cNvPr id="967" name="ID_B954F4D0CE1E405AA12B41A9EB5D85EF" descr="图片 92"/>
        <xdr:cNvPicPr/>
      </xdr:nvPicPr>
      <xdr:blipFill>
        <a:blip r:embed="rId78"/>
        <a:stretch>
          <a:fillRect/>
        </a:stretch>
      </xdr:blipFill>
      <xdr:spPr>
        <a:xfrm>
          <a:off x="0" y="0"/>
          <a:ext cx="5295900" cy="6210300"/>
        </a:xfrm>
        <a:prstGeom prst="rect">
          <a:avLst/>
        </a:prstGeom>
      </xdr:spPr>
    </xdr:pic>
  </etc:cellImage>
  <etc:cellImage>
    <xdr:pic>
      <xdr:nvPicPr>
        <xdr:cNvPr id="969" name="ID_2AA3E156FDBF4AC1847452C2477701F6" descr="图片 94"/>
        <xdr:cNvPicPr/>
      </xdr:nvPicPr>
      <xdr:blipFill>
        <a:blip r:embed="rId79"/>
        <a:stretch>
          <a:fillRect/>
        </a:stretch>
      </xdr:blipFill>
      <xdr:spPr>
        <a:xfrm>
          <a:off x="0" y="0"/>
          <a:ext cx="3276600" cy="3810000"/>
        </a:xfrm>
        <a:prstGeom prst="rect">
          <a:avLst/>
        </a:prstGeom>
      </xdr:spPr>
    </xdr:pic>
  </etc:cellImage>
  <etc:cellImage>
    <xdr:pic>
      <xdr:nvPicPr>
        <xdr:cNvPr id="935" name="ID_6AFE235BEF7B403184C56799ED363180" descr="图片 60"/>
        <xdr:cNvPicPr/>
      </xdr:nvPicPr>
      <xdr:blipFill>
        <a:blip r:embed="rId80"/>
        <a:stretch>
          <a:fillRect/>
        </a:stretch>
      </xdr:blipFill>
      <xdr:spPr>
        <a:xfrm>
          <a:off x="0" y="0"/>
          <a:ext cx="6667500" cy="164782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<sst xmlns="http://schemas.openxmlformats.org/spreadsheetml/2006/main" count="493" uniqueCount="492">
  <si>
    <t>name</t>
  </si>
  <si>
    <t>picture</t>
  </si>
  <si>
    <t>optionA</t>
  </si>
  <si>
    <t>optionB</t>
  </si>
  <si>
    <t>optionC</t>
  </si>
  <si>
    <t>optionD</t>
  </si>
  <si>
    <t>question</t>
  </si>
  <si>
    <t>picture 1</t>
  </si>
  <si>
    <t>https://x1176937.910402.xyz/img/2025/01/23/uj2h8d.png</t>
  </si>
  <si>
    <t>https://x1176937.910402.xyz/img/2025/01/23/ul49nb.png</t>
  </si>
  <si>
    <t>https://x1176937.910402.xyz/img/2025/01/23/vhtilf.png</t>
  </si>
  <si>
    <t>https://x1176937.910402.xyz/img/2025/01/23/viz8ag.png</t>
  </si>
  <si>
    <t>https://x1176937.910402.xyz/img/2025/01/23/vlg6gw.png</t>
  </si>
  <si>
    <t>picture 3</t>
  </si>
  <si>
    <t>https://x1176937.910402.xyz/img/2025/01/23/uj2t5m.png</t>
  </si>
  <si>
    <t>https://x1176937.910402.xyz/img/2025/01/23/ul4glm.png</t>
  </si>
  <si>
    <t>https://x1176937.910402.xyz/img/2025/01/23/vhtsi3.png</t>
  </si>
  <si>
    <t>https://x1176937.910402.xyz/img/2025/01/23/vizgwo.png</t>
  </si>
  <si>
    <t>https://x1176937.910402.xyz/img/2025/01/23/vlgbcn.png</t>
  </si>
  <si>
    <t>picture 4</t>
  </si>
  <si>
    <t>https://x1176937.910402.xyz/img/2025/01/23/uj2vbo.png</t>
  </si>
  <si>
    <t>https://x1176937.910402.xyz/img/2025/01/23/ul4ygm.png</t>
  </si>
  <si>
    <t>https://x1176937.910402.xyz/img/2025/01/23/vhu3g0.png</t>
  </si>
  <si>
    <t>https://x1176937.910402.xyz/img/2025/01/23/vizj2g.png</t>
  </si>
  <si>
    <t>https://x1176937.910402.xyz/img/2025/01/23/vlgm6w.png</t>
  </si>
  <si>
    <t>picture 6</t>
  </si>
  <si>
    <t>https://x1176937.910402.xyz/img/2025/01/23/uj31ax.png</t>
  </si>
  <si>
    <t>https://x1176937.910402.xyz/img/2025/01/23/ul59lf.png</t>
  </si>
  <si>
    <t>https://x1176937.910402.xyz/img/2025/01/23/vhua6o.png</t>
  </si>
  <si>
    <t>https://x1176937.910402.xyz/img/2025/01/23/vizwer.png</t>
  </si>
  <si>
    <t>https://x1176937.910402.xyz/img/2025/01/23/vlh7gq.png</t>
  </si>
  <si>
    <t>picture 7</t>
  </si>
  <si>
    <t>https://x1176937.910402.xyz/img/2025/01/23/uj32kb.png</t>
  </si>
  <si>
    <t>https://x1176937.910402.xyz/img/2025/01/23/ul5mb1.png</t>
  </si>
  <si>
    <t>https://x1176937.910402.xyz/img/2025/01/23/vhuh3r.png</t>
  </si>
  <si>
    <t>https://x1176937.910402.xyz/img/2025/01/23/vj01yh.png</t>
  </si>
  <si>
    <t>https://x1176937.910402.xyz/img/2025/01/23/vlhksr.png</t>
  </si>
  <si>
    <t>picture 8</t>
  </si>
  <si>
    <t>https://x1176937.910402.xyz/img/2025/01/23/uj3oe5.png</t>
  </si>
  <si>
    <t>https://x1176937.910402.xyz/img/2025/01/23/ul5rn6.png</t>
  </si>
  <si>
    <t>https://x1176937.910402.xyz/img/2025/01/23/vhue7f.png</t>
  </si>
  <si>
    <t>https://x1176937.910402.xyz/img/2025/01/23/vj01vf.png</t>
  </si>
  <si>
    <t>https://x1176937.910402.xyz/img/2025/01/23/vlht5i.png</t>
  </si>
  <si>
    <t>picture 10</t>
  </si>
  <si>
    <t>https://x1176937.910402.xyz/img/2025/01/23/uj3qsp.png</t>
  </si>
  <si>
    <t>https://x1176937.910402.xyz/img/2025/01/23/ul5xks.png</t>
  </si>
  <si>
    <t>https://x1176937.910402.xyz/img/2025/01/23/vhumgh.png</t>
  </si>
  <si>
    <t>https://x1176937.910402.xyz/img/2025/01/23/vj077l.png</t>
  </si>
  <si>
    <t>https://x1176937.910402.xyz/img/2025/01/23/vlicko.png</t>
  </si>
  <si>
    <t>picture 12</t>
  </si>
  <si>
    <t>https://x1176937.910402.xyz/img/2025/01/23/uj3z0m.png</t>
  </si>
  <si>
    <t>https://x1176937.910402.xyz/img/2025/01/23/ul6bpy.png</t>
  </si>
  <si>
    <t>https://x1176937.910402.xyz/img/2025/01/23/vhuv8z.png</t>
  </si>
  <si>
    <t>https://x1176937.910402.xyz/img/2025/01/23/vj0dwq.png</t>
  </si>
  <si>
    <t>https://x1176937.910402.xyz/img/2025/01/23/vlim3i.png</t>
  </si>
  <si>
    <t>picture 13</t>
  </si>
  <si>
    <t>https://x1176937.910402.xyz/img/2025/01/23/8hb5dh6.png</t>
  </si>
  <si>
    <t>https://x1176937.910402.xyz/img/2025/01/23/ul6cr3.png</t>
  </si>
  <si>
    <t>https://x1176937.910402.xyz/img/2025/01/23/vhv1ev.png</t>
  </si>
  <si>
    <t>https://x1176937.910402.xyz/img/2025/01/23/vj0ncy.png</t>
  </si>
  <si>
    <t>https://x1176937.910402.xyz/img/2025/01/23/vlinaw.png</t>
  </si>
  <si>
    <t>picture 14</t>
  </si>
  <si>
    <t>https://x1176937.910402.xyz/img/2025/01/23/uj4moa.png</t>
  </si>
  <si>
    <t>https://x1176937.910402.xyz/img/2025/01/23/8hvt46o.png</t>
  </si>
  <si>
    <t>https://x1176937.910402.xyz/img/2025/01/23/vhvbmv.png</t>
  </si>
  <si>
    <t>https://x1176937.910402.xyz/img/2025/01/23/vj0wp6.png</t>
  </si>
  <si>
    <t>https://x1176937.910402.xyz/img/2025/01/23/vlrmpw.png</t>
  </si>
  <si>
    <t>picture 15</t>
  </si>
  <si>
    <t>https://x1176937.910402.xyz/img/2025/01/23/uj4v9r.png</t>
  </si>
  <si>
    <t>https://x1176937.910402.xyz/img/2025/01/23/ul71gv.png</t>
  </si>
  <si>
    <t>https://x1176937.910402.xyz/img/2025/01/23/vhviyp.png</t>
  </si>
  <si>
    <t>https://x1176937.910402.xyz/img/2025/01/23/vj12yi.png</t>
  </si>
  <si>
    <t>https://x1176937.910402.xyz/img/2025/01/23/vlrwg8.png</t>
  </si>
  <si>
    <t>picture 16</t>
  </si>
  <si>
    <t>https://x1176937.910402.xyz/img/2025/01/23/uj4v2i.png</t>
  </si>
  <si>
    <t>https://x1176937.910402.xyz/img/2025/01/23/ul7a4g.png</t>
  </si>
  <si>
    <t>https://x1176937.910402.xyz/img/2025/01/23/vhvoy5.png</t>
  </si>
  <si>
    <t>https://x1176937.910402.xyz/img/2025/01/23/vj1hkr.png</t>
  </si>
  <si>
    <t>https://x1176937.910402.xyz/img/2025/01/23/8s1s9l2.png</t>
  </si>
  <si>
    <t>picture 17</t>
  </si>
  <si>
    <t>https://x1176937.910402.xyz/img/2025/01/23/uj59x6.png</t>
  </si>
  <si>
    <t>https://x1176937.910402.xyz/img/2025/01/23/ulg755.png</t>
  </si>
  <si>
    <t>https://x1176937.910402.xyz/img/2025/01/23/vhvw21.png</t>
  </si>
  <si>
    <t>https://x1176937.910402.xyz/img/2025/01/23/vj1sbh.png</t>
  </si>
  <si>
    <t>https://x1176937.910402.xyz/img/2025/01/23/vlsass.png</t>
  </si>
  <si>
    <t>picture 19</t>
  </si>
  <si>
    <t>https://x1176937.910402.xyz/img/2025/01/23/uj59mh.png</t>
  </si>
  <si>
    <t>https://x1176937.910402.xyz/img/2025/01/23/ulgh1x.png</t>
  </si>
  <si>
    <t>https://x1176937.910402.xyz/img/2025/01/23/vhw8gw.png</t>
  </si>
  <si>
    <t>https://x1176937.910402.xyz/img/2025/01/23/vj218n.png</t>
  </si>
  <si>
    <t>https://x1176937.910402.xyz/img/2025/01/23/vlsjzg.png</t>
  </si>
  <si>
    <t>picture 20</t>
  </si>
  <si>
    <t>https://x1176937.910402.xyz/img/2025/01/23/uj5l4m.png</t>
  </si>
  <si>
    <t>https://x1176937.910402.xyz/img/2025/01/23/ulggi0.png</t>
  </si>
  <si>
    <t>https://x1176937.910402.xyz/img/2025/01/23/vhwel9.png</t>
  </si>
  <si>
    <t>https://x1176937.910402.xyz/img/2025/01/23/vj27qq.png</t>
  </si>
  <si>
    <t>https://x1176937.910402.xyz/img/2025/01/23/vlsp2n.png</t>
  </si>
  <si>
    <t>picture 21</t>
  </si>
  <si>
    <t>https://x1176937.910402.xyz/img/2025/01/23/uj5tm2.png</t>
  </si>
  <si>
    <t>https://x1176937.910402.xyz/img/2025/01/23/ulgyzp.png</t>
  </si>
  <si>
    <t>https://x1176937.910402.xyz/img/2025/01/23/vhwlgp.png</t>
  </si>
  <si>
    <t>https://x1176937.910402.xyz/img/2025/01/23/vj2fz5.png</t>
  </si>
  <si>
    <t>https://x1176937.910402.xyz/img/2025/01/23/vlt6c3.png</t>
  </si>
  <si>
    <t>picture 22</t>
  </si>
  <si>
    <t>https://x1176937.910402.xyz/img/2025/01/23/uj5w35.png</t>
  </si>
  <si>
    <t>https://x1176937.910402.xyz/img/2025/01/23/ulgueh.png</t>
  </si>
  <si>
    <t>https://x1176937.910402.xyz/img/2025/01/23/vhwuzi.png</t>
  </si>
  <si>
    <t>https://x1176937.910402.xyz/img/2025/01/23/vj2lnj.png</t>
  </si>
  <si>
    <t>https://x1176937.910402.xyz/img/2025/01/23/vltd6m.png</t>
  </si>
  <si>
    <t>picture 23</t>
  </si>
  <si>
    <t>https://x1176937.910402.xyz/img/2025/01/23/uj65l6.png</t>
  </si>
  <si>
    <t>https://x1176937.910402.xyz/img/2025/01/23/ulheph.png</t>
  </si>
  <si>
    <t>https://x1176937.910402.xyz/img/2025/01/23/vhwubb.png</t>
  </si>
  <si>
    <t>https://x1176937.910402.xyz/img/2025/01/23/vj2sax.png</t>
  </si>
  <si>
    <t>https://x1176937.910402.xyz/img/2025/01/23/vlttsc.png</t>
  </si>
  <si>
    <t>picture 24</t>
  </si>
  <si>
    <t>https://x1176937.910402.xyz/img/2025/01/23/uj6e6w.png</t>
  </si>
  <si>
    <t>https://x1176937.910402.xyz/img/2025/01/23/ulhhhz.png</t>
  </si>
  <si>
    <t>https://x1176937.910402.xyz/img/2025/01/23/vhwxd9.png</t>
  </si>
  <si>
    <t>https://x1176937.910402.xyz/img/2025/01/23/vj343r.png</t>
  </si>
  <si>
    <t>https://x1176937.910402.xyz/img/2025/01/23/vlu3p1.png</t>
  </si>
  <si>
    <t>picture 25</t>
  </si>
  <si>
    <t>https://x1176937.910402.xyz/img/2025/01/23/uj6iag.png</t>
  </si>
  <si>
    <t>https://x1176937.910402.xyz/img/2025/01/23/ulhms4.png</t>
  </si>
  <si>
    <t>https://x1176937.910402.xyz/img/2025/01/23/vhx6n4.png</t>
  </si>
  <si>
    <t>https://x1176937.910402.xyz/img/2025/01/23/vj38rj.png</t>
  </si>
  <si>
    <t>https://x1176937.910402.xyz/img/2025/01/23/vlu77l.png</t>
  </si>
  <si>
    <t>picture 26</t>
  </si>
  <si>
    <t>https://x1176937.910402.xyz/img/2025/01/23/uj6vmd.png</t>
  </si>
  <si>
    <t>https://x1176937.910402.xyz/img/2025/01/23/ulhyb1.png</t>
  </si>
  <si>
    <t>https://x1176937.910402.xyz/img/2025/01/23/vhxev7.png</t>
  </si>
  <si>
    <t>https://x1176937.910402.xyz/img/2025/01/23/vj35ix.png</t>
  </si>
  <si>
    <t>https://x1176937.910402.xyz/img/2025/01/23/vlunc9.png</t>
  </si>
  <si>
    <t>picture 27</t>
  </si>
  <si>
    <t>https://x1176937.910402.xyz/img/2025/01/23/uj7342.png</t>
  </si>
  <si>
    <t>https://x1176937.910402.xyz/img/2025/01/23/uli48x.png</t>
  </si>
  <si>
    <t>https://x1176937.910402.xyz/img/2025/01/23/vhxktv.png</t>
  </si>
  <si>
    <t>https://x1176937.910402.xyz/img/2025/01/23/vj3ro7.png</t>
  </si>
  <si>
    <t>https://x1176937.910402.xyz/img/2025/01/23/vluwx5.png</t>
  </si>
  <si>
    <t>picture 28</t>
  </si>
  <si>
    <t>https://x1176937.910402.xyz/img/2025/01/23/uj6z1z.png</t>
  </si>
  <si>
    <t>https://x1176937.910402.xyz/img/2025/01/23/ulic8b.png</t>
  </si>
  <si>
    <t>https://x1176937.910402.xyz/img/2025/01/23/vhxwc9.png</t>
  </si>
  <si>
    <t>https://x1176937.910402.xyz/img/2025/01/23/vj3xy4.png</t>
  </si>
  <si>
    <t>https://x1176937.910402.xyz/img/2025/01/23/vlv18h.png</t>
  </si>
  <si>
    <t>picture 29</t>
  </si>
  <si>
    <t>https://x1176937.910402.xyz/img/2025/01/23/uj7985.png</t>
  </si>
  <si>
    <t>https://x1176937.910402.xyz/img/2025/01/23/uliu4u.png</t>
  </si>
  <si>
    <t>https://x1176937.910402.xyz/img/2025/01/23/vhy5fq.png</t>
  </si>
  <si>
    <t>https://x1176937.910402.xyz/img/2025/01/23/vj4307.png</t>
  </si>
  <si>
    <t>https://x1176937.910402.xyz/img/2025/01/23/vlv8se.png</t>
  </si>
  <si>
    <t>picture 31</t>
  </si>
  <si>
    <t>https://x1176937.910402.xyz/img/2025/01/23/uj7drz.png</t>
  </si>
  <si>
    <t>https://x1176937.910402.xyz/img/2025/01/23/ulird3.png</t>
  </si>
  <si>
    <t>https://x1176937.910402.xyz/img/2025/01/23/vi6sci.png</t>
  </si>
  <si>
    <t>https://x1176937.910402.xyz/img/2025/01/23/vj4cou.png</t>
  </si>
  <si>
    <t>https://x1176937.910402.xyz/img/2025/01/23/vlvi35.png</t>
  </si>
  <si>
    <t>picture 33</t>
  </si>
  <si>
    <t>https://x1176937.910402.xyz/img/2025/01/23/uj7mjz.png</t>
  </si>
  <si>
    <t>https://x1176937.910402.xyz/img/2025/01/23/ulj97c.png</t>
  </si>
  <si>
    <t>https://x1176937.910402.xyz/img/2025/01/23/vi71pu.png</t>
  </si>
  <si>
    <t>https://x1176937.910402.xyz/img/2025/01/23/vj487i.png</t>
  </si>
  <si>
    <t>https://x1176937.910402.xyz/img/2025/01/23/vlvq9l.png</t>
  </si>
  <si>
    <t>picture 34</t>
  </si>
  <si>
    <t>https://x1176937.910402.xyz/img/2025/01/23/uj7tsu.png</t>
  </si>
  <si>
    <t>https://x1176937.910402.xyz/img/2025/01/23/uljeoj.png</t>
  </si>
  <si>
    <t>https://x1176937.910402.xyz/img/2025/01/23/vi70pu.png</t>
  </si>
  <si>
    <t>https://x1176937.910402.xyz/img/2025/01/23/vj4i35.png</t>
  </si>
  <si>
    <t>https://x1176937.910402.xyz/img/2025/01/23/vlvwch.png</t>
  </si>
  <si>
    <t>picture 36</t>
  </si>
  <si>
    <t>https://x1176937.910402.xyz/img/2025/01/23/uj83gf.png</t>
  </si>
  <si>
    <t>https://x1176937.910402.xyz/img/2025/01/23/uljivm.png</t>
  </si>
  <si>
    <t>https://x1176937.910402.xyz/img/2025/01/23/vi7efk.png</t>
  </si>
  <si>
    <t>https://x1176937.910402.xyz/img/2025/01/23/vj4tny.png</t>
  </si>
  <si>
    <t>https://x1176937.910402.xyz/img/2025/01/23/vlw9oz.png</t>
  </si>
  <si>
    <t>picture 37</t>
  </si>
  <si>
    <t>https://x1176937.910402.xyz/img/2025/01/23/uj8ecl.png</t>
  </si>
  <si>
    <t>https://x1176937.910402.xyz/img/2025/01/23/uljxy1.png</t>
  </si>
  <si>
    <t>https://x1176937.910402.xyz/img/2025/01/23/vi7ghg.png</t>
  </si>
  <si>
    <t>https://x1176937.910402.xyz/img/2025/01/23/vj4vne.png</t>
  </si>
  <si>
    <t>https://x1176937.910402.xyz/img/2025/01/23/vlwfzo.png</t>
  </si>
  <si>
    <t>picture 38</t>
  </si>
  <si>
    <t>https://x1176937.910402.xyz/img/2025/01/23/uj8htg.png</t>
  </si>
  <si>
    <t>https://x1176937.910402.xyz/img/2025/01/23/ulk7dd.png</t>
  </si>
  <si>
    <t>https://x1176937.910402.xyz/img/2025/01/23/vi7onr.png</t>
  </si>
  <si>
    <t>https://x1176937.910402.xyz/img/2025/01/23/vjdryg.png</t>
  </si>
  <si>
    <t>https://x1176937.910402.xyz/img/2025/01/23/vlwm71.png</t>
  </si>
  <si>
    <t>picture 39</t>
  </si>
  <si>
    <t>https://x1176937.910402.xyz/img/2025/01/23/uj8tai.png</t>
  </si>
  <si>
    <t>https://x1176937.910402.xyz/img/2025/01/23/ulkejx.png</t>
  </si>
  <si>
    <t>https://x1176937.910402.xyz/img/2025/01/23/vi7xbu.png</t>
  </si>
  <si>
    <t>https://x1176937.910402.xyz/img/2025/01/23/vje0n1.png</t>
  </si>
  <si>
    <t>https://x1176937.910402.xyz/img/2025/01/23/vlx1l3.png</t>
  </si>
  <si>
    <t>picture 40</t>
  </si>
  <si>
    <t>https://x1176937.910402.xyz/img/2025/01/23/uj8xz6.png</t>
  </si>
  <si>
    <t>https://x1176937.910402.xyz/img/2025/01/23/ulkk0g.png</t>
  </si>
  <si>
    <t>https://x1176937.910402.xyz/img/2025/01/23/vi8630.png</t>
  </si>
  <si>
    <t>https://x1176937.910402.xyz/img/2025/01/23/vje662.png</t>
  </si>
  <si>
    <t>https://x1176937.910402.xyz/img/2025/01/23/vlxalj.png</t>
  </si>
  <si>
    <t>picture 41</t>
  </si>
  <si>
    <t>https://x1176937.910402.xyz/img/2025/01/23/uj8uti.png</t>
  </si>
  <si>
    <t>https://x1176937.910402.xyz/img/2025/01/23/ulkr3p.png</t>
  </si>
  <si>
    <t>https://x1176937.910402.xyz/img/2025/01/23/vi8azj.png</t>
  </si>
  <si>
    <t>https://x1176937.910402.xyz/img/2025/01/23/vjefjz.png</t>
  </si>
  <si>
    <t>https://x1176937.910402.xyz/img/2025/01/23/vlxglv.png</t>
  </si>
  <si>
    <t>picture 42</t>
  </si>
  <si>
    <t>https://x1176937.910402.xyz/img/2025/01/23/uj98gj.png</t>
  </si>
  <si>
    <t>https://x1176937.910402.xyz/img/2025/01/23/ulkwag.png</t>
  </si>
  <si>
    <t>https://x1176937.910402.xyz/img/2025/01/23/vi8jhh.png</t>
  </si>
  <si>
    <t>https://x1176937.910402.xyz/img/2025/01/23/vjed60.png</t>
  </si>
  <si>
    <t>https://x1176937.910402.xyz/img/2025/01/23/vlxqys.png</t>
  </si>
  <si>
    <t>picture 43</t>
  </si>
  <si>
    <t>https://x1176937.910402.xyz/img/2025/01/23/uj9ffh.png</t>
  </si>
  <si>
    <t>https://x1176937.910402.xyz/img/2025/01/23/ulkykl.png</t>
  </si>
  <si>
    <t>https://x1176937.910402.xyz/img/2025/01/23/vi8qyn.png</t>
  </si>
  <si>
    <t>https://x1176937.910402.xyz/img/2025/01/23/vjekp4.png</t>
  </si>
  <si>
    <t>https://x1176937.910402.xyz/img/2025/01/23/vlxzow.png</t>
  </si>
  <si>
    <t>picture 44</t>
  </si>
  <si>
    <t>https://x1176937.910402.xyz/img/2025/01/23/uj9nyo.png</t>
  </si>
  <si>
    <t>https://x1176937.910402.xyz/img/2025/01/23/ullc0e.png</t>
  </si>
  <si>
    <t>https://x1176937.910402.xyz/img/2025/01/23/vi8q5n.png</t>
  </si>
  <si>
    <t>https://x1176937.910402.xyz/img/2025/01/23/vjewhz.png</t>
  </si>
  <si>
    <t>https://x1176937.910402.xyz/img/2025/01/23/vly21c.png</t>
  </si>
  <si>
    <t>picture 45</t>
  </si>
  <si>
    <t>https://x1176937.910402.xyz/img/2025/01/23/uj9szk.png</t>
  </si>
  <si>
    <t>https://x1176937.910402.xyz/img/2025/01/23/ullilp.png</t>
  </si>
  <si>
    <t>https://x1176937.910402.xyz/img/2025/01/23/vi92a9.png</t>
  </si>
  <si>
    <t>https://x1176937.910402.xyz/img/2025/01/23/vjf0cw.png</t>
  </si>
  <si>
    <t>https://x1176937.910402.xyz/img/2025/01/23/vlya55.png</t>
  </si>
  <si>
    <t>picture 46</t>
  </si>
  <si>
    <t>https://x1176937.910402.xyz/img/2025/01/23/uja45h.png</t>
  </si>
  <si>
    <t>https://x1176937.910402.xyz/img/2025/01/23/ullp6g.png</t>
  </si>
  <si>
    <t>https://x1176937.910402.xyz/img/2025/01/23/vi991h.png</t>
  </si>
  <si>
    <t>https://x1176937.910402.xyz/img/2025/01/23/vjf6uv.png</t>
  </si>
  <si>
    <t>https://x1176937.910402.xyz/img/2025/01/23/vlymeo.png</t>
  </si>
  <si>
    <t>picture 47</t>
  </si>
  <si>
    <t>https://x1176937.910402.xyz/img/2025/01/23/ujabso.png</t>
  </si>
  <si>
    <t>https://x1176937.910402.xyz/img/2025/01/23/ulls18.png</t>
  </si>
  <si>
    <t>https://x1176937.910402.xyz/img/2025/01/23/vi9fyt.png</t>
  </si>
  <si>
    <t>https://x1176937.910402.xyz/img/2025/01/23/vjffe9.png</t>
  </si>
  <si>
    <t>https://x1176937.910402.xyz/img/2025/01/23/vlyuwj.png</t>
  </si>
  <si>
    <t>picture 49</t>
  </si>
  <si>
    <t>https://x1176937.910402.xyz/img/2025/01/23/ujafh4.png</t>
  </si>
  <si>
    <t>https://x1176937.910402.xyz/img/2025/01/23/ulm88n.png</t>
  </si>
  <si>
    <t>https://x1176937.910402.xyz/img/2025/01/23/vi9on2.png</t>
  </si>
  <si>
    <t>https://x1176937.910402.xyz/img/2025/01/23/vjfqm2.png</t>
  </si>
  <si>
    <t>https://x1176937.910402.xyz/img/2025/01/23/vlywp6.png</t>
  </si>
  <si>
    <t>picture 50</t>
  </si>
  <si>
    <t>https://x1176937.910402.xyz/img/2025/01/23/ujaerx.png</t>
  </si>
  <si>
    <t>https://x1176937.910402.xyz/img/2025/01/23/ulmfef.png</t>
  </si>
  <si>
    <t>https://x1176937.910402.xyz/img/2025/01/23/vi9vi3.png</t>
  </si>
  <si>
    <t>https://x1176937.910402.xyz/img/2025/01/23/vjfoqf.png</t>
  </si>
  <si>
    <t>https://x1176937.910402.xyz/img/2025/01/23/vlz6pg.png</t>
  </si>
  <si>
    <t>picture 51</t>
  </si>
  <si>
    <t>https://x1176937.910402.xyz/img/2025/01/23/ujamd8.png</t>
  </si>
  <si>
    <t>https://x1176937.910402.xyz/img/2025/01/23/ulmmnp.png</t>
  </si>
  <si>
    <t>https://x1176937.910402.xyz/img/2025/01/23/via1hd.png</t>
  </si>
  <si>
    <t>https://x1176937.910402.xyz/img/2025/01/23/vjfwj5.png</t>
  </si>
  <si>
    <t>https://x1176937.910402.xyz/img/2025/01/23/vlzh45.png</t>
  </si>
  <si>
    <t>picture 52</t>
  </si>
  <si>
    <t>https://x1176937.910402.xyz/img/2025/01/23/ujatwt.png</t>
  </si>
  <si>
    <t>https://x1176937.910402.xyz/img/2025/01/23/ulmtkf.png</t>
  </si>
  <si>
    <t>https://x1176937.910402.xyz/img/2025/01/23/8r2u4iw.png</t>
  </si>
  <si>
    <t>https://x1176937.910402.xyz/img/2025/01/23/vjg2jb.png</t>
  </si>
  <si>
    <t>https://x1176937.910402.xyz/img/2025/01/23/vlzqtn.png</t>
  </si>
  <si>
    <t>picture 53</t>
  </si>
  <si>
    <t>https://x1176937.910402.xyz/img/2025/01/23/ujazyi.png</t>
  </si>
  <si>
    <t>https://x1176937.910402.xyz/img/2025/01/23/uln2u1.png</t>
  </si>
  <si>
    <t>https://x1176937.910402.xyz/img/2025/01/23/vialwc.png</t>
  </si>
  <si>
    <t>https://x1176937.910402.xyz/img/2025/01/23/vjgbk9.png</t>
  </si>
  <si>
    <t>https://x1176937.910402.xyz/img/2025/01/23/vm07t8.png</t>
  </si>
  <si>
    <t>picture 54</t>
  </si>
  <si>
    <t>https://x1176937.910402.xyz/img/2025/01/23/ujbb1a.png</t>
  </si>
  <si>
    <t>https://x1176937.910402.xyz/img/2025/01/23/ulnd25.png</t>
  </si>
  <si>
    <t>https://x1176937.910402.xyz/img/2025/01/23/viaten.png</t>
  </si>
  <si>
    <t>https://x1176937.910402.xyz/img/2025/01/23/vjgkj9.png</t>
  </si>
  <si>
    <t>https://x1176937.910402.xyz/img/2025/01/23/vm0gga.png</t>
  </si>
  <si>
    <t>picture 55</t>
  </si>
  <si>
    <t>https://x1176937.910402.xyz/img/2025/01/23/ujbg4a.png</t>
  </si>
  <si>
    <t>https://x1176937.910402.xyz/img/2025/01/23/ulnjsx.png</t>
  </si>
  <si>
    <t>https://x1176937.910402.xyz/img/2025/01/23/viazk8.png</t>
  </si>
  <si>
    <t>https://x1176937.910402.xyz/img/2025/01/23/vjgpqk.png</t>
  </si>
  <si>
    <t>https://x1176937.910402.xyz/img/2025/01/23/vm0n7d.png</t>
  </si>
  <si>
    <t>picture 56</t>
  </si>
  <si>
    <t>https://x1176937.910402.xyz/img/2025/01/23/ujbq2x.png</t>
  </si>
  <si>
    <t>https://x1176937.910402.xyz/img/2025/01/23/ulnqjs.png</t>
  </si>
  <si>
    <t>https://x1176937.910402.xyz/img/2025/01/23/vib4cj.png</t>
  </si>
  <si>
    <t>https://x1176937.910402.xyz/img/2025/01/23/vjh19u.png</t>
  </si>
  <si>
    <t>https://x1176937.910402.xyz/img/2025/01/23/vm0yy1.png</t>
  </si>
  <si>
    <t>picture 57</t>
  </si>
  <si>
    <t>https://x1176937.910402.xyz/img/2025/01/23/ujbxzx.png</t>
  </si>
  <si>
    <t>https://x1176937.910402.xyz/img/2025/01/23/ulo194.png</t>
  </si>
  <si>
    <t>https://x1176937.910402.xyz/img/2025/01/23/vibgyv.png</t>
  </si>
  <si>
    <t>https://x1176937.910402.xyz/img/2025/01/23/vjh7a9.png</t>
  </si>
  <si>
    <t>https://x1176937.910402.xyz/img/2025/01/23/vm15d2.png</t>
  </si>
  <si>
    <t>picture 58</t>
  </si>
  <si>
    <t>https://x1176937.910402.xyz/img/2025/01/23/ujc7r4.png</t>
  </si>
  <si>
    <t>https://x1176937.910402.xyz/img/2025/01/23/ulnzg9.png</t>
  </si>
  <si>
    <t>https://x1176937.910402.xyz/img/2025/01/23/vibfu2.png</t>
  </si>
  <si>
    <t>https://x1176937.910402.xyz/img/2025/01/23/vjh6et.png</t>
  </si>
  <si>
    <t>https://x1176937.910402.xyz/img/2025/01/23/vm1djm.png</t>
  </si>
  <si>
    <t>picture 59</t>
  </si>
  <si>
    <t>https://x1176937.910402.xyz/img/2025/01/23/ujc4km.png</t>
  </si>
  <si>
    <t>https://x1176937.910402.xyz/img/2025/01/23/ulofc3.png</t>
  </si>
  <si>
    <t>https://x1176937.910402.xyz/img/2025/01/23/vibmyc.png</t>
  </si>
  <si>
    <t>https://x1176937.910402.xyz/img/2025/01/23/vjhg91.png</t>
  </si>
  <si>
    <t>https://x1176937.910402.xyz/img/2025/01/23/vm1jk1.png</t>
  </si>
  <si>
    <t>picture 60</t>
  </si>
  <si>
    <t>https://x1176937.910402.xyz/img/2025/01/25/nk5kgb.png</t>
  </si>
  <si>
    <t>https://x1176937.910402.xyz/img/2025/01/25/nk6074.png</t>
  </si>
  <si>
    <t>https://x1176937.910402.xyz/img/2025/01/25/nkewh1.png</t>
  </si>
  <si>
    <t>https://x1176937.910402.xyz/img/2025/01/25/nkf7n3.png</t>
  </si>
  <si>
    <t>https://x1176937.910402.xyz/img/2025/01/25/nkfl3u.png</t>
  </si>
  <si>
    <t>picture 61</t>
  </si>
  <si>
    <t>https://x1176937.910402.xyz/img/2025/01/23/ujcgow.png</t>
  </si>
  <si>
    <t>https://x1176937.910402.xyz/img/2025/01/23/uloozg.png</t>
  </si>
  <si>
    <t>https://x1176937.910402.xyz/img/2025/01/23/vibvjw.png</t>
  </si>
  <si>
    <t>https://x1176937.910402.xyz/img/2025/01/23/vjhmji.png</t>
  </si>
  <si>
    <t>https://x1176937.910402.xyz/img/2025/01/23/vm1s8m.png</t>
  </si>
  <si>
    <t>picture 62</t>
  </si>
  <si>
    <t>https://x1176937.910402.xyz/img/2025/01/23/ujckpl.png</t>
  </si>
  <si>
    <t>https://x1176937.910402.xyz/img/2025/01/23/uloscm.png</t>
  </si>
  <si>
    <t>https://x1176937.910402.xyz/img/2025/01/23/vibygf.png</t>
  </si>
  <si>
    <t>https://x1176937.910402.xyz/img/2025/01/23/vjhvm2.png</t>
  </si>
  <si>
    <t>https://x1176937.910402.xyz/img/2025/01/23/vm27o9.png</t>
  </si>
  <si>
    <t>picture 63</t>
  </si>
  <si>
    <t>https://x1176937.910402.xyz/img/2025/01/23/ujcuih.png</t>
  </si>
  <si>
    <t>https://x1176937.910402.xyz/img/2025/01/23/ulovq8.png</t>
  </si>
  <si>
    <t>https://x1176937.910402.xyz/img/2025/01/23/vicbzo.png</t>
  </si>
  <si>
    <t>https://x1176937.910402.xyz/img/2025/01/23/vji1ds.png</t>
  </si>
  <si>
    <t>https://x1176937.910402.xyz/img/2025/01/23/vm2pii.png</t>
  </si>
  <si>
    <t>picture 64</t>
  </si>
  <si>
    <t>https://x1176937.910402.xyz/img/2025/01/23/ujd40p.png</t>
  </si>
  <si>
    <t>https://x1176937.910402.xyz/img/2025/01/23/ulpalx.png</t>
  </si>
  <si>
    <t>https://x1176937.910402.xyz/img/2025/01/23/viceu0.png</t>
  </si>
  <si>
    <t>https://x1176937.910402.xyz/img/2025/01/23/vji6tk.png</t>
  </si>
  <si>
    <t>https://x1176937.910402.xyz/img/2025/01/23/vm2yum.png</t>
  </si>
  <si>
    <t>picture 65</t>
  </si>
  <si>
    <t>https://x1176937.910402.xyz/img/2025/01/23/ujd7su.png</t>
  </si>
  <si>
    <t>https://x1176937.910402.xyz/img/2025/01/23/ulpjfy.png</t>
  </si>
  <si>
    <t>https://x1176937.910402.xyz/img/2025/01/23/vicp55.png</t>
  </si>
  <si>
    <t>https://x1176937.910402.xyz/img/2025/01/23/vjifz0.png</t>
  </si>
  <si>
    <t>https://x1176937.910402.xyz/img/2025/01/23/vm3fzu.png</t>
  </si>
  <si>
    <t>picture 66</t>
  </si>
  <si>
    <t>https://x1176937.910402.xyz/img/2025/01/23/ujddor.png</t>
  </si>
  <si>
    <t>https://x1176937.910402.xyz/img/2025/01/23/ulpm82.png</t>
  </si>
  <si>
    <t>https://x1176937.910402.xyz/img/2025/01/23/vicx4q.png</t>
  </si>
  <si>
    <t>https://x1176937.910402.xyz/img/2025/01/23/vjink0.png</t>
  </si>
  <si>
    <t>https://x1176937.910402.xyz/img/2025/01/23/vm3xic.png</t>
  </si>
  <si>
    <t>picture 67</t>
  </si>
  <si>
    <t>https://x1176937.910402.xyz/img/2025/01/23/ujdpig.png</t>
  </si>
  <si>
    <t>https://x1176937.910402.xyz/img/2025/01/23/ulpve9.png</t>
  </si>
  <si>
    <t>https://x1176937.910402.xyz/img/2025/01/23/8r3lzhg.png</t>
  </si>
  <si>
    <t>https://x1176937.910402.xyz/img/2025/01/23/vjinti.png</t>
  </si>
  <si>
    <t>https://x1176937.910402.xyz/img/2025/01/23/vmctrv.png</t>
  </si>
  <si>
    <t>picture 68</t>
  </si>
  <si>
    <t>https://x1176937.910402.xyz/img/2025/01/23/ujdslr.png</t>
  </si>
  <si>
    <t>https://x1176937.910402.xyz/img/2025/01/23/ulq56l.png</t>
  </si>
  <si>
    <t>https://x1176937.910402.xyz/img/2025/01/23/viddtp.png</t>
  </si>
  <si>
    <t>https://x1176937.910402.xyz/img/2025/01/23/vjiwfw.png</t>
  </si>
  <si>
    <t>https://x1176937.910402.xyz/img/2025/01/23/vmd2xt.png</t>
  </si>
  <si>
    <t>picture 70</t>
  </si>
  <si>
    <t>https://x1176937.910402.xyz/img/2025/01/23/ujdzyp.png</t>
  </si>
  <si>
    <t>https://x1176937.910402.xyz/img/2025/01/23/ulq8ko.png</t>
  </si>
  <si>
    <t>https://x1176937.910402.xyz/img/2025/01/23/vid9tf.png</t>
  </si>
  <si>
    <t>https://x1176937.910402.xyz/img/2025/01/23/vjj1j9.png</t>
  </si>
  <si>
    <t>https://x1176937.910402.xyz/img/2025/01/23/vmdm5j.png</t>
  </si>
  <si>
    <t>picture 71</t>
  </si>
  <si>
    <t>https://x1176937.910402.xyz/img/2025/01/23/uje5px.png</t>
  </si>
  <si>
    <t>https://x1176937.910402.xyz/img/2025/01/23/ulq9yi.png</t>
  </si>
  <si>
    <t>https://x1176937.910402.xyz/img/2025/01/23/vidkkk.png</t>
  </si>
  <si>
    <t>https://x1176937.910402.xyz/img/2025/01/23/vjjbox.png</t>
  </si>
  <si>
    <t>https://x1176937.910402.xyz/img/2025/01/23/vmdv0j.png</t>
  </si>
  <si>
    <t>picture 72</t>
  </si>
  <si>
    <t>https://x1176937.910402.xyz/img/2025/01/23/ujedkg.png</t>
  </si>
  <si>
    <t>https://x1176937.910402.xyz/img/2025/01/23/ulqnzu.png</t>
  </si>
  <si>
    <t>https://x1176937.910402.xyz/img/2025/01/23/vidtb5.png</t>
  </si>
  <si>
    <t>https://x1176937.910402.xyz/img/2025/01/23/vjjl68.png</t>
  </si>
  <si>
    <t>https://x1176937.910402.xyz/img/2025/01/23/vmdyev.png</t>
  </si>
  <si>
    <t>picture 73</t>
  </si>
  <si>
    <t>https://x1176937.910402.xyz/img/2025/01/23/ujel2p.png</t>
  </si>
  <si>
    <t>https://x1176937.910402.xyz/img/2025/01/23/ulqwfe.png</t>
  </si>
  <si>
    <t>https://x1176937.910402.xyz/img/2025/01/23/vie1ep.png</t>
  </si>
  <si>
    <t>https://x1176937.910402.xyz/img/2025/01/23/vjjphq.png</t>
  </si>
  <si>
    <t>https://x1176937.910402.xyz/img/2025/01/23/vme5zp.png</t>
  </si>
  <si>
    <t>picture 74</t>
  </si>
  <si>
    <t>https://x1176937.910402.xyz/img/2025/01/23/ujepev.png</t>
  </si>
  <si>
    <t>https://x1176937.910402.xyz/img/2025/01/23/ulr0r7.png</t>
  </si>
  <si>
    <t>https://x1176937.910402.xyz/img/2025/01/23/vie4z6.png</t>
  </si>
  <si>
    <t>https://x1176937.910402.xyz/img/2025/01/23/vjjzsd.png</t>
  </si>
  <si>
    <t>https://x1176937.910402.xyz/img/2025/01/23/vmeqwq.png</t>
  </si>
  <si>
    <t>picture 75</t>
  </si>
  <si>
    <t>https://x1176937.910402.xyz/img/2025/01/23/ujevjn.png</t>
  </si>
  <si>
    <t>https://x1176937.910402.xyz/img/2025/01/23/ulr5lw.png</t>
  </si>
  <si>
    <t>https://x1176937.910402.xyz/img/2025/01/23/vied5l.png</t>
  </si>
  <si>
    <t>https://x1176937.910402.xyz/img/2025/01/23/vjk55x.png</t>
  </si>
  <si>
    <t>https://x1176937.910402.xyz/img/2025/01/23/vmf5h8.png</t>
  </si>
  <si>
    <t>picture 77</t>
  </si>
  <si>
    <t>https://x1176937.910402.xyz/img/2025/01/23/8hgkf1b.png</t>
  </si>
  <si>
    <t>https://x1176937.910402.xyz/img/2025/01/23/ulrfo1.png</t>
  </si>
  <si>
    <t>https://x1176937.910402.xyz/img/2025/01/23/vieock.png</t>
  </si>
  <si>
    <t>https://x1176937.910402.xyz/img/2025/01/23/vjkcg8.png</t>
  </si>
  <si>
    <t>https://x1176937.910402.xyz/img/2025/01/23/vmf6fa.png</t>
  </si>
  <si>
    <t>picture 79</t>
  </si>
  <si>
    <t>https://x1176937.910402.xyz/img/2025/01/23/ujnz6p.png</t>
  </si>
  <si>
    <t>https://x1176937.910402.xyz/img/2025/01/23/ulrrcq.png</t>
  </si>
  <si>
    <t>https://x1176937.910402.xyz/img/2025/01/23/vierjf.png</t>
  </si>
  <si>
    <t>https://x1176937.910402.xyz/img/2025/01/23/vjkcpm.png</t>
  </si>
  <si>
    <t>https://x1176937.910402.xyz/img/2025/01/23/vmfitk.png</t>
  </si>
  <si>
    <t>picture 80</t>
  </si>
  <si>
    <t>https://x1176937.910402.xyz/img/2025/01/23/ujo68v.png</t>
  </si>
  <si>
    <t>https://x1176937.910402.xyz/img/2025/01/23/ulrv70.png</t>
  </si>
  <si>
    <t>https://x1176937.910402.xyz/img/2025/01/23/8r459xs.png</t>
  </si>
  <si>
    <t>https://x1176937.910402.xyz/img/2025/01/23/vjkmq1.png</t>
  </si>
  <si>
    <t>https://x1176937.910402.xyz/img/2025/01/23/vmfubn.png</t>
  </si>
  <si>
    <t>picture 81</t>
  </si>
  <si>
    <t>https://x1176937.910402.xyz/img/2025/01/23/ujobzk.png</t>
  </si>
  <si>
    <t>https://x1176937.910402.xyz/img/2025/01/23/ulsajw.png</t>
  </si>
  <si>
    <t>https://x1176937.910402.xyz/img/2025/01/23/8r47f4j.png</t>
  </si>
  <si>
    <t>https://x1176937.910402.xyz/img/2025/01/23/vjku80.png</t>
  </si>
  <si>
    <t>https://x1176937.910402.xyz/img/2025/01/23/vmg5x6.png</t>
  </si>
  <si>
    <t>picture 82</t>
  </si>
  <si>
    <t>https://x1176937.910402.xyz/img/2025/01/23/ujofsc.png</t>
  </si>
  <si>
    <t>https://x1176937.910402.xyz/img/2025/01/23/ulse8c.png</t>
  </si>
  <si>
    <t>https://x1176937.910402.xyz/img/2025/01/23/vifcva.png</t>
  </si>
  <si>
    <t>https://x1176937.910402.xyz/img/2025/01/23/vjl29l.png</t>
  </si>
  <si>
    <t>https://x1176937.910402.xyz/img/2025/01/23/vmga4h.png</t>
  </si>
  <si>
    <t>picture 83</t>
  </si>
  <si>
    <t>https://x1176937.910402.xyz/img/2025/01/23/ujokao.png</t>
  </si>
  <si>
    <t>https://x1176937.910402.xyz/img/2025/01/23/ulshsb.png</t>
  </si>
  <si>
    <t>https://x1176937.910402.xyz/img/2025/01/23/vifjed.png</t>
  </si>
  <si>
    <t>https://x1176937.910402.xyz/img/2025/01/23/vjl9xy.png</t>
  </si>
  <si>
    <t>https://x1176937.910402.xyz/img/2025/01/23/vmgnco.png</t>
  </si>
  <si>
    <t>https://x1176937.910402.xyz/img/2025/01/23/ujor7m.png</t>
  </si>
  <si>
    <t>https://x1176937.910402.xyz/img/2025/01/23/um1egq.png</t>
  </si>
  <si>
    <t>https://x1176937.910402.xyz/img/2025/01/23/vifyfl.png</t>
  </si>
  <si>
    <t>https://x1176937.910402.xyz/img/2025/01/23/vjlebh.png</t>
  </si>
  <si>
    <t>https://x1176937.910402.xyz/img/2025/01/23/vmh8mv.png</t>
  </si>
  <si>
    <t>picture 86</t>
  </si>
  <si>
    <t>https://x1176937.910402.xyz/img/2025/01/23/ujozf2.png</t>
  </si>
  <si>
    <t>https://x1176937.910402.xyz/img/2025/01/23/um1nam.png</t>
  </si>
  <si>
    <t>https://x1176937.910402.xyz/img/2025/01/23/vig3rp.png</t>
  </si>
  <si>
    <t>https://x1176937.910402.xyz/img/2025/01/23/vjlogw.png</t>
  </si>
  <si>
    <t>https://x1176937.910402.xyz/img/2025/01/23/vmhh18.png</t>
  </si>
  <si>
    <t>picture 87</t>
  </si>
  <si>
    <t>https://x1176937.910402.xyz/img/2025/01/23/ujp5c6.png</t>
  </si>
  <si>
    <t>https://x1176937.910402.xyz/img/2025/01/23/um1vgv.png</t>
  </si>
  <si>
    <t>https://x1176937.910402.xyz/img/2025/01/23/vig6ls.png</t>
  </si>
  <si>
    <t>https://x1176937.910402.xyz/img/2025/01/23/vjlw2n.png</t>
  </si>
  <si>
    <t>https://x1176937.910402.xyz/img/2025/01/23/vmhj8e.png</t>
  </si>
  <si>
    <t>picture 88</t>
  </si>
  <si>
    <t>https://x1176937.910402.xyz/img/2025/01/23/ujphl0.png</t>
  </si>
  <si>
    <t>https://x1176937.910402.xyz/img/2025/01/23/8i4mbt7.png</t>
  </si>
  <si>
    <t>https://x1176937.910402.xyz/img/2025/01/23/vigajd.png</t>
  </si>
  <si>
    <t>https://x1176937.910402.xyz/img/2025/01/23/vjlvof.png</t>
  </si>
  <si>
    <t>https://x1176937.910402.xyz/img/2025/01/23/vmi2od.png</t>
  </si>
  <si>
    <t>picture 89</t>
  </si>
  <si>
    <t>https://x1176937.910402.xyz/img/2025/01/23/ujpn5k.png</t>
  </si>
  <si>
    <t>https://x1176937.910402.xyz/img/2025/01/23/um2f8u.png</t>
  </si>
  <si>
    <t>https://x1176937.910402.xyz/img/2025/01/23/viglc4.png</t>
  </si>
  <si>
    <t>https://x1176937.910402.xyz/img/2025/01/23/vjm18i.png</t>
  </si>
  <si>
    <t>https://x1176937.910402.xyz/img/2025/01/23/vmi96m.png</t>
  </si>
  <si>
    <t>picture 90</t>
  </si>
  <si>
    <t>https://x1176937.910402.xyz/img/2025/01/23/ujptd9.png</t>
  </si>
  <si>
    <t>https://x1176937.910402.xyz/img/2025/01/23/um2q8s.png</t>
  </si>
  <si>
    <t>https://x1176937.910402.xyz/img/2025/01/23/vigss3.png</t>
  </si>
  <si>
    <t>https://x1176937.910402.xyz/img/2025/01/23/vjmd18.png</t>
  </si>
  <si>
    <t>https://x1176937.910402.xyz/img/2025/01/23/vmioob.png</t>
  </si>
  <si>
    <t>picture 91</t>
  </si>
  <si>
    <t>https://x1176937.910402.xyz/img/2025/01/23/ujq1au.png</t>
  </si>
  <si>
    <t>https://x1176937.910402.xyz/img/2025/01/23/um2ywd.png</t>
  </si>
  <si>
    <t>https://x1176937.910402.xyz/img/2025/01/23/vigw3b.png</t>
  </si>
  <si>
    <t>https://x1176937.910402.xyz/img/2025/01/23/vjmiph.png</t>
  </si>
  <si>
    <t>https://x1176937.910402.xyz/img/2025/01/23/vmj7mc.png</t>
  </si>
  <si>
    <t>picture 92</t>
  </si>
  <si>
    <t>https://x1176937.910402.xyz/img/2025/01/23/ujq7ri.png</t>
  </si>
  <si>
    <t>https://x1176937.910402.xyz/img/2025/01/23/um38a3.png</t>
  </si>
  <si>
    <t>https://x1176937.910402.xyz/img/2025/01/23/vih5yu.png</t>
  </si>
  <si>
    <t>https://x1176937.910402.xyz/img/2025/01/23/vjmtjr.png</t>
  </si>
  <si>
    <t>https://x1176937.910402.xyz/img/2025/01/23/vmksj2.png</t>
  </si>
  <si>
    <t>picture 93</t>
  </si>
  <si>
    <t>https://x1176937.910402.xyz/img/2025/01/23/ujqju8.png</t>
  </si>
  <si>
    <t>https://x1176937.910402.xyz/img/2025/01/23/um38mz.png</t>
  </si>
  <si>
    <t>https://x1176937.910402.xyz/img/2025/01/23/vihafl.png</t>
  </si>
  <si>
    <t>https://x1176937.910402.xyz/img/2025/01/23/vjn09j.png</t>
  </si>
  <si>
    <t>https://x1176937.910402.xyz/img/2025/01/23/vml1m8.png</t>
  </si>
  <si>
    <t>picture 94</t>
  </si>
  <si>
    <t>https://x1176937.910402.xyz/img/2025/01/23/ujqjqa.png</t>
  </si>
  <si>
    <t>https://x1176937.910402.xyz/img/2025/01/23/um3n0d.png</t>
  </si>
  <si>
    <t>https://x1176937.910402.xyz/img/2025/01/23/vihnol.png</t>
  </si>
  <si>
    <t>https://x1176937.910402.xyz/img/2025/01/23/vjn7fb.png</t>
  </si>
  <si>
    <t>https://x1176937.910402.xyz/img/2025/01/23/vml7ow.png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</si>
</sst>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6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5" applyNumberFormat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Fill="1" applyBorder="1" applyAlignment="1">
      <alignment horizontal="center" vertical="top"/>
    </xf>
    <xf numFmtId="0" fontId="3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0" Type="http://schemas.openxmlformats.org/officeDocument/2006/relationships/image" Target="media/image80.png"/><Relationship Id="rId8" Type="http://schemas.openxmlformats.org/officeDocument/2006/relationships/image" Target="media/image8.png"/><Relationship Id="rId79" Type="http://schemas.openxmlformats.org/officeDocument/2006/relationships/image" Target="media/image79.png"/><Relationship Id="rId78" Type="http://schemas.openxmlformats.org/officeDocument/2006/relationships/image" Target="media/image78.png"/><Relationship Id="rId77" Type="http://schemas.openxmlformats.org/officeDocument/2006/relationships/image" Target="media/image77.png"/><Relationship Id="rId76" Type="http://schemas.openxmlformats.org/officeDocument/2006/relationships/image" Target="media/image76.png"/><Relationship Id="rId75" Type="http://schemas.openxmlformats.org/officeDocument/2006/relationships/image" Target="media/image75.png"/><Relationship Id="rId74" Type="http://schemas.openxmlformats.org/officeDocument/2006/relationships/image" Target="media/image74.png"/><Relationship Id="rId73" Type="http://schemas.openxmlformats.org/officeDocument/2006/relationships/image" Target="media/image73.png"/><Relationship Id="rId72" Type="http://schemas.openxmlformats.org/officeDocument/2006/relationships/image" Target="media/image72.png"/><Relationship Id="rId71" Type="http://schemas.openxmlformats.org/officeDocument/2006/relationships/image" Target="media/image71.png"/><Relationship Id="rId70" Type="http://schemas.openxmlformats.org/officeDocument/2006/relationships/image" Target="media/image70.png"/><Relationship Id="rId7" Type="http://schemas.openxmlformats.org/officeDocument/2006/relationships/image" Target="media/image7.png"/><Relationship Id="rId69" Type="http://schemas.openxmlformats.org/officeDocument/2006/relationships/image" Target="media/image69.png"/><Relationship Id="rId68" Type="http://schemas.openxmlformats.org/officeDocument/2006/relationships/image" Target="media/image68.png"/><Relationship Id="rId67" Type="http://schemas.openxmlformats.org/officeDocument/2006/relationships/image" Target="media/image67.png"/><Relationship Id="rId66" Type="http://schemas.openxmlformats.org/officeDocument/2006/relationships/image" Target="media/image66.png"/><Relationship Id="rId65" Type="http://schemas.openxmlformats.org/officeDocument/2006/relationships/image" Target="media/image65.png"/><Relationship Id="rId64" Type="http://schemas.openxmlformats.org/officeDocument/2006/relationships/image" Target="media/image64.png"/><Relationship Id="rId63" Type="http://schemas.openxmlformats.org/officeDocument/2006/relationships/image" Target="media/image63.png"/><Relationship Id="rId62" Type="http://schemas.openxmlformats.org/officeDocument/2006/relationships/image" Target="media/image62.png"/><Relationship Id="rId61" Type="http://schemas.openxmlformats.org/officeDocument/2006/relationships/image" Target="media/image61.png"/><Relationship Id="rId60" Type="http://schemas.openxmlformats.org/officeDocument/2006/relationships/image" Target="media/image60.png"/><Relationship Id="rId6" Type="http://schemas.openxmlformats.org/officeDocument/2006/relationships/image" Target="media/image6.png"/><Relationship Id="rId59" Type="http://schemas.openxmlformats.org/officeDocument/2006/relationships/image" Target="media/image59.png"/><Relationship Id="rId58" Type="http://schemas.openxmlformats.org/officeDocument/2006/relationships/image" Target="media/image58.png"/><Relationship Id="rId57" Type="http://schemas.openxmlformats.org/officeDocument/2006/relationships/image" Target="media/image57.png"/><Relationship Id="rId56" Type="http://schemas.openxmlformats.org/officeDocument/2006/relationships/image" Target="media/image56.png"/><Relationship Id="rId55" Type="http://schemas.openxmlformats.org/officeDocument/2006/relationships/image" Target="media/image55.png"/><Relationship Id="rId54" Type="http://schemas.openxmlformats.org/officeDocument/2006/relationships/image" Target="media/image54.png"/><Relationship Id="rId53" Type="http://schemas.openxmlformats.org/officeDocument/2006/relationships/image" Target="media/image53.png"/><Relationship Id="rId52" Type="http://schemas.openxmlformats.org/officeDocument/2006/relationships/image" Target="media/image52.png"/><Relationship Id="rId51" Type="http://schemas.openxmlformats.org/officeDocument/2006/relationships/image" Target="media/image51.png"/><Relationship Id="rId50" Type="http://schemas.openxmlformats.org/officeDocument/2006/relationships/image" Target="media/image50.png"/><Relationship Id="rId5" Type="http://schemas.openxmlformats.org/officeDocument/2006/relationships/image" Target="media/image5.png"/><Relationship Id="rId49" Type="http://schemas.openxmlformats.org/officeDocument/2006/relationships/image" Target="media/image49.png"/><Relationship Id="rId48" Type="http://schemas.openxmlformats.org/officeDocument/2006/relationships/image" Target="media/image48.png"/><Relationship Id="rId47" Type="http://schemas.openxmlformats.org/officeDocument/2006/relationships/image" Target="media/image47.png"/><Relationship Id="rId46" Type="http://schemas.openxmlformats.org/officeDocument/2006/relationships/image" Target="media/image46.png"/><Relationship Id="rId45" Type="http://schemas.openxmlformats.org/officeDocument/2006/relationships/image" Target="media/image45.png"/><Relationship Id="rId44" Type="http://schemas.openxmlformats.org/officeDocument/2006/relationships/image" Target="media/image44.png"/><Relationship Id="rId43" Type="http://schemas.openxmlformats.org/officeDocument/2006/relationships/image" Target="media/image43.png"/><Relationship Id="rId42" Type="http://schemas.openxmlformats.org/officeDocument/2006/relationships/image" Target="media/image42.png"/><Relationship Id="rId41" Type="http://schemas.openxmlformats.org/officeDocument/2006/relationships/image" Target="media/image41.png"/><Relationship Id="rId40" Type="http://schemas.openxmlformats.org/officeDocument/2006/relationships/image" Target="media/image40.png"/><Relationship Id="rId4" Type="http://schemas.openxmlformats.org/officeDocument/2006/relationships/image" Target="media/image4.png"/><Relationship Id="rId39" Type="http://schemas.openxmlformats.org/officeDocument/2006/relationships/image" Target="media/image39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x1176937.910402.xyz/img/2025/01/25/nk5kgb.png" TargetMode="External"/><Relationship Id="rId7" Type="http://schemas.openxmlformats.org/officeDocument/2006/relationships/hyperlink" Target="https://x1176937.910402.xyz/img/2025/01/25/nk6074.png" TargetMode="External"/><Relationship Id="rId6" Type="http://schemas.openxmlformats.org/officeDocument/2006/relationships/hyperlink" Target="https://x1176937.910402.xyz/img/2025/01/25/nkewh1.png" TargetMode="External"/><Relationship Id="rId5" Type="http://schemas.openxmlformats.org/officeDocument/2006/relationships/hyperlink" Target="https://x1176937.910402.xyz/img/2025/01/25/nkf7n3.png" TargetMode="External"/><Relationship Id="rId4" Type="http://schemas.openxmlformats.org/officeDocument/2006/relationships/hyperlink" Target="https://x1176937.910402.xyz/img/2025/01/25/nkfl3u.png" TargetMode="External"/><Relationship Id="rId3" Type="http://schemas.openxmlformats.org/officeDocument/2006/relationships/hyperlink" Target="https://x1176937.910402.xyz/img/2025/01/23/vih5yu.png" TargetMode="External"/><Relationship Id="rId2" Type="http://schemas.openxmlformats.org/officeDocument/2006/relationships/hyperlink" Target="https://x1176937.910402.xyz/img/2025/01/23/ujofsc.png" TargetMode="External"/><Relationship Id="rId1" Type="http://schemas.openxmlformats.org/officeDocument/2006/relationships/hyperlink" Target="https://x1176937.910402.xyz/img/2025/01/23/ujdslr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82"/>
  <sheetViews>
    <sheetView tabSelected="1" zoomScale="70" zoomScaleNormal="70" workbookViewId="0">
      <selection activeCell="G2" sqref="G2"/>
    </sheetView>
  </sheetViews>
  <sheetFormatPr defaultColWidth="9" defaultRowHeight="127" customHeight="1" outlineLevelCol="6"/>
  <cols>
    <col min="2" max="2" width="46.8849557522124" customWidth="1"/>
    <col min="3" max="7" width="36.6637168141593" style="1" customWidth="1"/>
  </cols>
  <sheetData>
    <row r="1" ht="23" customHeight="1" spans="1:7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customHeight="1" spans="1:7">
      <c r="A2" t="s">
        <v>7</v>
      </c>
      <c r="B2" t="str">
        <f>_xlfn.DISPIMG("ID_C638A7CD648D46EAAD2A7EAF8917CD93",1)</f>
        <v>=DISPIMG("ID_C638A7CD648D46EAAD2A7EAF8917CD93",1)</v>
      </c>
      <c r="C2" s="1" t="s">
        <v>8</v>
      </c>
      <c r="D2" s="1" t="s">
        <v>9</v>
      </c>
      <c r="E2" s="1" t="s">
        <v>10</v>
      </c>
      <c r="F2" s="1" t="s">
        <v>11</v>
      </c>
      <c r="G2" s="1" t="s">
        <v>12</v>
      </c>
    </row>
    <row r="3" customHeight="1" spans="1:7">
      <c r="A3" t="s">
        <v>13</v>
      </c>
      <c r="B3" t="str">
        <f>_xlfn.DISPIMG("ID_B4BB806C9390430FB30BA826FA620D9F",1)</f>
        <v>=DISPIMG("ID_B4BB806C9390430FB30BA826FA620D9F",1)</v>
      </c>
      <c r="C3" s="1" t="s">
        <v>14</v>
      </c>
      <c r="D3" s="1" t="s">
        <v>15</v>
      </c>
      <c r="E3" s="1" t="s">
        <v>16</v>
      </c>
      <c r="F3" s="1" t="s">
        <v>17</v>
      </c>
      <c r="G3" s="1" t="s">
        <v>18</v>
      </c>
    </row>
    <row r="4" customHeight="1" spans="1:7">
      <c r="A4" t="s">
        <v>19</v>
      </c>
      <c r="B4" t="str">
        <f>_xlfn.DISPIMG("ID_CD9CCBA900A7442F91A1D67698B20558",1)</f>
        <v>=DISPIMG("ID_CD9CCBA900A7442F91A1D67698B20558",1)</v>
      </c>
      <c r="C4" s="1" t="s">
        <v>20</v>
      </c>
      <c r="D4" s="1" t="s">
        <v>21</v>
      </c>
      <c r="E4" s="1" t="s">
        <v>22</v>
      </c>
      <c r="F4" s="1" t="s">
        <v>23</v>
      </c>
      <c r="G4" s="1" t="s">
        <v>24</v>
      </c>
    </row>
    <row r="5" customHeight="1" spans="1:7">
      <c r="A5" t="s">
        <v>25</v>
      </c>
      <c r="B5" t="str">
        <f>_xlfn.DISPIMG("ID_CC43CA39381448A68A0A5D2828614831",1)</f>
        <v>=DISPIMG("ID_CC43CA39381448A68A0A5D2828614831",1)</v>
      </c>
      <c r="C5" s="1" t="s">
        <v>26</v>
      </c>
      <c r="D5" s="1" t="s">
        <v>27</v>
      </c>
      <c r="E5" s="1" t="s">
        <v>28</v>
      </c>
      <c r="F5" s="1" t="s">
        <v>29</v>
      </c>
      <c r="G5" s="1" t="s">
        <v>30</v>
      </c>
    </row>
    <row r="6" customHeight="1" spans="1:7">
      <c r="A6" t="s">
        <v>31</v>
      </c>
      <c r="B6" t="str">
        <f>_xlfn.DISPIMG("ID_353013C278F94533AAFD56C52E665071",1)</f>
        <v>=DISPIMG("ID_353013C278F94533AAFD56C52E665071",1)</v>
      </c>
      <c r="C6" s="1" t="s">
        <v>32</v>
      </c>
      <c r="D6" s="1" t="s">
        <v>33</v>
      </c>
      <c r="E6" s="1" t="s">
        <v>34</v>
      </c>
      <c r="F6" s="1" t="s">
        <v>35</v>
      </c>
      <c r="G6" s="1" t="s">
        <v>36</v>
      </c>
    </row>
    <row r="7" customHeight="1" spans="1:7">
      <c r="A7" t="s">
        <v>37</v>
      </c>
      <c r="B7" t="str">
        <f>_xlfn.DISPIMG("ID_8D1185F74F944629B3EE5122AFFE98F5",1)</f>
        <v>=DISPIMG("ID_8D1185F74F944629B3EE5122AFFE98F5",1)</v>
      </c>
      <c r="C7" s="1" t="s">
        <v>38</v>
      </c>
      <c r="D7" s="1" t="s">
        <v>39</v>
      </c>
      <c r="E7" s="1" t="s">
        <v>40</v>
      </c>
      <c r="F7" s="1" t="s">
        <v>41</v>
      </c>
      <c r="G7" s="1" t="s">
        <v>42</v>
      </c>
    </row>
    <row r="8" customHeight="1" spans="1:7">
      <c r="A8" t="s">
        <v>43</v>
      </c>
      <c r="B8" t="str">
        <f>_xlfn.DISPIMG("ID_CB62BEFCB14344698F03FA048E566CE9",1)</f>
        <v>=DISPIMG("ID_CB62BEFCB14344698F03FA048E566CE9",1)</v>
      </c>
      <c r="C8" s="1" t="s">
        <v>44</v>
      </c>
      <c r="D8" s="1" t="s">
        <v>45</v>
      </c>
      <c r="E8" s="1" t="s">
        <v>46</v>
      </c>
      <c r="F8" s="1" t="s">
        <v>47</v>
      </c>
      <c r="G8" s="1" t="s">
        <v>48</v>
      </c>
    </row>
    <row r="9" customHeight="1" spans="1:7">
      <c r="A9" t="s">
        <v>49</v>
      </c>
      <c r="B9" t="str">
        <f>_xlfn.DISPIMG("ID_1CB0D085B9AE4EC3BE4EB1A50915A1A4",1)</f>
        <v>=DISPIMG("ID_1CB0D085B9AE4EC3BE4EB1A50915A1A4",1)</v>
      </c>
      <c r="C9" s="1" t="s">
        <v>50</v>
      </c>
      <c r="D9" s="1" t="s">
        <v>51</v>
      </c>
      <c r="E9" s="1" t="s">
        <v>52</v>
      </c>
      <c r="F9" s="1" t="s">
        <v>53</v>
      </c>
      <c r="G9" s="1" t="s">
        <v>54</v>
      </c>
    </row>
    <row r="10" customHeight="1" spans="1:7">
      <c r="A10" t="s">
        <v>55</v>
      </c>
      <c r="B10" t="str">
        <f>_xlfn.DISPIMG("ID_693E5123CC514535945F461A04ACF676",1)</f>
        <v>=DISPIMG("ID_693E5123CC514535945F461A04ACF676",1)</v>
      </c>
      <c r="C10" s="1" t="s">
        <v>56</v>
      </c>
      <c r="D10" s="1" t="s">
        <v>57</v>
      </c>
      <c r="E10" s="1" t="s">
        <v>58</v>
      </c>
      <c r="F10" s="1" t="s">
        <v>59</v>
      </c>
      <c r="G10" s="1" t="s">
        <v>60</v>
      </c>
    </row>
    <row r="11" customHeight="1" spans="1:7">
      <c r="A11" t="s">
        <v>61</v>
      </c>
      <c r="B11" t="str">
        <f>_xlfn.DISPIMG("ID_F761152BC9654A81A2488469E47A4D6C",1)</f>
        <v>=DISPIMG("ID_F761152BC9654A81A2488469E47A4D6C",1)</v>
      </c>
      <c r="C11" s="1" t="s">
        <v>62</v>
      </c>
      <c r="D11" s="1" t="s">
        <v>63</v>
      </c>
      <c r="E11" s="1" t="s">
        <v>64</v>
      </c>
      <c r="F11" s="1" t="s">
        <v>65</v>
      </c>
      <c r="G11" s="1" t="s">
        <v>66</v>
      </c>
    </row>
    <row r="12" customHeight="1" spans="1:7">
      <c r="A12" t="s">
        <v>67</v>
      </c>
      <c r="B12" t="str">
        <f>_xlfn.DISPIMG("ID_3D784AAB1FC04693B1A7B4E3026D96AA",1)</f>
        <v>=DISPIMG("ID_3D784AAB1FC04693B1A7B4E3026D96AA",1)</v>
      </c>
      <c r="C12" s="1" t="s">
        <v>68</v>
      </c>
      <c r="D12" s="1" t="s">
        <v>69</v>
      </c>
      <c r="E12" s="1" t="s">
        <v>70</v>
      </c>
      <c r="F12" s="1" t="s">
        <v>71</v>
      </c>
      <c r="G12" s="1" t="s">
        <v>72</v>
      </c>
    </row>
    <row r="13" customHeight="1" spans="1:7">
      <c r="A13" t="s">
        <v>73</v>
      </c>
      <c r="B13" t="str">
        <f>_xlfn.DISPIMG("ID_F0341E69A4F94FE3BF64EB93A8E4FDD9",1)</f>
        <v>=DISPIMG("ID_F0341E69A4F94FE3BF64EB93A8E4FDD9",1)</v>
      </c>
      <c r="C13" s="1" t="s">
        <v>74</v>
      </c>
      <c r="D13" s="1" t="s">
        <v>75</v>
      </c>
      <c r="E13" s="1" t="s">
        <v>76</v>
      </c>
      <c r="F13" s="1" t="s">
        <v>77</v>
      </c>
      <c r="G13" s="1" t="s">
        <v>78</v>
      </c>
    </row>
    <row r="14" customHeight="1" spans="1:7">
      <c r="A14" t="s">
        <v>79</v>
      </c>
      <c r="B14" t="str">
        <f>_xlfn.DISPIMG("ID_88E77F63DB984B009BCBC55A0A47DAF4",1)</f>
        <v>=DISPIMG("ID_88E77F63DB984B009BCBC55A0A47DAF4",1)</v>
      </c>
      <c r="C14" s="1" t="s">
        <v>80</v>
      </c>
      <c r="D14" s="1" t="s">
        <v>81</v>
      </c>
      <c r="E14" s="1" t="s">
        <v>82</v>
      </c>
      <c r="F14" s="1" t="s">
        <v>83</v>
      </c>
      <c r="G14" s="1" t="s">
        <v>84</v>
      </c>
    </row>
    <row r="15" customHeight="1" spans="1:7">
      <c r="A15" t="s">
        <v>85</v>
      </c>
      <c r="B15" t="str">
        <f>_xlfn.DISPIMG("ID_A8B2B6542EFA424D97CCB3C9ADCA2265",1)</f>
        <v>=DISPIMG("ID_A8B2B6542EFA424D97CCB3C9ADCA2265",1)</v>
      </c>
      <c r="C15" s="1" t="s">
        <v>86</v>
      </c>
      <c r="D15" s="1" t="s">
        <v>87</v>
      </c>
      <c r="E15" s="1" t="s">
        <v>88</v>
      </c>
      <c r="F15" s="1" t="s">
        <v>89</v>
      </c>
      <c r="G15" s="1" t="s">
        <v>90</v>
      </c>
    </row>
    <row r="16" customHeight="1" spans="1:7">
      <c r="A16" t="s">
        <v>91</v>
      </c>
      <c r="B16" t="str">
        <f>_xlfn.DISPIMG("ID_81B3C9D519F040DCAC15956B9A687E50",1)</f>
        <v>=DISPIMG("ID_81B3C9D519F040DCAC15956B9A687E50",1)</v>
      </c>
      <c r="C16" s="1" t="s">
        <v>92</v>
      </c>
      <c r="D16" s="1" t="s">
        <v>93</v>
      </c>
      <c r="E16" s="1" t="s">
        <v>94</v>
      </c>
      <c r="F16" s="1" t="s">
        <v>95</v>
      </c>
      <c r="G16" s="1" t="s">
        <v>96</v>
      </c>
    </row>
    <row r="17" customHeight="1" spans="1:7">
      <c r="A17" t="s">
        <v>97</v>
      </c>
      <c r="B17" t="str">
        <f>_xlfn.DISPIMG("ID_B4F47626CB0949D892A93F6C4F9EA609",1)</f>
        <v>=DISPIMG("ID_B4F47626CB0949D892A93F6C4F9EA609",1)</v>
      </c>
      <c r="C17" s="1" t="s">
        <v>98</v>
      </c>
      <c r="D17" s="1" t="s">
        <v>99</v>
      </c>
      <c r="E17" s="1" t="s">
        <v>100</v>
      </c>
      <c r="F17" s="1" t="s">
        <v>101</v>
      </c>
      <c r="G17" s="1" t="s">
        <v>102</v>
      </c>
    </row>
    <row r="18" customHeight="1" spans="1:7">
      <c r="A18" t="s">
        <v>103</v>
      </c>
      <c r="B18" t="str">
        <f>_xlfn.DISPIMG("ID_442B6B7A9E4F408CA5516A33C6D98AB7",1)</f>
        <v>=DISPIMG("ID_442B6B7A9E4F408CA5516A33C6D98AB7",1)</v>
      </c>
      <c r="C18" s="1" t="s">
        <v>104</v>
      </c>
      <c r="D18" s="1" t="s">
        <v>105</v>
      </c>
      <c r="E18" s="1" t="s">
        <v>106</v>
      </c>
      <c r="F18" s="1" t="s">
        <v>107</v>
      </c>
      <c r="G18" s="1" t="s">
        <v>108</v>
      </c>
    </row>
    <row r="19" customHeight="1" spans="1:7">
      <c r="A19" t="s">
        <v>109</v>
      </c>
      <c r="B19" t="str">
        <f>_xlfn.DISPIMG("ID_EB5AE3CB2C5D4AB28ED9B724C0401F07",1)</f>
        <v>=DISPIMG("ID_EB5AE3CB2C5D4AB28ED9B724C0401F07",1)</v>
      </c>
      <c r="C19" s="1" t="s">
        <v>110</v>
      </c>
      <c r="D19" s="1" t="s">
        <v>111</v>
      </c>
      <c r="E19" s="1" t="s">
        <v>112</v>
      </c>
      <c r="F19" s="1" t="s">
        <v>113</v>
      </c>
      <c r="G19" s="1" t="s">
        <v>114</v>
      </c>
    </row>
    <row r="20" customHeight="1" spans="1:7">
      <c r="A20" t="s">
        <v>115</v>
      </c>
      <c r="B20" t="str">
        <f>_xlfn.DISPIMG("ID_6D18C78D9C5744D1B722AA4426595117",1)</f>
        <v>=DISPIMG("ID_6D18C78D9C5744D1B722AA4426595117",1)</v>
      </c>
      <c r="C20" s="1" t="s">
        <v>116</v>
      </c>
      <c r="D20" s="1" t="s">
        <v>117</v>
      </c>
      <c r="E20" s="1" t="s">
        <v>118</v>
      </c>
      <c r="F20" s="1" t="s">
        <v>119</v>
      </c>
      <c r="G20" s="1" t="s">
        <v>120</v>
      </c>
    </row>
    <row r="21" customHeight="1" spans="1:7">
      <c r="A21" t="s">
        <v>121</v>
      </c>
      <c r="B21" t="str">
        <f>_xlfn.DISPIMG("ID_E15E95724A6C47EB94B014B1C397CBDD",1)</f>
        <v>=DISPIMG("ID_E15E95724A6C47EB94B014B1C397CBDD",1)</v>
      </c>
      <c r="C21" s="1" t="s">
        <v>122</v>
      </c>
      <c r="D21" s="1" t="s">
        <v>123</v>
      </c>
      <c r="E21" s="1" t="s">
        <v>124</v>
      </c>
      <c r="F21" s="1" t="s">
        <v>125</v>
      </c>
      <c r="G21" s="1" t="s">
        <v>126</v>
      </c>
    </row>
    <row r="22" customHeight="1" spans="1:7">
      <c r="A22" t="s">
        <v>127</v>
      </c>
      <c r="B22" t="str">
        <f>_xlfn.DISPIMG("ID_FA45259D2984457E87D6AE2A5A0FE25B",1)</f>
        <v>=DISPIMG("ID_FA45259D2984457E87D6AE2A5A0FE25B",1)</v>
      </c>
      <c r="C22" s="1" t="s">
        <v>128</v>
      </c>
      <c r="D22" s="1" t="s">
        <v>129</v>
      </c>
      <c r="E22" s="1" t="s">
        <v>130</v>
      </c>
      <c r="F22" s="1" t="s">
        <v>131</v>
      </c>
      <c r="G22" s="1" t="s">
        <v>132</v>
      </c>
    </row>
    <row r="23" customHeight="1" spans="1:7">
      <c r="A23" t="s">
        <v>133</v>
      </c>
      <c r="B23" t="str">
        <f>_xlfn.DISPIMG("ID_92A933C985B84FEBBC4247D0F88F76AB",1)</f>
        <v>=DISPIMG("ID_92A933C985B84FEBBC4247D0F88F76AB",1)</v>
      </c>
      <c r="C23" s="1" t="s">
        <v>134</v>
      </c>
      <c r="D23" s="1" t="s">
        <v>135</v>
      </c>
      <c r="E23" s="1" t="s">
        <v>136</v>
      </c>
      <c r="F23" s="1" t="s">
        <v>137</v>
      </c>
      <c r="G23" s="1" t="s">
        <v>138</v>
      </c>
    </row>
    <row r="24" customHeight="1" spans="1:7">
      <c r="A24" t="s">
        <v>139</v>
      </c>
      <c r="B24" t="str">
        <f>_xlfn.DISPIMG("ID_1EFD0814AE3E4D929E9ACFADFA744F06",1)</f>
        <v>=DISPIMG("ID_1EFD0814AE3E4D929E9ACFADFA744F06",1)</v>
      </c>
      <c r="C24" s="1" t="s">
        <v>140</v>
      </c>
      <c r="D24" s="1" t="s">
        <v>141</v>
      </c>
      <c r="E24" s="1" t="s">
        <v>142</v>
      </c>
      <c r="F24" s="1" t="s">
        <v>143</v>
      </c>
      <c r="G24" s="1" t="s">
        <v>144</v>
      </c>
    </row>
    <row r="25" customHeight="1" spans="1:7">
      <c r="A25" t="s">
        <v>145</v>
      </c>
      <c r="B25" t="str">
        <f>_xlfn.DISPIMG("ID_26FDA4F824DD47F99393ADC4C68BE1A4",1)</f>
        <v>=DISPIMG("ID_26FDA4F824DD47F99393ADC4C68BE1A4",1)</v>
      </c>
      <c r="C25" s="1" t="s">
        <v>146</v>
      </c>
      <c r="D25" s="1" t="s">
        <v>147</v>
      </c>
      <c r="E25" s="1" t="s">
        <v>148</v>
      </c>
      <c r="F25" s="1" t="s">
        <v>149</v>
      </c>
      <c r="G25" s="1" t="s">
        <v>150</v>
      </c>
    </row>
    <row r="26" customHeight="1" spans="1:7">
      <c r="A26" t="s">
        <v>151</v>
      </c>
      <c r="B26" t="str">
        <f>_xlfn.DISPIMG("ID_A4485DC6700D487EA9EB09ABE992755D",1)</f>
        <v>=DISPIMG("ID_A4485DC6700D487EA9EB09ABE992755D",1)</v>
      </c>
      <c r="C26" s="1" t="s">
        <v>152</v>
      </c>
      <c r="D26" s="1" t="s">
        <v>153</v>
      </c>
      <c r="E26" s="1" t="s">
        <v>154</v>
      </c>
      <c r="F26" s="1" t="s">
        <v>155</v>
      </c>
      <c r="G26" s="1" t="s">
        <v>156</v>
      </c>
    </row>
    <row r="27" customHeight="1" spans="1:7">
      <c r="A27" t="s">
        <v>157</v>
      </c>
      <c r="B27" t="str">
        <f>_xlfn.DISPIMG("ID_928A536EC768489BBFCE187F63A44A77",1)</f>
        <v>=DISPIMG("ID_928A536EC768489BBFCE187F63A44A77",1)</v>
      </c>
      <c r="C27" s="1" t="s">
        <v>158</v>
      </c>
      <c r="D27" s="1" t="s">
        <v>159</v>
      </c>
      <c r="E27" s="1" t="s">
        <v>160</v>
      </c>
      <c r="F27" s="1" t="s">
        <v>161</v>
      </c>
      <c r="G27" s="1" t="s">
        <v>162</v>
      </c>
    </row>
    <row r="28" customHeight="1" spans="1:7">
      <c r="A28" t="s">
        <v>163</v>
      </c>
      <c r="B28" t="str">
        <f>_xlfn.DISPIMG("ID_75B625216F9440818311EF865BFF3114",1)</f>
        <v>=DISPIMG("ID_75B625216F9440818311EF865BFF3114",1)</v>
      </c>
      <c r="C28" s="1" t="s">
        <v>164</v>
      </c>
      <c r="D28" s="1" t="s">
        <v>165</v>
      </c>
      <c r="E28" s="1" t="s">
        <v>166</v>
      </c>
      <c r="F28" s="1" t="s">
        <v>167</v>
      </c>
      <c r="G28" s="1" t="s">
        <v>168</v>
      </c>
    </row>
    <row r="29" customHeight="1" spans="1:7">
      <c r="A29" t="s">
        <v>169</v>
      </c>
      <c r="B29" t="str">
        <f>_xlfn.DISPIMG("ID_0B651D4B3BB34B6A823F1E5B72D8CF5F",1)</f>
        <v>=DISPIMG("ID_0B651D4B3BB34B6A823F1E5B72D8CF5F",1)</v>
      </c>
      <c r="C29" s="1" t="s">
        <v>170</v>
      </c>
      <c r="D29" s="1" t="s">
        <v>171</v>
      </c>
      <c r="E29" s="1" t="s">
        <v>172</v>
      </c>
      <c r="F29" s="1" t="s">
        <v>173</v>
      </c>
      <c r="G29" s="1" t="s">
        <v>174</v>
      </c>
    </row>
    <row r="30" customHeight="1" spans="1:7">
      <c r="A30" t="s">
        <v>175</v>
      </c>
      <c r="B30" t="str">
        <f>_xlfn.DISPIMG("ID_BEC300B38EBA4E80B0360879BD3395C6",1)</f>
        <v>=DISPIMG("ID_BEC300B38EBA4E80B0360879BD3395C6",1)</v>
      </c>
      <c r="C30" s="1" t="s">
        <v>176</v>
      </c>
      <c r="D30" s="1" t="s">
        <v>177</v>
      </c>
      <c r="E30" s="1" t="s">
        <v>178</v>
      </c>
      <c r="F30" s="1" t="s">
        <v>179</v>
      </c>
      <c r="G30" s="1" t="s">
        <v>180</v>
      </c>
    </row>
    <row r="31" customHeight="1" spans="1:7">
      <c r="A31" t="s">
        <v>181</v>
      </c>
      <c r="B31" t="str">
        <f>_xlfn.DISPIMG("ID_3F7EB835C844417C8B364751F0A360A1",1)</f>
        <v>=DISPIMG("ID_3F7EB835C844417C8B364751F0A360A1",1)</v>
      </c>
      <c r="C31" s="1" t="s">
        <v>182</v>
      </c>
      <c r="D31" s="1" t="s">
        <v>183</v>
      </c>
      <c r="E31" s="1" t="s">
        <v>184</v>
      </c>
      <c r="F31" s="1" t="s">
        <v>185</v>
      </c>
      <c r="G31" s="1" t="s">
        <v>186</v>
      </c>
    </row>
    <row r="32" customHeight="1" spans="1:7">
      <c r="A32" t="s">
        <v>187</v>
      </c>
      <c r="B32" t="str">
        <f>_xlfn.DISPIMG("ID_64DA8B90F3AC45629A295D62DDF8B048",1)</f>
        <v>=DISPIMG("ID_64DA8B90F3AC45629A295D62DDF8B048",1)</v>
      </c>
      <c r="C32" s="1" t="s">
        <v>188</v>
      </c>
      <c r="D32" s="1" t="s">
        <v>189</v>
      </c>
      <c r="E32" s="1" t="s">
        <v>190</v>
      </c>
      <c r="F32" s="1" t="s">
        <v>191</v>
      </c>
      <c r="G32" s="1" t="s">
        <v>192</v>
      </c>
    </row>
    <row r="33" customHeight="1" spans="1:7">
      <c r="A33" t="s">
        <v>193</v>
      </c>
      <c r="B33" t="str">
        <f>_xlfn.DISPIMG("ID_DA04BB3CD74742FDAB5A34BD22647887",1)</f>
        <v>=DISPIMG("ID_DA04BB3CD74742FDAB5A34BD22647887",1)</v>
      </c>
      <c r="C33" s="1" t="s">
        <v>194</v>
      </c>
      <c r="D33" s="1" t="s">
        <v>195</v>
      </c>
      <c r="E33" s="1" t="s">
        <v>196</v>
      </c>
      <c r="F33" s="1" t="s">
        <v>197</v>
      </c>
      <c r="G33" s="1" t="s">
        <v>198</v>
      </c>
    </row>
    <row r="34" customHeight="1" spans="1:7">
      <c r="A34" t="s">
        <v>199</v>
      </c>
      <c r="B34" t="str">
        <f>_xlfn.DISPIMG("ID_E7EF3EF4218340CE8655D9D1C6208B35",1)</f>
        <v>=DISPIMG("ID_E7EF3EF4218340CE8655D9D1C6208B35",1)</v>
      </c>
      <c r="C34" s="1" t="s">
        <v>200</v>
      </c>
      <c r="D34" s="1" t="s">
        <v>201</v>
      </c>
      <c r="E34" s="1" t="s">
        <v>202</v>
      </c>
      <c r="F34" s="1" t="s">
        <v>203</v>
      </c>
      <c r="G34" s="1" t="s">
        <v>204</v>
      </c>
    </row>
    <row r="35" customHeight="1" spans="1:7">
      <c r="A35" t="s">
        <v>205</v>
      </c>
      <c r="B35" t="str">
        <f>_xlfn.DISPIMG("ID_6576605D28AA44B48FAC5C2F34A95F5C",1)</f>
        <v>=DISPIMG("ID_6576605D28AA44B48FAC5C2F34A95F5C",1)</v>
      </c>
      <c r="C35" s="1" t="s">
        <v>206</v>
      </c>
      <c r="D35" s="1" t="s">
        <v>207</v>
      </c>
      <c r="E35" s="1" t="s">
        <v>208</v>
      </c>
      <c r="F35" s="1" t="s">
        <v>209</v>
      </c>
      <c r="G35" s="1" t="s">
        <v>210</v>
      </c>
    </row>
    <row r="36" customHeight="1" spans="1:7">
      <c r="A36" t="s">
        <v>211</v>
      </c>
      <c r="B36" t="str">
        <f>_xlfn.DISPIMG("ID_C3FEDDA109D24F4E895E042F7C972AA9",1)</f>
        <v>=DISPIMG("ID_C3FEDDA109D24F4E895E042F7C972AA9",1)</v>
      </c>
      <c r="C36" s="1" t="s">
        <v>212</v>
      </c>
      <c r="D36" s="1" t="s">
        <v>213</v>
      </c>
      <c r="E36" s="1" t="s">
        <v>214</v>
      </c>
      <c r="F36" s="1" t="s">
        <v>215</v>
      </c>
      <c r="G36" s="1" t="s">
        <v>216</v>
      </c>
    </row>
    <row r="37" customHeight="1" spans="1:7">
      <c r="A37" t="s">
        <v>217</v>
      </c>
      <c r="B37" t="str">
        <f>_xlfn.DISPIMG("ID_26B91C45A7E84062AA51573C7BD8EF16",1)</f>
        <v>=DISPIMG("ID_26B91C45A7E84062AA51573C7BD8EF16",1)</v>
      </c>
      <c r="C37" s="1" t="s">
        <v>218</v>
      </c>
      <c r="D37" s="1" t="s">
        <v>219</v>
      </c>
      <c r="E37" s="1" t="s">
        <v>220</v>
      </c>
      <c r="F37" s="1" t="s">
        <v>221</v>
      </c>
      <c r="G37" s="1" t="s">
        <v>222</v>
      </c>
    </row>
    <row r="38" customHeight="1" spans="1:7">
      <c r="A38" t="s">
        <v>223</v>
      </c>
      <c r="B38" t="str">
        <f>_xlfn.DISPIMG("ID_F33A47390BD94F75AF538428A4F14090",1)</f>
        <v>=DISPIMG("ID_F33A47390BD94F75AF538428A4F14090",1)</v>
      </c>
      <c r="C38" s="1" t="s">
        <v>224</v>
      </c>
      <c r="D38" s="1" t="s">
        <v>225</v>
      </c>
      <c r="E38" s="1" t="s">
        <v>226</v>
      </c>
      <c r="F38" s="1" t="s">
        <v>227</v>
      </c>
      <c r="G38" s="1" t="s">
        <v>228</v>
      </c>
    </row>
    <row r="39" customHeight="1" spans="1:7">
      <c r="A39" t="s">
        <v>229</v>
      </c>
      <c r="B39" t="str">
        <f>_xlfn.DISPIMG("ID_812436912E3F45F7A695CC3AA4BB5FA2",1)</f>
        <v>=DISPIMG("ID_812436912E3F45F7A695CC3AA4BB5FA2",1)</v>
      </c>
      <c r="C39" s="1" t="s">
        <v>230</v>
      </c>
      <c r="D39" s="1" t="s">
        <v>231</v>
      </c>
      <c r="E39" s="1" t="s">
        <v>232</v>
      </c>
      <c r="F39" s="1" t="s">
        <v>233</v>
      </c>
      <c r="G39" s="1" t="s">
        <v>234</v>
      </c>
    </row>
    <row r="40" customHeight="1" spans="1:7">
      <c r="A40" t="s">
        <v>235</v>
      </c>
      <c r="B40" t="str">
        <f>_xlfn.DISPIMG("ID_7463848A6DDC44F49C3812C2613A6649",1)</f>
        <v>=DISPIMG("ID_7463848A6DDC44F49C3812C2613A6649",1)</v>
      </c>
      <c r="C40" s="1" t="s">
        <v>236</v>
      </c>
      <c r="D40" s="1" t="s">
        <v>237</v>
      </c>
      <c r="E40" s="1" t="s">
        <v>238</v>
      </c>
      <c r="F40" s="1" t="s">
        <v>239</v>
      </c>
      <c r="G40" s="1" t="s">
        <v>240</v>
      </c>
    </row>
    <row r="41" customHeight="1" spans="1:7">
      <c r="A41" t="s">
        <v>241</v>
      </c>
      <c r="B41" t="str">
        <f>_xlfn.DISPIMG("ID_5F88AA030090496F9B019453CF8547C3",1)</f>
        <v>=DISPIMG("ID_5F88AA030090496F9B019453CF8547C3",1)</v>
      </c>
      <c r="C41" s="1" t="s">
        <v>242</v>
      </c>
      <c r="D41" s="1" t="s">
        <v>243</v>
      </c>
      <c r="E41" s="1" t="s">
        <v>244</v>
      </c>
      <c r="F41" s="1" t="s">
        <v>245</v>
      </c>
      <c r="G41" s="1" t="s">
        <v>246</v>
      </c>
    </row>
    <row r="42" customHeight="1" spans="1:7">
      <c r="A42" t="s">
        <v>247</v>
      </c>
      <c r="B42" t="str">
        <f>_xlfn.DISPIMG("ID_E8E51BD9EF8144F89B8D0B14D0460ACC",1)</f>
        <v>=DISPIMG("ID_E8E51BD9EF8144F89B8D0B14D0460ACC",1)</v>
      </c>
      <c r="C42" s="1" t="s">
        <v>248</v>
      </c>
      <c r="D42" s="1" t="s">
        <v>249</v>
      </c>
      <c r="E42" s="1" t="s">
        <v>250</v>
      </c>
      <c r="F42" s="1" t="s">
        <v>251</v>
      </c>
      <c r="G42" s="1" t="s">
        <v>252</v>
      </c>
    </row>
    <row r="43" customHeight="1" spans="1:7">
      <c r="A43" t="s">
        <v>253</v>
      </c>
      <c r="B43" t="str">
        <f>_xlfn.DISPIMG("ID_3D68F76ED54A44BD8C6F803187225056",1)</f>
        <v>=DISPIMG("ID_3D68F76ED54A44BD8C6F803187225056",1)</v>
      </c>
      <c r="C43" s="3" t="s">
        <v>254</v>
      </c>
      <c r="D43" s="1" t="s">
        <v>255</v>
      </c>
      <c r="E43" s="1" t="s">
        <v>256</v>
      </c>
      <c r="F43" s="1" t="s">
        <v>257</v>
      </c>
      <c r="G43" s="1" t="s">
        <v>258</v>
      </c>
    </row>
    <row r="44" customHeight="1" spans="1:7">
      <c r="A44" t="s">
        <v>259</v>
      </c>
      <c r="B44" t="str">
        <f>_xlfn.DISPIMG("ID_D511B3ED0FB34FF9AAFA6D63918FCD65",1)</f>
        <v>=DISPIMG("ID_D511B3ED0FB34FF9AAFA6D63918FCD65",1)</v>
      </c>
      <c r="C44" s="1" t="s">
        <v>260</v>
      </c>
      <c r="D44" s="1" t="s">
        <v>261</v>
      </c>
      <c r="E44" s="1" t="s">
        <v>262</v>
      </c>
      <c r="F44" s="1" t="s">
        <v>263</v>
      </c>
      <c r="G44" s="1" t="s">
        <v>264</v>
      </c>
    </row>
    <row r="45" customHeight="1" spans="1:7">
      <c r="A45" t="s">
        <v>265</v>
      </c>
      <c r="B45" t="str">
        <f>_xlfn.DISPIMG("ID_C8F5219D77D744939AE5DC23A5FFBF2B",1)</f>
        <v>=DISPIMG("ID_C8F5219D77D744939AE5DC23A5FFBF2B",1)</v>
      </c>
      <c r="C45" s="1" t="s">
        <v>266</v>
      </c>
      <c r="D45" s="1" t="s">
        <v>267</v>
      </c>
      <c r="E45" s="1" t="s">
        <v>268</v>
      </c>
      <c r="F45" s="1" t="s">
        <v>269</v>
      </c>
      <c r="G45" s="1" t="s">
        <v>270</v>
      </c>
    </row>
    <row r="46" customHeight="1" spans="1:7">
      <c r="A46" t="s">
        <v>271</v>
      </c>
      <c r="B46" t="str">
        <f>_xlfn.DISPIMG("ID_3C45BC35A1354E6DBA08979F0C0ADE6A",1)</f>
        <v>=DISPIMG("ID_3C45BC35A1354E6DBA08979F0C0ADE6A",1)</v>
      </c>
      <c r="C46" s="1" t="s">
        <v>272</v>
      </c>
      <c r="D46" s="1" t="s">
        <v>273</v>
      </c>
      <c r="E46" s="1" t="s">
        <v>274</v>
      </c>
      <c r="F46" s="1" t="s">
        <v>275</v>
      </c>
      <c r="G46" s="1" t="s">
        <v>276</v>
      </c>
    </row>
    <row r="47" customHeight="1" spans="1:7">
      <c r="A47" t="s">
        <v>277</v>
      </c>
      <c r="B47" t="str">
        <f>_xlfn.DISPIMG("ID_5FBB5417BF1E45D68403C36C88301BBE",1)</f>
        <v>=DISPIMG("ID_5FBB5417BF1E45D68403C36C88301BBE",1)</v>
      </c>
      <c r="C47" s="1" t="s">
        <v>278</v>
      </c>
      <c r="D47" s="1" t="s">
        <v>279</v>
      </c>
      <c r="E47" s="1" t="s">
        <v>280</v>
      </c>
      <c r="F47" s="1" t="s">
        <v>281</v>
      </c>
      <c r="G47" s="1" t="s">
        <v>282</v>
      </c>
    </row>
    <row r="48" customHeight="1" spans="1:7">
      <c r="A48" t="s">
        <v>283</v>
      </c>
      <c r="B48" t="str">
        <f>_xlfn.DISPIMG("ID_58762335D80A44A283645C4C42A5032D",1)</f>
        <v>=DISPIMG("ID_58762335D80A44A283645C4C42A5032D",1)</v>
      </c>
      <c r="C48" s="1" t="s">
        <v>284</v>
      </c>
      <c r="D48" s="1" t="s">
        <v>285</v>
      </c>
      <c r="E48" s="1" t="s">
        <v>286</v>
      </c>
      <c r="F48" s="1" t="s">
        <v>287</v>
      </c>
      <c r="G48" s="1" t="s">
        <v>288</v>
      </c>
    </row>
    <row r="49" customHeight="1" spans="1:7">
      <c r="A49" t="s">
        <v>289</v>
      </c>
      <c r="B49" t="str">
        <f>_xlfn.DISPIMG("ID_6B65D182BD014208A2300F3E69B80D13",1)</f>
        <v>=DISPIMG("ID_6B65D182BD014208A2300F3E69B80D13",1)</v>
      </c>
      <c r="C49" s="1" t="s">
        <v>290</v>
      </c>
      <c r="D49" s="1" t="s">
        <v>291</v>
      </c>
      <c r="E49" s="1" t="s">
        <v>292</v>
      </c>
      <c r="F49" s="1" t="s">
        <v>293</v>
      </c>
      <c r="G49" s="1" t="s">
        <v>294</v>
      </c>
    </row>
    <row r="50" customHeight="1" spans="1:7">
      <c r="A50" t="s">
        <v>295</v>
      </c>
      <c r="B50" t="str">
        <f>_xlfn.DISPIMG("ID_0C41B6F4A27A458F861CFAE5C3847DE3",1)</f>
        <v>=DISPIMG("ID_0C41B6F4A27A458F861CFAE5C3847DE3",1)</v>
      </c>
      <c r="C50" s="1" t="s">
        <v>296</v>
      </c>
      <c r="D50" s="1" t="s">
        <v>297</v>
      </c>
      <c r="E50" s="1" t="s">
        <v>298</v>
      </c>
      <c r="F50" s="1" t="s">
        <v>299</v>
      </c>
      <c r="G50" s="1" t="s">
        <v>300</v>
      </c>
    </row>
    <row r="51" customHeight="1" spans="1:7">
      <c r="A51" t="s">
        <v>301</v>
      </c>
      <c r="B51" t="str">
        <f>_xlfn.DISPIMG("ID_CAD15A6E9B9346E482837B47B37ADA49",1)</f>
        <v>=DISPIMG("ID_CAD15A6E9B9346E482837B47B37ADA49",1)</v>
      </c>
      <c r="C51" s="1" t="s">
        <v>302</v>
      </c>
      <c r="D51" s="1" t="s">
        <v>303</v>
      </c>
      <c r="E51" s="1" t="s">
        <v>304</v>
      </c>
      <c r="F51" s="1" t="s">
        <v>305</v>
      </c>
      <c r="G51" s="1" t="s">
        <v>306</v>
      </c>
    </row>
    <row r="52" customHeight="1" spans="1:7">
      <c r="A52" t="s">
        <v>307</v>
      </c>
      <c r="B52" t="str">
        <f>_xlfn.DISPIMG("ID_6AFE235BEF7B403184C56799ED363180",1)</f>
        <v>=DISPIMG("ID_6AFE235BEF7B403184C56799ED363180",1)</v>
      </c>
      <c r="C52" s="3" t="s">
        <v>308</v>
      </c>
      <c r="D52" s="3" t="s">
        <v>309</v>
      </c>
      <c r="E52" s="3" t="s">
        <v>310</v>
      </c>
      <c r="F52" s="3" t="s">
        <v>311</v>
      </c>
      <c r="G52" s="3" t="s">
        <v>312</v>
      </c>
    </row>
    <row r="53" customHeight="1" spans="1:7">
      <c r="A53" t="s">
        <v>313</v>
      </c>
      <c r="B53" t="str">
        <f>_xlfn.DISPIMG("ID_A96686B0342C4114BA69B573C186F855",1)</f>
        <v>=DISPIMG("ID_A96686B0342C4114BA69B573C186F855",1)</v>
      </c>
      <c r="C53" s="1" t="s">
        <v>314</v>
      </c>
      <c r="D53" s="1" t="s">
        <v>315</v>
      </c>
      <c r="E53" s="1" t="s">
        <v>316</v>
      </c>
      <c r="F53" s="1" t="s">
        <v>317</v>
      </c>
      <c r="G53" s="1" t="s">
        <v>318</v>
      </c>
    </row>
    <row r="54" customHeight="1" spans="1:7">
      <c r="A54" t="s">
        <v>319</v>
      </c>
      <c r="B54" t="str">
        <f>_xlfn.DISPIMG("ID_6C0511B2D79245CFA9B368819BC8AD0C",1)</f>
        <v>=DISPIMG("ID_6C0511B2D79245CFA9B368819BC8AD0C",1)</v>
      </c>
      <c r="C54" s="1" t="s">
        <v>320</v>
      </c>
      <c r="D54" s="1" t="s">
        <v>321</v>
      </c>
      <c r="E54" s="1" t="s">
        <v>322</v>
      </c>
      <c r="F54" s="1" t="s">
        <v>323</v>
      </c>
      <c r="G54" s="1" t="s">
        <v>324</v>
      </c>
    </row>
    <row r="55" customHeight="1" spans="1:7">
      <c r="A55" t="s">
        <v>325</v>
      </c>
      <c r="B55" t="str">
        <f>_xlfn.DISPIMG("ID_8026173A3C93427E9C9398F371DEBDC3",1)</f>
        <v>=DISPIMG("ID_8026173A3C93427E9C9398F371DEBDC3",1)</v>
      </c>
      <c r="C55" s="1" t="s">
        <v>326</v>
      </c>
      <c r="D55" s="1" t="s">
        <v>327</v>
      </c>
      <c r="E55" s="1" t="s">
        <v>328</v>
      </c>
      <c r="F55" s="1" t="s">
        <v>329</v>
      </c>
      <c r="G55" s="1" t="s">
        <v>330</v>
      </c>
    </row>
    <row r="56" customHeight="1" spans="1:7">
      <c r="A56" t="s">
        <v>331</v>
      </c>
      <c r="B56" t="str">
        <f>_xlfn.DISPIMG("ID_5872705589BC4D63912B9B1004AAC78C",1)</f>
        <v>=DISPIMG("ID_5872705589BC4D63912B9B1004AAC78C",1)</v>
      </c>
      <c r="C56" s="1" t="s">
        <v>332</v>
      </c>
      <c r="D56" s="1" t="s">
        <v>333</v>
      </c>
      <c r="E56" s="1" t="s">
        <v>334</v>
      </c>
      <c r="F56" s="1" t="s">
        <v>335</v>
      </c>
      <c r="G56" s="1" t="s">
        <v>336</v>
      </c>
    </row>
    <row r="57" customHeight="1" spans="1:7">
      <c r="A57" t="s">
        <v>337</v>
      </c>
      <c r="B57" t="str">
        <f>_xlfn.DISPIMG("ID_C116DB8BB6ED40FB80ED373D07CD5611",1)</f>
        <v>=DISPIMG("ID_C116DB8BB6ED40FB80ED373D07CD5611",1)</v>
      </c>
      <c r="C57" s="1" t="s">
        <v>338</v>
      </c>
      <c r="D57" s="1" t="s">
        <v>339</v>
      </c>
      <c r="E57" s="1" t="s">
        <v>340</v>
      </c>
      <c r="F57" s="1" t="s">
        <v>341</v>
      </c>
      <c r="G57" s="1" t="s">
        <v>342</v>
      </c>
    </row>
    <row r="58" customHeight="1" spans="1:7">
      <c r="A58" t="s">
        <v>343</v>
      </c>
      <c r="B58" t="str">
        <f>_xlfn.DISPIMG("ID_83632E5D57C645239C1DCD10F911007F",1)</f>
        <v>=DISPIMG("ID_83632E5D57C645239C1DCD10F911007F",1)</v>
      </c>
      <c r="C58" s="1" t="s">
        <v>344</v>
      </c>
      <c r="D58" s="1" t="s">
        <v>345</v>
      </c>
      <c r="E58" s="1" t="s">
        <v>346</v>
      </c>
      <c r="F58" s="1" t="s">
        <v>347</v>
      </c>
      <c r="G58" s="1" t="s">
        <v>348</v>
      </c>
    </row>
    <row r="59" customHeight="1" spans="1:7">
      <c r="A59" t="s">
        <v>349</v>
      </c>
      <c r="B59" t="str">
        <f>_xlfn.DISPIMG("ID_E44236D12C094FA788B9A04F876B71CC",1)</f>
        <v>=DISPIMG("ID_E44236D12C094FA788B9A04F876B71CC",1)</v>
      </c>
      <c r="C59" s="1" t="s">
        <v>350</v>
      </c>
      <c r="D59" s="1" t="s">
        <v>351</v>
      </c>
      <c r="E59" s="1" t="s">
        <v>352</v>
      </c>
      <c r="F59" s="1" t="s">
        <v>353</v>
      </c>
      <c r="G59" s="1" t="s">
        <v>354</v>
      </c>
    </row>
    <row r="60" customHeight="1" spans="1:7">
      <c r="A60" t="s">
        <v>355</v>
      </c>
      <c r="B60" t="str">
        <f>_xlfn.DISPIMG("ID_D21D2E9C4D9E4850BCB886CBF09DB633",1)</f>
        <v>=DISPIMG("ID_D21D2E9C4D9E4850BCB886CBF09DB633",1)</v>
      </c>
      <c r="C60" s="3" t="s">
        <v>356</v>
      </c>
      <c r="D60" s="1" t="s">
        <v>357</v>
      </c>
      <c r="E60" s="1" t="s">
        <v>358</v>
      </c>
      <c r="F60" s="1" t="s">
        <v>359</v>
      </c>
      <c r="G60" s="1" t="s">
        <v>360</v>
      </c>
    </row>
    <row r="61" customHeight="1" spans="1:7">
      <c r="A61" t="s">
        <v>361</v>
      </c>
      <c r="B61" t="str">
        <f>_xlfn.DISPIMG("ID_293DABF4899841CFAE9FB9FDE2D075DF",1)</f>
        <v>=DISPIMG("ID_293DABF4899841CFAE9FB9FDE2D075DF",1)</v>
      </c>
      <c r="C61" s="1" t="s">
        <v>362</v>
      </c>
      <c r="D61" s="1" t="s">
        <v>363</v>
      </c>
      <c r="E61" s="1" t="s">
        <v>364</v>
      </c>
      <c r="F61" s="1" t="s">
        <v>365</v>
      </c>
      <c r="G61" s="1" t="s">
        <v>366</v>
      </c>
    </row>
    <row r="62" customHeight="1" spans="1:7">
      <c r="A62" t="s">
        <v>367</v>
      </c>
      <c r="B62" t="str">
        <f>_xlfn.DISPIMG("ID_24D7B59142E64A80B3B5936AF02F88AC",1)</f>
        <v>=DISPIMG("ID_24D7B59142E64A80B3B5936AF02F88AC",1)</v>
      </c>
      <c r="C62" s="1" t="s">
        <v>368</v>
      </c>
      <c r="D62" s="1" t="s">
        <v>369</v>
      </c>
      <c r="E62" s="1" t="s">
        <v>370</v>
      </c>
      <c r="F62" s="1" t="s">
        <v>371</v>
      </c>
      <c r="G62" s="1" t="s">
        <v>372</v>
      </c>
    </row>
    <row r="63" customHeight="1" spans="1:7">
      <c r="A63" t="s">
        <v>373</v>
      </c>
      <c r="B63" t="str">
        <f>_xlfn.DISPIMG("ID_E2DCE5B46841464EA3A54BC5E471766F",1)</f>
        <v>=DISPIMG("ID_E2DCE5B46841464EA3A54BC5E471766F",1)</v>
      </c>
      <c r="C63" s="1" t="s">
        <v>374</v>
      </c>
      <c r="D63" s="1" t="s">
        <v>375</v>
      </c>
      <c r="E63" s="1" t="s">
        <v>376</v>
      </c>
      <c r="F63" s="1" t="s">
        <v>377</v>
      </c>
      <c r="G63" s="1" t="s">
        <v>378</v>
      </c>
    </row>
    <row r="64" customHeight="1" spans="1:7">
      <c r="A64" t="s">
        <v>379</v>
      </c>
      <c r="B64" t="str">
        <f>_xlfn.DISPIMG("ID_0A411782EF2F4014831A3C8D478DB854",1)</f>
        <v>=DISPIMG("ID_0A411782EF2F4014831A3C8D478DB854",1)</v>
      </c>
      <c r="C64" s="1" t="s">
        <v>380</v>
      </c>
      <c r="D64" s="1" t="s">
        <v>381</v>
      </c>
      <c r="E64" s="1" t="s">
        <v>382</v>
      </c>
      <c r="F64" s="1" t="s">
        <v>383</v>
      </c>
      <c r="G64" s="1" t="s">
        <v>384</v>
      </c>
    </row>
    <row r="65" customHeight="1" spans="1:7">
      <c r="A65" t="s">
        <v>385</v>
      </c>
      <c r="B65" t="str">
        <f>_xlfn.DISPIMG("ID_1C3C5D82301443319802EED028793419",1)</f>
        <v>=DISPIMG("ID_1C3C5D82301443319802EED028793419",1)</v>
      </c>
      <c r="C65" s="1" t="s">
        <v>386</v>
      </c>
      <c r="D65" s="1" t="s">
        <v>387</v>
      </c>
      <c r="E65" s="1" t="s">
        <v>388</v>
      </c>
      <c r="F65" s="1" t="s">
        <v>389</v>
      </c>
      <c r="G65" s="1" t="s">
        <v>390</v>
      </c>
    </row>
    <row r="66" customHeight="1" spans="1:7">
      <c r="A66" t="s">
        <v>391</v>
      </c>
      <c r="B66" t="str">
        <f>_xlfn.DISPIMG("ID_7514A2923C79480698CFFA476E257459",1)</f>
        <v>=DISPIMG("ID_7514A2923C79480698CFFA476E257459",1)</v>
      </c>
      <c r="C66" s="1" t="s">
        <v>392</v>
      </c>
      <c r="D66" s="1" t="s">
        <v>393</v>
      </c>
      <c r="E66" s="1" t="s">
        <v>394</v>
      </c>
      <c r="F66" s="1" t="s">
        <v>395</v>
      </c>
      <c r="G66" s="1" t="s">
        <v>396</v>
      </c>
    </row>
    <row r="67" customHeight="1" spans="1:7">
      <c r="A67" t="s">
        <v>397</v>
      </c>
      <c r="B67" t="str">
        <f>_xlfn.DISPIMG("ID_B827151CA17547B18477020E6883E3DE",1)</f>
        <v>=DISPIMG("ID_B827151CA17547B18477020E6883E3DE",1)</v>
      </c>
      <c r="C67" s="1" t="s">
        <v>398</v>
      </c>
      <c r="D67" s="1" t="s">
        <v>399</v>
      </c>
      <c r="E67" s="1" t="s">
        <v>400</v>
      </c>
      <c r="F67" s="1" t="s">
        <v>401</v>
      </c>
      <c r="G67" s="1" t="s">
        <v>402</v>
      </c>
    </row>
    <row r="68" customHeight="1" spans="1:7">
      <c r="A68" t="s">
        <v>403</v>
      </c>
      <c r="B68" t="str">
        <f>_xlfn.DISPIMG("ID_B0F38B02D4D74CC2B65CBF1B62240196",1)</f>
        <v>=DISPIMG("ID_B0F38B02D4D74CC2B65CBF1B62240196",1)</v>
      </c>
      <c r="C68" s="1" t="s">
        <v>404</v>
      </c>
      <c r="D68" s="1" t="s">
        <v>405</v>
      </c>
      <c r="E68" s="1" t="s">
        <v>406</v>
      </c>
      <c r="F68" s="1" t="s">
        <v>407</v>
      </c>
      <c r="G68" s="1" t="s">
        <v>408</v>
      </c>
    </row>
    <row r="69" customHeight="1" spans="1:7">
      <c r="A69" t="s">
        <v>409</v>
      </c>
      <c r="B69" t="str">
        <f>_xlfn.DISPIMG("ID_03733E3841C64066B0E211E0323F074F",1)</f>
        <v>=DISPIMG("ID_03733E3841C64066B0E211E0323F074F",1)</v>
      </c>
      <c r="C69" s="1" t="s">
        <v>410</v>
      </c>
      <c r="D69" s="1" t="s">
        <v>411</v>
      </c>
      <c r="E69" s="1" t="s">
        <v>412</v>
      </c>
      <c r="F69" s="1" t="s">
        <v>413</v>
      </c>
      <c r="G69" s="1" t="s">
        <v>414</v>
      </c>
    </row>
    <row r="70" customHeight="1" spans="1:7">
      <c r="A70" t="s">
        <v>415</v>
      </c>
      <c r="B70" t="str">
        <f>_xlfn.DISPIMG("ID_17A616266BAF4697B57CBC47D0C7DE46",1)</f>
        <v>=DISPIMG("ID_17A616266BAF4697B57CBC47D0C7DE46",1)</v>
      </c>
      <c r="C70" s="1" t="s">
        <v>416</v>
      </c>
      <c r="D70" s="1" t="s">
        <v>417</v>
      </c>
      <c r="E70" s="1" t="s">
        <v>418</v>
      </c>
      <c r="F70" s="1" t="s">
        <v>419</v>
      </c>
      <c r="G70" s="1" t="s">
        <v>420</v>
      </c>
    </row>
    <row r="71" customHeight="1" spans="1:7">
      <c r="A71" t="s">
        <v>421</v>
      </c>
      <c r="B71" t="str">
        <f>_xlfn.DISPIMG("ID_FA75075B54E24C338907AF582DB087E2",1)</f>
        <v>=DISPIMG("ID_FA75075B54E24C338907AF582DB087E2",1)</v>
      </c>
      <c r="C71" s="3" t="s">
        <v>422</v>
      </c>
      <c r="D71" s="1" t="s">
        <v>423</v>
      </c>
      <c r="E71" s="1" t="s">
        <v>424</v>
      </c>
      <c r="F71" s="1" t="s">
        <v>425</v>
      </c>
      <c r="G71" s="1" t="s">
        <v>426</v>
      </c>
    </row>
    <row r="72" customHeight="1" spans="1:7">
      <c r="A72" t="s">
        <v>427</v>
      </c>
      <c r="B72" t="str">
        <f>_xlfn.DISPIMG("ID_E2891CB6465544F8B645D42A502C332A",1)</f>
        <v>=DISPIMG("ID_E2891CB6465544F8B645D42A502C332A",1)</v>
      </c>
      <c r="C72" s="1" t="s">
        <v>428</v>
      </c>
      <c r="D72" s="1" t="s">
        <v>429</v>
      </c>
      <c r="E72" s="1" t="s">
        <v>430</v>
      </c>
      <c r="F72" s="1" t="s">
        <v>431</v>
      </c>
      <c r="G72" s="1" t="s">
        <v>432</v>
      </c>
    </row>
    <row r="73" customHeight="1" spans="1:7">
      <c r="A73" t="s">
        <v>427</v>
      </c>
      <c r="B73" t="str">
        <f>_xlfn.DISPIMG("ID_E2891CB6465544F8B645D42A502C332A",1)</f>
        <v>=DISPIMG("ID_E2891CB6465544F8B645D42A502C332A",1)</v>
      </c>
      <c r="C73" s="1" t="s">
        <v>433</v>
      </c>
      <c r="D73" s="1" t="s">
        <v>434</v>
      </c>
      <c r="E73" s="1" t="s">
        <v>435</v>
      </c>
      <c r="F73" s="1" t="s">
        <v>436</v>
      </c>
      <c r="G73" s="1" t="s">
        <v>437</v>
      </c>
    </row>
    <row r="74" customHeight="1" spans="1:7">
      <c r="A74" t="s">
        <v>438</v>
      </c>
      <c r="B74" t="str">
        <f>_xlfn.DISPIMG("ID_B164D491C8154A4EB9A8CAB6ECC57927",1)</f>
        <v>=DISPIMG("ID_B164D491C8154A4EB9A8CAB6ECC57927",1)</v>
      </c>
      <c r="C74" s="1" t="s">
        <v>439</v>
      </c>
      <c r="D74" s="1" t="s">
        <v>440</v>
      </c>
      <c r="E74" s="1" t="s">
        <v>441</v>
      </c>
      <c r="F74" s="1" t="s">
        <v>442</v>
      </c>
      <c r="G74" s="1" t="s">
        <v>443</v>
      </c>
    </row>
    <row r="75" customHeight="1" spans="1:7">
      <c r="A75" t="s">
        <v>444</v>
      </c>
      <c r="B75" t="str">
        <f>_xlfn.DISPIMG("ID_9914DF49B3A84AE78DEE7B5E50E70F0E",1)</f>
        <v>=DISPIMG("ID_9914DF49B3A84AE78DEE7B5E50E70F0E",1)</v>
      </c>
      <c r="C75" s="1" t="s">
        <v>445</v>
      </c>
      <c r="D75" s="1" t="s">
        <v>446</v>
      </c>
      <c r="E75" s="1" t="s">
        <v>447</v>
      </c>
      <c r="F75" s="1" t="s">
        <v>448</v>
      </c>
      <c r="G75" s="1" t="s">
        <v>449</v>
      </c>
    </row>
    <row r="76" customHeight="1" spans="1:7">
      <c r="A76" t="s">
        <v>450</v>
      </c>
      <c r="B76" t="str">
        <f>_xlfn.DISPIMG("ID_ECFC80E4E10841A9BC25322AC48F6E8E",1)</f>
        <v>=DISPIMG("ID_ECFC80E4E10841A9BC25322AC48F6E8E",1)</v>
      </c>
      <c r="C76" s="1" t="s">
        <v>451</v>
      </c>
      <c r="D76" s="1" t="s">
        <v>452</v>
      </c>
      <c r="E76" s="1" t="s">
        <v>453</v>
      </c>
      <c r="F76" s="1" t="s">
        <v>454</v>
      </c>
      <c r="G76" s="1" t="s">
        <v>455</v>
      </c>
    </row>
    <row r="77" customHeight="1" spans="1:7">
      <c r="A77" t="s">
        <v>456</v>
      </c>
      <c r="B77" t="str">
        <f>_xlfn.DISPIMG("ID_3DFA55AAEBBE40A3843DF4F7545368C6",1)</f>
        <v>=DISPIMG("ID_3DFA55AAEBBE40A3843DF4F7545368C6",1)</v>
      </c>
      <c r="C77" s="1" t="s">
        <v>457</v>
      </c>
      <c r="D77" s="1" t="s">
        <v>458</v>
      </c>
      <c r="E77" s="1" t="s">
        <v>459</v>
      </c>
      <c r="F77" s="1" t="s">
        <v>460</v>
      </c>
      <c r="G77" s="1" t="s">
        <v>461</v>
      </c>
    </row>
    <row r="78" customHeight="1" spans="1:7">
      <c r="A78" t="s">
        <v>462</v>
      </c>
      <c r="B78" t="str">
        <f>_xlfn.DISPIMG("ID_D46B24B57DD049A5AFCB369A46892990",1)</f>
        <v>=DISPIMG("ID_D46B24B57DD049A5AFCB369A46892990",1)</v>
      </c>
      <c r="C78" s="1" t="s">
        <v>463</v>
      </c>
      <c r="D78" s="1" t="s">
        <v>464</v>
      </c>
      <c r="E78" s="1" t="s">
        <v>465</v>
      </c>
      <c r="F78" s="1" t="s">
        <v>466</v>
      </c>
      <c r="G78" s="1" t="s">
        <v>467</v>
      </c>
    </row>
    <row r="79" customHeight="1" spans="1:7">
      <c r="A79" t="s">
        <v>468</v>
      </c>
      <c r="B79" t="str">
        <f>_xlfn.DISPIMG("ID_3160D1EB9C3F421FA1DACD35B69D930E",1)</f>
        <v>=DISPIMG("ID_3160D1EB9C3F421FA1DACD35B69D930E",1)</v>
      </c>
      <c r="C79" s="1" t="s">
        <v>469</v>
      </c>
      <c r="D79" s="1" t="s">
        <v>470</v>
      </c>
      <c r="E79" s="1" t="s">
        <v>471</v>
      </c>
      <c r="F79" s="1" t="s">
        <v>472</v>
      </c>
      <c r="G79" s="1" t="s">
        <v>473</v>
      </c>
    </row>
    <row r="80" customHeight="1" spans="1:7">
      <c r="A80" t="s">
        <v>474</v>
      </c>
      <c r="B80" t="str">
        <f>_xlfn.DISPIMG("ID_B954F4D0CE1E405AA12B41A9EB5D85EF",1)</f>
        <v>=DISPIMG("ID_B954F4D0CE1E405AA12B41A9EB5D85EF",1)</v>
      </c>
      <c r="C80" s="1" t="s">
        <v>475</v>
      </c>
      <c r="D80" s="1" t="s">
        <v>476</v>
      </c>
      <c r="E80" s="3" t="s">
        <v>477</v>
      </c>
      <c r="F80" s="1" t="s">
        <v>478</v>
      </c>
      <c r="G80" s="1" t="s">
        <v>479</v>
      </c>
    </row>
    <row r="81" customHeight="1" spans="1:7">
      <c r="A81" t="s">
        <v>480</v>
      </c>
      <c r="B81" t="str">
        <f>_xlfn.DISPIMG("ID_F9CD37672E5B4BE5B1370022616A545D",1)</f>
        <v>=DISPIMG("ID_F9CD37672E5B4BE5B1370022616A545D",1)</v>
      </c>
      <c r="C81" s="1" t="s">
        <v>481</v>
      </c>
      <c r="D81" s="1" t="s">
        <v>482</v>
      </c>
      <c r="E81" s="1" t="s">
        <v>483</v>
      </c>
      <c r="F81" s="1" t="s">
        <v>484</v>
      </c>
      <c r="G81" s="1" t="s">
        <v>485</v>
      </c>
    </row>
    <row r="82" customHeight="1" spans="1:7">
      <c r="A82" t="s">
        <v>486</v>
      </c>
      <c r="B82" t="str">
        <f>_xlfn.DISPIMG("ID_2AA3E156FDBF4AC1847452C2477701F6",1)</f>
        <v>=DISPIMG("ID_2AA3E156FDBF4AC1847452C2477701F6",1)</v>
      </c>
      <c r="C82" s="1" t="s">
        <v>487</v>
      </c>
      <c r="D82" s="1" t="s">
        <v>488</v>
      </c>
      <c r="E82" s="1" t="s">
        <v>489</v>
      </c>
      <c r="F82" s="1" t="s">
        <v>490</v>
      </c>
      <c r="G82" s="1" t="s">
        <v>491</v>
      </c>
    </row>
  </sheetData>
  <hyperlinks>
    <hyperlink ref="C60" r:id="rId1" display="https://x1176937.910402.xyz/img/2025/01/23/ujdslr.png"/>
    <hyperlink ref="C71" r:id="rId2" display="https://x1176937.910402.xyz/img/2025/01/23/ujofsc.png"/>
    <hyperlink ref="E80" r:id="rId3" display="https://x1176937.910402.xyz/img/2025/01/23/vih5yu.png"/>
    <hyperlink ref="G52" r:id="rId4" display="https://x1176937.910402.xyz/img/2025/01/25/nkfl3u.png"/>
    <hyperlink ref="F52" r:id="rId5" display="https://x1176937.910402.xyz/img/2025/01/25/nkf7n3.png"/>
    <hyperlink ref="E52" r:id="rId6" display="https://x1176937.910402.xyz/img/2025/01/25/nkewh1.png"/>
    <hyperlink ref="D52" r:id="rId7" display="https://x1176937.910402.xyz/img/2025/01/25/nk6074.png"/>
    <hyperlink ref="C52" r:id="rId8" display="https://x1176937.910402.xyz/img/2025/01/25/nk5kgb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29809</cp:lastModifiedBy>
  <dcterms:created xsi:type="dcterms:W3CDTF">2023-05-12T11:15:00Z</dcterms:created>
  <dcterms:modified xsi:type="dcterms:W3CDTF">2025-05-27T15:36:52Z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025A696EEE2F462F99F83D6977C0BC00_12</vt:lpwstr>
  </property>
</Properties>
</file>