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040" windowHeight="10455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1018" name="ID_87465706D1C4420E8A8D12314CCC472D" descr="图片 49"/>
        <xdr:cNvPicPr/>
      </xdr:nvPicPr>
      <xdr:blipFill>
        <a:blip r:embed="rId1"/>
        <a:stretch>
          <a:fillRect/>
        </a:stretch>
      </xdr:blipFill>
      <xdr:spPr>
        <a:xfrm>
          <a:off x="0" y="0"/>
          <a:ext cx="6667500" cy="3524250"/>
        </a:xfrm>
        <a:prstGeom prst="rect">
          <a:avLst/>
        </a:prstGeom>
      </xdr:spPr>
    </xdr:pic>
  </etc:cellImage>
  <etc:cellImage>
    <xdr:pic>
      <xdr:nvPicPr>
        <xdr:cNvPr id="972" name="ID_DD87767322E04688B2D2071D7644E91C" descr="图片 3"/>
        <xdr:cNvPicPr/>
      </xdr:nvPicPr>
      <xdr:blipFill>
        <a:blip r:embed="rId2"/>
        <a:stretch>
          <a:fillRect/>
        </a:stretch>
      </xdr:blipFill>
      <xdr:spPr>
        <a:xfrm>
          <a:off x="0" y="0"/>
          <a:ext cx="3810000" cy="4295775"/>
        </a:xfrm>
        <a:prstGeom prst="rect">
          <a:avLst/>
        </a:prstGeom>
      </xdr:spPr>
    </xdr:pic>
  </etc:cellImage>
  <etc:cellImage>
    <xdr:pic>
      <xdr:nvPicPr>
        <xdr:cNvPr id="1017" name="ID_92833E9F51EC4900B596CC9579B84F7B" descr="图片 48"/>
        <xdr:cNvPicPr/>
      </xdr:nvPicPr>
      <xdr:blipFill>
        <a:blip r:embed="rId3"/>
        <a:stretch>
          <a:fillRect/>
        </a:stretch>
      </xdr:blipFill>
      <xdr:spPr>
        <a:xfrm>
          <a:off x="0" y="0"/>
          <a:ext cx="6667500" cy="3505200"/>
        </a:xfrm>
        <a:prstGeom prst="rect">
          <a:avLst/>
        </a:prstGeom>
      </xdr:spPr>
    </xdr:pic>
  </etc:cellImage>
  <etc:cellImage>
    <xdr:pic>
      <xdr:nvPicPr>
        <xdr:cNvPr id="971" name="ID_809286BA713748308E04F6BA16AFCD65" descr="图片 2"/>
        <xdr:cNvPicPr/>
      </xdr:nvPicPr>
      <xdr:blipFill>
        <a:blip r:embed="rId4"/>
        <a:stretch>
          <a:fillRect/>
        </a:stretch>
      </xdr:blipFill>
      <xdr:spPr>
        <a:xfrm>
          <a:off x="0" y="0"/>
          <a:ext cx="5715000" cy="2667000"/>
        </a:xfrm>
        <a:prstGeom prst="rect">
          <a:avLst/>
        </a:prstGeom>
      </xdr:spPr>
    </xdr:pic>
  </etc:cellImage>
  <etc:cellImage>
    <xdr:pic>
      <xdr:nvPicPr>
        <xdr:cNvPr id="970" name="ID_F5069AC1085B4C6481AF9B042A810FED" descr="图片 1"/>
        <xdr:cNvPicPr/>
      </xdr:nvPicPr>
      <xdr:blipFill>
        <a:blip r:embed="rId5"/>
        <a:stretch>
          <a:fillRect/>
        </a:stretch>
      </xdr:blipFill>
      <xdr:spPr>
        <a:xfrm>
          <a:off x="0" y="0"/>
          <a:ext cx="6391275" cy="3457575"/>
        </a:xfrm>
        <a:prstGeom prst="rect">
          <a:avLst/>
        </a:prstGeom>
      </xdr:spPr>
    </xdr:pic>
  </etc:cellImage>
  <etc:cellImage>
    <xdr:pic>
      <xdr:nvPicPr>
        <xdr:cNvPr id="975" name="ID_7EF8EDF7B873418EBDBB8CB3AF54F435" descr="图片 6"/>
        <xdr:cNvPicPr/>
      </xdr:nvPicPr>
      <xdr:blipFill>
        <a:blip r:embed="rId6"/>
        <a:stretch>
          <a:fillRect/>
        </a:stretch>
      </xdr:blipFill>
      <xdr:spPr>
        <a:xfrm>
          <a:off x="0" y="0"/>
          <a:ext cx="3952875" cy="4657725"/>
        </a:xfrm>
        <a:prstGeom prst="rect">
          <a:avLst/>
        </a:prstGeom>
      </xdr:spPr>
    </xdr:pic>
  </etc:cellImage>
  <etc:cellImage>
    <xdr:pic>
      <xdr:nvPicPr>
        <xdr:cNvPr id="997" name="ID_4097C90FC76D445FB4F9081C79BA5FB4" descr="图片 28"/>
        <xdr:cNvPicPr/>
      </xdr:nvPicPr>
      <xdr:blipFill>
        <a:blip r:embed="rId7"/>
        <a:stretch>
          <a:fillRect/>
        </a:stretch>
      </xdr:blipFill>
      <xdr:spPr>
        <a:xfrm>
          <a:off x="0" y="0"/>
          <a:ext cx="5276850" cy="2447925"/>
        </a:xfrm>
        <a:prstGeom prst="rect">
          <a:avLst/>
        </a:prstGeom>
      </xdr:spPr>
    </xdr:pic>
  </etc:cellImage>
  <etc:cellImage>
    <xdr:pic>
      <xdr:nvPicPr>
        <xdr:cNvPr id="974" name="ID_4D3EC0767120464DB75F4063B72BA548" descr="图片 5"/>
        <xdr:cNvPicPr/>
      </xdr:nvPicPr>
      <xdr:blipFill>
        <a:blip r:embed="rId8"/>
        <a:stretch>
          <a:fillRect/>
        </a:stretch>
      </xdr:blipFill>
      <xdr:spPr>
        <a:xfrm>
          <a:off x="0" y="0"/>
          <a:ext cx="6496050" cy="3152775"/>
        </a:xfrm>
        <a:prstGeom prst="rect">
          <a:avLst/>
        </a:prstGeom>
      </xdr:spPr>
    </xdr:pic>
  </etc:cellImage>
  <etc:cellImage>
    <xdr:pic>
      <xdr:nvPicPr>
        <xdr:cNvPr id="998" name="ID_F3ABDB3A12EC43C089953B4136122978" descr="图片 29"/>
        <xdr:cNvPicPr/>
      </xdr:nvPicPr>
      <xdr:blipFill>
        <a:blip r:embed="rId9"/>
        <a:stretch>
          <a:fillRect/>
        </a:stretch>
      </xdr:blipFill>
      <xdr:spPr>
        <a:xfrm>
          <a:off x="0" y="0"/>
          <a:ext cx="5229225" cy="2266950"/>
        </a:xfrm>
        <a:prstGeom prst="rect">
          <a:avLst/>
        </a:prstGeom>
      </xdr:spPr>
    </xdr:pic>
  </etc:cellImage>
  <etc:cellImage>
    <xdr:pic>
      <xdr:nvPicPr>
        <xdr:cNvPr id="973" name="ID_4F39E946B8EC4630B5CC682C3388D75B" descr="图片 4"/>
        <xdr:cNvPicPr/>
      </xdr:nvPicPr>
      <xdr:blipFill>
        <a:blip r:embed="rId10"/>
        <a:stretch>
          <a:fillRect/>
        </a:stretch>
      </xdr:blipFill>
      <xdr:spPr>
        <a:xfrm>
          <a:off x="0" y="0"/>
          <a:ext cx="6219825" cy="3209925"/>
        </a:xfrm>
        <a:prstGeom prst="rect">
          <a:avLst/>
        </a:prstGeom>
      </xdr:spPr>
    </xdr:pic>
  </etc:cellImage>
  <etc:cellImage>
    <xdr:pic>
      <xdr:nvPicPr>
        <xdr:cNvPr id="977" name="ID_C724F6F3F51944B584B02D0342F2BF80" descr="图片 8"/>
        <xdr:cNvPicPr/>
      </xdr:nvPicPr>
      <xdr:blipFill>
        <a:blip r:embed="rId11"/>
        <a:stretch>
          <a:fillRect/>
        </a:stretch>
      </xdr:blipFill>
      <xdr:spPr>
        <a:xfrm>
          <a:off x="0" y="0"/>
          <a:ext cx="5695950" cy="2943225"/>
        </a:xfrm>
        <a:prstGeom prst="rect">
          <a:avLst/>
        </a:prstGeom>
      </xdr:spPr>
    </xdr:pic>
  </etc:cellImage>
  <etc:cellImage>
    <xdr:pic>
      <xdr:nvPicPr>
        <xdr:cNvPr id="999" name="ID_B315554166744E4A87D230FA664B2A1F" descr="图片 30"/>
        <xdr:cNvPicPr/>
      </xdr:nvPicPr>
      <xdr:blipFill>
        <a:blip r:embed="rId12"/>
        <a:stretch>
          <a:fillRect/>
        </a:stretch>
      </xdr:blipFill>
      <xdr:spPr>
        <a:xfrm>
          <a:off x="0" y="0"/>
          <a:ext cx="6667500" cy="4962525"/>
        </a:xfrm>
        <a:prstGeom prst="rect">
          <a:avLst/>
        </a:prstGeom>
      </xdr:spPr>
    </xdr:pic>
  </etc:cellImage>
  <etc:cellImage>
    <xdr:pic>
      <xdr:nvPicPr>
        <xdr:cNvPr id="976" name="ID_05ACC465B73341EEB4B5C1379DA7FCA9" descr="图片 7"/>
        <xdr:cNvPicPr/>
      </xdr:nvPicPr>
      <xdr:blipFill>
        <a:blip r:embed="rId13"/>
        <a:stretch>
          <a:fillRect/>
        </a:stretch>
      </xdr:blipFill>
      <xdr:spPr>
        <a:xfrm>
          <a:off x="0" y="0"/>
          <a:ext cx="6667500" cy="2933700"/>
        </a:xfrm>
        <a:prstGeom prst="rect">
          <a:avLst/>
        </a:prstGeom>
      </xdr:spPr>
    </xdr:pic>
  </etc:cellImage>
  <etc:cellImage>
    <xdr:pic>
      <xdr:nvPicPr>
        <xdr:cNvPr id="1001" name="ID_16CD40B5CC224DDB9E5C7B03534916C0" descr="图片 32"/>
        <xdr:cNvPicPr/>
      </xdr:nvPicPr>
      <xdr:blipFill>
        <a:blip r:embed="rId14"/>
        <a:stretch>
          <a:fillRect/>
        </a:stretch>
      </xdr:blipFill>
      <xdr:spPr>
        <a:xfrm>
          <a:off x="0" y="0"/>
          <a:ext cx="6667500" cy="2819400"/>
        </a:xfrm>
        <a:prstGeom prst="rect">
          <a:avLst/>
        </a:prstGeom>
      </xdr:spPr>
    </xdr:pic>
  </etc:cellImage>
  <etc:cellImage>
    <xdr:pic>
      <xdr:nvPicPr>
        <xdr:cNvPr id="978" name="ID_C16FCDDEDF91469AA2643E0DD702608C" descr="图片 9"/>
        <xdr:cNvPicPr/>
      </xdr:nvPicPr>
      <xdr:blipFill>
        <a:blip r:embed="rId15"/>
        <a:stretch>
          <a:fillRect/>
        </a:stretch>
      </xdr:blipFill>
      <xdr:spPr>
        <a:xfrm>
          <a:off x="0" y="0"/>
          <a:ext cx="6667500" cy="3190875"/>
        </a:xfrm>
        <a:prstGeom prst="rect">
          <a:avLst/>
        </a:prstGeom>
      </xdr:spPr>
    </xdr:pic>
  </etc:cellImage>
  <etc:cellImage>
    <xdr:pic>
      <xdr:nvPicPr>
        <xdr:cNvPr id="1004" name="ID_3AE8BE840FB54DAB9280578B05D587C2" descr="图片 35"/>
        <xdr:cNvPicPr/>
      </xdr:nvPicPr>
      <xdr:blipFill>
        <a:blip r:embed="rId16"/>
        <a:stretch>
          <a:fillRect/>
        </a:stretch>
      </xdr:blipFill>
      <xdr:spPr>
        <a:xfrm>
          <a:off x="0" y="0"/>
          <a:ext cx="6667500" cy="3057525"/>
        </a:xfrm>
        <a:prstGeom prst="rect">
          <a:avLst/>
        </a:prstGeom>
      </xdr:spPr>
    </xdr:pic>
  </etc:cellImage>
  <etc:cellImage>
    <xdr:pic>
      <xdr:nvPicPr>
        <xdr:cNvPr id="979" name="ID_1E7B84CA6CF34AEEB3C5610AF336CC0D" descr="图片 10"/>
        <xdr:cNvPicPr/>
      </xdr:nvPicPr>
      <xdr:blipFill>
        <a:blip r:embed="rId17"/>
        <a:stretch>
          <a:fillRect/>
        </a:stretch>
      </xdr:blipFill>
      <xdr:spPr>
        <a:xfrm>
          <a:off x="0" y="0"/>
          <a:ext cx="5238750" cy="2409825"/>
        </a:xfrm>
        <a:prstGeom prst="rect">
          <a:avLst/>
        </a:prstGeom>
      </xdr:spPr>
    </xdr:pic>
  </etc:cellImage>
  <etc:cellImage>
    <xdr:pic>
      <xdr:nvPicPr>
        <xdr:cNvPr id="1003" name="ID_272B8958846245CCAA27F40D20004A41" descr="图片 34"/>
        <xdr:cNvPicPr/>
      </xdr:nvPicPr>
      <xdr:blipFill>
        <a:blip r:embed="rId18"/>
        <a:stretch>
          <a:fillRect/>
        </a:stretch>
      </xdr:blipFill>
      <xdr:spPr>
        <a:xfrm>
          <a:off x="0" y="0"/>
          <a:ext cx="5314950" cy="2895600"/>
        </a:xfrm>
        <a:prstGeom prst="rect">
          <a:avLst/>
        </a:prstGeom>
      </xdr:spPr>
    </xdr:pic>
  </etc:cellImage>
  <etc:cellImage>
    <xdr:pic>
      <xdr:nvPicPr>
        <xdr:cNvPr id="980" name="ID_5F21B192E2F640FAAA7F87CFB5EAEDFD" descr="图片 11"/>
        <xdr:cNvPicPr/>
      </xdr:nvPicPr>
      <xdr:blipFill>
        <a:blip r:embed="rId19"/>
        <a:stretch>
          <a:fillRect/>
        </a:stretch>
      </xdr:blipFill>
      <xdr:spPr>
        <a:xfrm>
          <a:off x="0" y="0"/>
          <a:ext cx="6667500" cy="3076575"/>
        </a:xfrm>
        <a:prstGeom prst="rect">
          <a:avLst/>
        </a:prstGeom>
      </xdr:spPr>
    </xdr:pic>
  </etc:cellImage>
  <etc:cellImage>
    <xdr:pic>
      <xdr:nvPicPr>
        <xdr:cNvPr id="981" name="ID_287AE832CD304BAA9C83AD7509A74F0B" descr="图片 12"/>
        <xdr:cNvPicPr/>
      </xdr:nvPicPr>
      <xdr:blipFill>
        <a:blip r:embed="rId20"/>
        <a:stretch>
          <a:fillRect/>
        </a:stretch>
      </xdr:blipFill>
      <xdr:spPr>
        <a:xfrm>
          <a:off x="0" y="0"/>
          <a:ext cx="5029200" cy="1438275"/>
        </a:xfrm>
        <a:prstGeom prst="rect">
          <a:avLst/>
        </a:prstGeom>
      </xdr:spPr>
    </xdr:pic>
  </etc:cellImage>
  <etc:cellImage>
    <xdr:pic>
      <xdr:nvPicPr>
        <xdr:cNvPr id="1007" name="ID_855687F1BB774063A86AFC76CBB1D15D" descr="图片 38"/>
        <xdr:cNvPicPr/>
      </xdr:nvPicPr>
      <xdr:blipFill>
        <a:blip r:embed="rId21"/>
        <a:stretch>
          <a:fillRect/>
        </a:stretch>
      </xdr:blipFill>
      <xdr:spPr>
        <a:xfrm>
          <a:off x="0" y="0"/>
          <a:ext cx="6667500" cy="3467100"/>
        </a:xfrm>
        <a:prstGeom prst="rect">
          <a:avLst/>
        </a:prstGeom>
      </xdr:spPr>
    </xdr:pic>
  </etc:cellImage>
  <etc:cellImage>
    <xdr:pic>
      <xdr:nvPicPr>
        <xdr:cNvPr id="982" name="ID_6D394F47E90F41C580BCB952B263A796" descr="图片 13"/>
        <xdr:cNvPicPr/>
      </xdr:nvPicPr>
      <xdr:blipFill>
        <a:blip r:embed="rId22"/>
        <a:stretch>
          <a:fillRect/>
        </a:stretch>
      </xdr:blipFill>
      <xdr:spPr>
        <a:xfrm>
          <a:off x="0" y="0"/>
          <a:ext cx="6667500" cy="3057525"/>
        </a:xfrm>
        <a:prstGeom prst="rect">
          <a:avLst/>
        </a:prstGeom>
      </xdr:spPr>
    </xdr:pic>
  </etc:cellImage>
  <etc:cellImage>
    <xdr:pic>
      <xdr:nvPicPr>
        <xdr:cNvPr id="1006" name="ID_8488B93A8DAA452395516F7A3167E0FC" descr="图片 37"/>
        <xdr:cNvPicPr/>
      </xdr:nvPicPr>
      <xdr:blipFill>
        <a:blip r:embed="rId23"/>
        <a:stretch>
          <a:fillRect/>
        </a:stretch>
      </xdr:blipFill>
      <xdr:spPr>
        <a:xfrm>
          <a:off x="0" y="0"/>
          <a:ext cx="6143625" cy="7324725"/>
        </a:xfrm>
        <a:prstGeom prst="rect">
          <a:avLst/>
        </a:prstGeom>
      </xdr:spPr>
    </xdr:pic>
  </etc:cellImage>
  <etc:cellImage>
    <xdr:pic>
      <xdr:nvPicPr>
        <xdr:cNvPr id="983" name="ID_2A919C81915E44738A8D582378AC34AC" descr="图片 14"/>
        <xdr:cNvPicPr/>
      </xdr:nvPicPr>
      <xdr:blipFill>
        <a:blip r:embed="rId24"/>
        <a:stretch>
          <a:fillRect/>
        </a:stretch>
      </xdr:blipFill>
      <xdr:spPr>
        <a:xfrm>
          <a:off x="0" y="0"/>
          <a:ext cx="6162675" cy="2876550"/>
        </a:xfrm>
        <a:prstGeom prst="rect">
          <a:avLst/>
        </a:prstGeom>
      </xdr:spPr>
    </xdr:pic>
  </etc:cellImage>
  <etc:cellImage>
    <xdr:pic>
      <xdr:nvPicPr>
        <xdr:cNvPr id="1005" name="ID_4F2B548EC3E84000B26E38FAB25DAA80" descr="图片 36"/>
        <xdr:cNvPicPr/>
      </xdr:nvPicPr>
      <xdr:blipFill>
        <a:blip r:embed="rId25"/>
        <a:stretch>
          <a:fillRect/>
        </a:stretch>
      </xdr:blipFill>
      <xdr:spPr>
        <a:xfrm>
          <a:off x="0" y="0"/>
          <a:ext cx="6667500" cy="3467100"/>
        </a:xfrm>
        <a:prstGeom prst="rect">
          <a:avLst/>
        </a:prstGeom>
      </xdr:spPr>
    </xdr:pic>
  </etc:cellImage>
  <etc:cellImage>
    <xdr:pic>
      <xdr:nvPicPr>
        <xdr:cNvPr id="984" name="ID_29A96F3143294D49A1F41D7D1E01462A" descr="图片 15"/>
        <xdr:cNvPicPr/>
      </xdr:nvPicPr>
      <xdr:blipFill>
        <a:blip r:embed="rId26"/>
        <a:stretch>
          <a:fillRect/>
        </a:stretch>
      </xdr:blipFill>
      <xdr:spPr>
        <a:xfrm>
          <a:off x="0" y="0"/>
          <a:ext cx="6667500" cy="3371850"/>
        </a:xfrm>
        <a:prstGeom prst="rect">
          <a:avLst/>
        </a:prstGeom>
      </xdr:spPr>
    </xdr:pic>
  </etc:cellImage>
  <etc:cellImage>
    <xdr:pic>
      <xdr:nvPicPr>
        <xdr:cNvPr id="986" name="ID_7D26F3831EC34416BF73C2B6D0D6FD51" descr="图片 17"/>
        <xdr:cNvPicPr/>
      </xdr:nvPicPr>
      <xdr:blipFill>
        <a:blip r:embed="rId27"/>
        <a:stretch>
          <a:fillRect/>
        </a:stretch>
      </xdr:blipFill>
      <xdr:spPr>
        <a:xfrm>
          <a:off x="0" y="0"/>
          <a:ext cx="3400425" cy="4000500"/>
        </a:xfrm>
        <a:prstGeom prst="rect">
          <a:avLst/>
        </a:prstGeom>
      </xdr:spPr>
    </xdr:pic>
  </etc:cellImage>
  <etc:cellImage>
    <xdr:pic>
      <xdr:nvPicPr>
        <xdr:cNvPr id="1010" name="ID_31BCE28B5A174B38B1FD17679CA23D53" descr="图片 41"/>
        <xdr:cNvPicPr/>
      </xdr:nvPicPr>
      <xdr:blipFill>
        <a:blip r:embed="rId28"/>
        <a:stretch>
          <a:fillRect/>
        </a:stretch>
      </xdr:blipFill>
      <xdr:spPr>
        <a:xfrm>
          <a:off x="0" y="0"/>
          <a:ext cx="6667500" cy="3533775"/>
        </a:xfrm>
        <a:prstGeom prst="rect">
          <a:avLst/>
        </a:prstGeom>
      </xdr:spPr>
    </xdr:pic>
  </etc:cellImage>
  <etc:cellImage>
    <xdr:pic>
      <xdr:nvPicPr>
        <xdr:cNvPr id="989" name="ID_39B6515753CB4C8A973E6C03EB5155A2" descr="图片 20"/>
        <xdr:cNvPicPr/>
      </xdr:nvPicPr>
      <xdr:blipFill>
        <a:blip r:embed="rId29"/>
        <a:stretch>
          <a:fillRect/>
        </a:stretch>
      </xdr:blipFill>
      <xdr:spPr>
        <a:xfrm>
          <a:off x="0" y="0"/>
          <a:ext cx="6667500" cy="3629025"/>
        </a:xfrm>
        <a:prstGeom prst="rect">
          <a:avLst/>
        </a:prstGeom>
      </xdr:spPr>
    </xdr:pic>
  </etc:cellImage>
  <etc:cellImage>
    <xdr:pic>
      <xdr:nvPicPr>
        <xdr:cNvPr id="990" name="ID_FD661A5818974603AED2A8E8210B6054" descr="图片 21"/>
        <xdr:cNvPicPr/>
      </xdr:nvPicPr>
      <xdr:blipFill>
        <a:blip r:embed="rId30"/>
        <a:stretch>
          <a:fillRect/>
        </a:stretch>
      </xdr:blipFill>
      <xdr:spPr>
        <a:xfrm>
          <a:off x="0" y="0"/>
          <a:ext cx="6667500" cy="3076575"/>
        </a:xfrm>
        <a:prstGeom prst="rect">
          <a:avLst/>
        </a:prstGeom>
      </xdr:spPr>
    </xdr:pic>
  </etc:cellImage>
  <etc:cellImage>
    <xdr:pic>
      <xdr:nvPicPr>
        <xdr:cNvPr id="1014" name="ID_122F30265C204A17A78BAAE3918F3383" descr="图片 45"/>
        <xdr:cNvPicPr/>
      </xdr:nvPicPr>
      <xdr:blipFill>
        <a:blip r:embed="rId31"/>
        <a:stretch>
          <a:fillRect/>
        </a:stretch>
      </xdr:blipFill>
      <xdr:spPr>
        <a:xfrm>
          <a:off x="0" y="0"/>
          <a:ext cx="6667500" cy="3514725"/>
        </a:xfrm>
        <a:prstGeom prst="rect">
          <a:avLst/>
        </a:prstGeom>
      </xdr:spPr>
    </xdr:pic>
  </etc:cellImage>
  <etc:cellImage>
    <xdr:pic>
      <xdr:nvPicPr>
        <xdr:cNvPr id="991" name="ID_2A39E74773AE4A53ACB034AF0042C52A" descr="图片 22"/>
        <xdr:cNvPicPr/>
      </xdr:nvPicPr>
      <xdr:blipFill>
        <a:blip r:embed="rId32"/>
        <a:stretch>
          <a:fillRect/>
        </a:stretch>
      </xdr:blipFill>
      <xdr:spPr>
        <a:xfrm>
          <a:off x="0" y="0"/>
          <a:ext cx="5276850" cy="2447925"/>
        </a:xfrm>
        <a:prstGeom prst="rect">
          <a:avLst/>
        </a:prstGeom>
      </xdr:spPr>
    </xdr:pic>
  </etc:cellImage>
  <etc:cellImage>
    <xdr:pic>
      <xdr:nvPicPr>
        <xdr:cNvPr id="992" name="ID_92C7709862B1460CBBFADEB8C248378A" descr="图片 23"/>
        <xdr:cNvPicPr/>
      </xdr:nvPicPr>
      <xdr:blipFill>
        <a:blip r:embed="rId33"/>
        <a:stretch>
          <a:fillRect/>
        </a:stretch>
      </xdr:blipFill>
      <xdr:spPr>
        <a:xfrm>
          <a:off x="0" y="0"/>
          <a:ext cx="5362575" cy="2476500"/>
        </a:xfrm>
        <a:prstGeom prst="rect">
          <a:avLst/>
        </a:prstGeom>
      </xdr:spPr>
    </xdr:pic>
  </etc:cellImage>
  <etc:cellImage>
    <xdr:pic>
      <xdr:nvPicPr>
        <xdr:cNvPr id="993" name="ID_C3E83DBE812D46BC8E0E7ECC13E115B7" descr="图片 24"/>
        <xdr:cNvPicPr/>
      </xdr:nvPicPr>
      <xdr:blipFill>
        <a:blip r:embed="rId34"/>
        <a:stretch>
          <a:fillRect/>
        </a:stretch>
      </xdr:blipFill>
      <xdr:spPr>
        <a:xfrm>
          <a:off x="0" y="0"/>
          <a:ext cx="6057900" cy="3362325"/>
        </a:xfrm>
        <a:prstGeom prst="rect">
          <a:avLst/>
        </a:prstGeom>
      </xdr:spPr>
    </xdr:pic>
  </etc:cellImage>
  <etc:cellImage>
    <xdr:pic>
      <xdr:nvPicPr>
        <xdr:cNvPr id="1019" name="ID_BFB6B88CBA1A4B4687DB814DC5BF8BF7" descr="图片 50"/>
        <xdr:cNvPicPr/>
      </xdr:nvPicPr>
      <xdr:blipFill>
        <a:blip r:embed="rId35"/>
        <a:stretch>
          <a:fillRect/>
        </a:stretch>
      </xdr:blipFill>
      <xdr:spPr>
        <a:xfrm>
          <a:off x="0" y="0"/>
          <a:ext cx="4800600" cy="2457450"/>
        </a:xfrm>
        <a:prstGeom prst="rect">
          <a:avLst/>
        </a:prstGeom>
      </xdr:spPr>
    </xdr:pic>
  </etc:cellImage>
  <etc:cellImage>
    <xdr:pic>
      <xdr:nvPicPr>
        <xdr:cNvPr id="994" name="ID_6A3D34862DED4C35808DEC64E293E1F3" descr="图片 25"/>
        <xdr:cNvPicPr/>
      </xdr:nvPicPr>
      <xdr:blipFill>
        <a:blip r:embed="rId36"/>
        <a:stretch>
          <a:fillRect/>
        </a:stretch>
      </xdr:blipFill>
      <xdr:spPr>
        <a:xfrm>
          <a:off x="0" y="0"/>
          <a:ext cx="6667500" cy="3171825"/>
        </a:xfrm>
        <a:prstGeom prst="rect">
          <a:avLst/>
        </a:prstGeom>
      </xdr:spPr>
    </xdr:pic>
  </etc:cellImage>
  <etc:cellImage>
    <xdr:pic>
      <xdr:nvPicPr>
        <xdr:cNvPr id="996" name="ID_B826B176A3E343FCAD2656E2C7C66C26" descr="图片 27"/>
        <xdr:cNvPicPr/>
      </xdr:nvPicPr>
      <xdr:blipFill>
        <a:blip r:embed="rId37"/>
        <a:stretch>
          <a:fillRect/>
        </a:stretch>
      </xdr:blipFill>
      <xdr:spPr>
        <a:xfrm>
          <a:off x="0" y="0"/>
          <a:ext cx="6667500" cy="3162300"/>
        </a:xfrm>
        <a:prstGeom prst="rect">
          <a:avLst/>
        </a:prstGeom>
      </xdr:spPr>
    </xdr:pic>
  </etc:cellImage>
  <etc:cellImage>
    <xdr:pic>
      <xdr:nvPicPr>
        <xdr:cNvPr id="1000" name="ID_7EFB31CF737944E3A37E18817BEF455F" descr="图片 31"/>
        <xdr:cNvPicPr/>
      </xdr:nvPicPr>
      <xdr:blipFill>
        <a:blip r:embed="rId38"/>
        <a:stretch>
          <a:fillRect/>
        </a:stretch>
      </xdr:blipFill>
      <xdr:spPr>
        <a:xfrm>
          <a:off x="0" y="0"/>
          <a:ext cx="6667500" cy="3324225"/>
        </a:xfrm>
        <a:prstGeom prst="rect">
          <a:avLst/>
        </a:prstGeom>
      </xdr:spPr>
    </xdr:pic>
  </etc:cellImage>
  <etc:cellImage>
    <xdr:pic>
      <xdr:nvPicPr>
        <xdr:cNvPr id="1002" name="ID_FBC1C310EB8041039F6014024B50F499" descr="图片 33"/>
        <xdr:cNvPicPr/>
      </xdr:nvPicPr>
      <xdr:blipFill>
        <a:blip r:embed="rId39"/>
        <a:stretch>
          <a:fillRect/>
        </a:stretch>
      </xdr:blipFill>
      <xdr:spPr>
        <a:xfrm>
          <a:off x="0" y="0"/>
          <a:ext cx="6667500" cy="3286125"/>
        </a:xfrm>
        <a:prstGeom prst="rect">
          <a:avLst/>
        </a:prstGeom>
      </xdr:spPr>
    </xdr:pic>
  </etc:cellImage>
  <etc:cellImage>
    <xdr:pic>
      <xdr:nvPicPr>
        <xdr:cNvPr id="1008" name="ID_28867082445247C29A9AA5B31F414E70" descr="图片 39"/>
        <xdr:cNvPicPr/>
      </xdr:nvPicPr>
      <xdr:blipFill>
        <a:blip r:embed="rId40"/>
        <a:stretch>
          <a:fillRect/>
        </a:stretch>
      </xdr:blipFill>
      <xdr:spPr>
        <a:xfrm>
          <a:off x="0" y="0"/>
          <a:ext cx="6667500" cy="2686050"/>
        </a:xfrm>
        <a:prstGeom prst="rect">
          <a:avLst/>
        </a:prstGeom>
      </xdr:spPr>
    </xdr:pic>
  </etc:cellImage>
  <etc:cellImage>
    <xdr:pic>
      <xdr:nvPicPr>
        <xdr:cNvPr id="1009" name="ID_DC24B97443394EADA795C12A8D3B5F2A" descr="图片 40"/>
        <xdr:cNvPicPr/>
      </xdr:nvPicPr>
      <xdr:blipFill>
        <a:blip r:embed="rId41"/>
        <a:stretch>
          <a:fillRect/>
        </a:stretch>
      </xdr:blipFill>
      <xdr:spPr>
        <a:xfrm>
          <a:off x="0" y="0"/>
          <a:ext cx="6667500" cy="3552825"/>
        </a:xfrm>
        <a:prstGeom prst="rect">
          <a:avLst/>
        </a:prstGeom>
      </xdr:spPr>
    </xdr:pic>
  </etc:cellImage>
  <etc:cellImage>
    <xdr:pic>
      <xdr:nvPicPr>
        <xdr:cNvPr id="1011" name="ID_0D297555C6F34749B34B3E563FE269AA" descr="图片 42"/>
        <xdr:cNvPicPr/>
      </xdr:nvPicPr>
      <xdr:blipFill>
        <a:blip r:embed="rId42"/>
        <a:stretch>
          <a:fillRect/>
        </a:stretch>
      </xdr:blipFill>
      <xdr:spPr>
        <a:xfrm>
          <a:off x="0" y="0"/>
          <a:ext cx="5505450" cy="2790825"/>
        </a:xfrm>
        <a:prstGeom prst="rect">
          <a:avLst/>
        </a:prstGeom>
      </xdr:spPr>
    </xdr:pic>
  </etc:cellImage>
  <etc:cellImage>
    <xdr:pic>
      <xdr:nvPicPr>
        <xdr:cNvPr id="1012" name="ID_30E18243319B44C587F7C7CF08DB2DFC" descr="图片 43"/>
        <xdr:cNvPicPr/>
      </xdr:nvPicPr>
      <xdr:blipFill>
        <a:blip r:embed="rId43"/>
        <a:stretch>
          <a:fillRect/>
        </a:stretch>
      </xdr:blipFill>
      <xdr:spPr>
        <a:xfrm>
          <a:off x="0" y="0"/>
          <a:ext cx="5715000" cy="3514725"/>
        </a:xfrm>
        <a:prstGeom prst="rect">
          <a:avLst/>
        </a:prstGeom>
      </xdr:spPr>
    </xdr:pic>
  </etc:cellImage>
  <etc:cellImage>
    <xdr:pic>
      <xdr:nvPicPr>
        <xdr:cNvPr id="1013" name="ID_B9F1B612194846FB986D779A40D16274" descr="图片 44"/>
        <xdr:cNvPicPr/>
      </xdr:nvPicPr>
      <xdr:blipFill>
        <a:blip r:embed="rId44"/>
        <a:stretch>
          <a:fillRect/>
        </a:stretch>
      </xdr:blipFill>
      <xdr:spPr>
        <a:xfrm>
          <a:off x="0" y="0"/>
          <a:ext cx="6667500" cy="3400425"/>
        </a:xfrm>
        <a:prstGeom prst="rect">
          <a:avLst/>
        </a:prstGeom>
      </xdr:spPr>
    </xdr:pic>
  </etc:cellImage>
  <etc:cellImage>
    <xdr:pic>
      <xdr:nvPicPr>
        <xdr:cNvPr id="1015" name="ID_FC70B5C8FE174A3887F15DD120FCD3F8" descr="图片 46"/>
        <xdr:cNvPicPr/>
      </xdr:nvPicPr>
      <xdr:blipFill>
        <a:blip r:embed="rId45"/>
        <a:stretch>
          <a:fillRect/>
        </a:stretch>
      </xdr:blipFill>
      <xdr:spPr>
        <a:xfrm>
          <a:off x="0" y="0"/>
          <a:ext cx="6667500" cy="3562350"/>
        </a:xfrm>
        <a:prstGeom prst="rect">
          <a:avLst/>
        </a:prstGeom>
      </xdr:spPr>
    </xdr:pic>
  </etc:cellImage>
  <etc:cellImage>
    <xdr:pic>
      <xdr:nvPicPr>
        <xdr:cNvPr id="1016" name="ID_80F1ADECD10345EEB922C5C92ED72467" descr="图片 47"/>
        <xdr:cNvPicPr/>
      </xdr:nvPicPr>
      <xdr:blipFill>
        <a:blip r:embed="rId46"/>
        <a:stretch>
          <a:fillRect/>
        </a:stretch>
      </xdr:blipFill>
      <xdr:spPr>
        <a:xfrm>
          <a:off x="0" y="0"/>
          <a:ext cx="6667500" cy="3543300"/>
        </a:xfrm>
        <a:prstGeom prst="rect">
          <a:avLst/>
        </a:prstGeom>
      </xdr:spPr>
    </xdr:pic>
  </etc:cellImage>
</etc:cellImages>
</file>

<file path=xl/sharedStrings.xml><?xml version="1.0" encoding="utf-8"?>
<sst xmlns="http://schemas.openxmlformats.org/spreadsheetml/2006/main" count="283" uniqueCount="283">
  <si>
    <t>name</t>
  </si>
  <si>
    <t>picture</t>
  </si>
  <si>
    <t>optionA</t>
  </si>
  <si>
    <t>optionB</t>
  </si>
  <si>
    <t>optionC</t>
  </si>
  <si>
    <t>optionD</t>
  </si>
  <si>
    <t>question</t>
  </si>
  <si>
    <t>picture 1</t>
  </si>
  <si>
    <t>https://x1176937.910402.xyz/img/2025/01/23/vpz1lo.png</t>
  </si>
  <si>
    <t>https://x1176937.910402.xyz/img/2025/01/23/8tl1alo.png</t>
  </si>
  <si>
    <t>https://x1176937.910402.xyz/img/2025/01/23/vs0puw.png</t>
  </si>
  <si>
    <t>https://x1176937.910402.xyz/img/2025/01/23/vszidl.png</t>
  </si>
  <si>
    <t>https://x1176937.910402.xyz/img/2025/01/23/vu5nd3.png</t>
  </si>
  <si>
    <t>picture 2</t>
  </si>
  <si>
    <t>https://x1176937.910402.xyz/img/2025/01/23/vpz88f.png</t>
  </si>
  <si>
    <t>https://x1176937.910402.xyz/img/2025/01/23/vrb8z3.png</t>
  </si>
  <si>
    <t>https://x1176937.910402.xyz/img/2025/01/23/vs0w0p.png</t>
  </si>
  <si>
    <t>https://x1176937.910402.xyz/img/2025/01/23/vszmo9.png</t>
  </si>
  <si>
    <t>https://x1176937.910402.xyz/img/2025/01/23/vu5x5y.png</t>
  </si>
  <si>
    <t>picture 3</t>
  </si>
  <si>
    <t>https://x1176937.910402.xyz/img/2025/01/23/vpzd30.png</t>
  </si>
  <si>
    <t>https://x1176937.910402.xyz/img/2025/01/23/vrb5rd.png</t>
  </si>
  <si>
    <t>https://x1176937.910402.xyz/img/2025/01/23/vs171c.png</t>
  </si>
  <si>
    <t>https://x1176937.910402.xyz/img/2025/01/23/vszwji.png</t>
  </si>
  <si>
    <t>https://x1176937.910402.xyz/img/2025/01/23/vu6ibc.png</t>
  </si>
  <si>
    <t>picture 4</t>
  </si>
  <si>
    <t>https://x1176937.910402.xyz/img/2025/01/23/vpzemi.png</t>
  </si>
  <si>
    <t>https://x1176937.910402.xyz/img/2025/01/23/vrbgnk.png</t>
  </si>
  <si>
    <t>https://x1176937.910402.xyz/img/2025/01/23/vs1gur.png</t>
  </si>
  <si>
    <t>https://x1176937.910402.xyz/img/2025/01/23/vt029x.png</t>
  </si>
  <si>
    <t>https://x1176937.910402.xyz/img/2025/01/23/vu6slo.png</t>
  </si>
  <si>
    <t>picture 5</t>
  </si>
  <si>
    <t>https://x1176937.910402.xyz/img/2025/01/23/vpzqa2.png</t>
  </si>
  <si>
    <t>https://x1176937.910402.xyz/img/2025/01/23/vrbpmt.png</t>
  </si>
  <si>
    <t>https://x1176937.910402.xyz/img/2025/01/23/vs1f6b.png</t>
  </si>
  <si>
    <t>https://x1176937.910402.xyz/img/2025/01/23/vt0ac0.png</t>
  </si>
  <si>
    <t>https://x1176937.910402.xyz/img/2025/01/23/vu6ymz.png</t>
  </si>
  <si>
    <t>picture 6</t>
  </si>
  <si>
    <t>https://x1176937.910402.xyz/img/2025/01/23/vpzwzz.png</t>
  </si>
  <si>
    <t>https://x1176937.910402.xyz/img/2025/01/23/vrbud7.png</t>
  </si>
  <si>
    <t>https://x1176937.910402.xyz/img/2025/01/23/vs1o75.png</t>
  </si>
  <si>
    <t>https://x1176937.910402.xyz/img/2025/01/23/vt0l8c.png</t>
  </si>
  <si>
    <t>https://x1176937.910402.xyz/img/2025/01/23/vu7mv4.png</t>
  </si>
  <si>
    <t>picture 7</t>
  </si>
  <si>
    <t>https://x1176937.910402.xyz/img/2025/01/23/vq0d96.png</t>
  </si>
  <si>
    <t>https://x1176937.910402.xyz/img/2025/01/23/vrc3s2.png</t>
  </si>
  <si>
    <t>https://x1176937.910402.xyz/img/2025/01/23/vs1u8j.png</t>
  </si>
  <si>
    <t>https://x1176937.910402.xyz/img/2025/01/23/vt0m5d.png</t>
  </si>
  <si>
    <t>https://x1176937.910402.xyz/img/2025/01/23/vu82ye.png</t>
  </si>
  <si>
    <t>picture 8</t>
  </si>
  <si>
    <t>https://x1176937.910402.xyz/img/2025/01/23/vq0gnb.png</t>
  </si>
  <si>
    <t>https://x1176937.910402.xyz/img/2025/01/23/vrc9it.png</t>
  </si>
  <si>
    <t>https://x1176937.910402.xyz/img/2025/01/23/vs1yxs.png</t>
  </si>
  <si>
    <t>https://x1176937.910402.xyz/img/2025/01/23/vt0y2n.png</t>
  </si>
  <si>
    <t>https://x1176937.910402.xyz/img/2025/01/23/vu8ij4.png</t>
  </si>
  <si>
    <t>picture 9</t>
  </si>
  <si>
    <t>https://x1176937.910402.xyz/img/2025/01/23/vq0f87.png</t>
  </si>
  <si>
    <t>https://x1176937.910402.xyz/img/2025/01/23/vrcjh3.png</t>
  </si>
  <si>
    <t>https://x1176937.910402.xyz/img/2025/01/23/vs2asz.png</t>
  </si>
  <si>
    <t>https://x1176937.910402.xyz/img/2025/01/23/vt18mf.png</t>
  </si>
  <si>
    <t>https://x1176937.910402.xyz/img/2025/01/23/vu8lwf.png</t>
  </si>
  <si>
    <t>picture 10</t>
  </si>
  <si>
    <t>https://x1176937.910402.xyz/img/2025/01/23/vq0ozm.png</t>
  </si>
  <si>
    <t>https://x1176937.910402.xyz/img/2025/01/23/vrco9c.png</t>
  </si>
  <si>
    <t>https://x1176937.910402.xyz/img/2025/01/23/vs2jlo.png</t>
  </si>
  <si>
    <t>https://x1176937.910402.xyz/img/2025/01/23/vt176v.png</t>
  </si>
  <si>
    <t>https://x1176937.910402.xyz/img/2025/01/23/vu9421.png</t>
  </si>
  <si>
    <t>picture 11</t>
  </si>
  <si>
    <t>https://x1176937.910402.xyz/img/2025/01/23/vq10c6.png</t>
  </si>
  <si>
    <t>https://x1176937.910402.xyz/img/2025/01/23/vrcva2.png</t>
  </si>
  <si>
    <t>https://x1176937.910402.xyz/img/2025/01/23/vsbanh.png</t>
  </si>
  <si>
    <t>https://x1176937.910402.xyz/img/2025/01/23/vt1hg7.png</t>
  </si>
  <si>
    <t>https://x1176937.910402.xyz/img/2025/01/23/vu9dwe.png</t>
  </si>
  <si>
    <t>picture 12</t>
  </si>
  <si>
    <t>https://x1176937.910402.xyz/img/2025/01/23/vq1ei6.png</t>
  </si>
  <si>
    <t>https://x1176937.910402.xyz/img/2025/01/23/vrcuzx.png</t>
  </si>
  <si>
    <t>https://x1176937.910402.xyz/img/2025/01/23/vsbdul.png</t>
  </si>
  <si>
    <t>https://x1176937.910402.xyz/img/2025/01/23/vt1kx3.png</t>
  </si>
  <si>
    <t>https://x1176937.910402.xyz/img/2025/01/23/vu9ges.png</t>
  </si>
  <si>
    <t>picture 13</t>
  </si>
  <si>
    <t>https://x1176937.910402.xyz/img/2025/01/23/vq1kbu.png</t>
  </si>
  <si>
    <t>https://x1176937.910402.xyz/img/2025/01/23/vrd7h6.png</t>
  </si>
  <si>
    <t>https://x1176937.910402.xyz/img/2025/01/23/vsblmj.png</t>
  </si>
  <si>
    <t>https://x1176937.910402.xyz/img/2025/01/23/vt1rzp.png</t>
  </si>
  <si>
    <t>https://x1176937.910402.xyz/img/2025/01/23/8ueooko.png</t>
  </si>
  <si>
    <t>picture 14</t>
  </si>
  <si>
    <t>https://x1176937.910402.xyz/img/2025/01/23/vq1lly.png</t>
  </si>
  <si>
    <t>https://x1176937.910402.xyz/img/2025/01/23/vrddjo.png</t>
  </si>
  <si>
    <t>https://x1176937.910402.xyz/img/2025/01/23/8tv7t4p.png</t>
  </si>
  <si>
    <t>https://x1176937.910402.xyz/img/2025/01/23/vt1y87.png</t>
  </si>
  <si>
    <t>https://x1176937.910402.xyz/img/2025/01/23/vua1q0.png</t>
  </si>
  <si>
    <t>picture 15</t>
  </si>
  <si>
    <t>https://x1176937.910402.xyz/img/2025/01/23/vq23pg.png</t>
  </si>
  <si>
    <t>https://x1176937.910402.xyz/img/2025/01/23/vrdm0c.png</t>
  </si>
  <si>
    <t>https://x1176937.910402.xyz/img/2025/01/23/vsbw1r.png</t>
  </si>
  <si>
    <t>https://x1176937.910402.xyz/img/2025/01/23/vt27ut.png</t>
  </si>
  <si>
    <t>https://x1176937.910402.xyz/img/2025/01/23/vuagg1.png</t>
  </si>
  <si>
    <t>picture 17</t>
  </si>
  <si>
    <t>https://x1176937.910402.xyz/img/2025/01/23/vq20t8.png</t>
  </si>
  <si>
    <t>https://x1176937.910402.xyz/img/2025/01/23/vrdvrn.png</t>
  </si>
  <si>
    <t>https://x1176937.910402.xyz/img/2025/01/23/vsc6ap.png</t>
  </si>
  <si>
    <t>https://x1176937.910402.xyz/img/2025/01/23/vt2fhv.png</t>
  </si>
  <si>
    <t>https://x1176937.910402.xyz/img/2025/01/23/vuand0.png</t>
  </si>
  <si>
    <t>picture 20</t>
  </si>
  <si>
    <t>https://x1176937.910402.xyz/img/2025/01/23/vq28y8.png</t>
  </si>
  <si>
    <t>https://x1176937.910402.xyz/img/2025/01/23/vrdyjx.png</t>
  </si>
  <si>
    <t>https://x1176937.910402.xyz/img/2025/01/23/vsce6d.png</t>
  </si>
  <si>
    <t>https://x1176937.910402.xyz/img/2025/01/23/vt2q53.png</t>
  </si>
  <si>
    <t>https://x1176937.910402.xyz/img/2025/01/23/vub36n.png</t>
  </si>
  <si>
    <t>picture 21</t>
  </si>
  <si>
    <t>https://x1176937.910402.xyz/img/2025/01/23/vq2nkx.png</t>
  </si>
  <si>
    <t>https://x1176937.910402.xyz/img/2025/01/23/vrebmo.png</t>
  </si>
  <si>
    <t>https://x1176937.910402.xyz/img/2025/01/23/vsch8z.png</t>
  </si>
  <si>
    <t>https://x1176937.910402.xyz/img/2025/01/23/vt2tat.png</t>
  </si>
  <si>
    <t>https://x1176937.910402.xyz/img/2025/01/23/vub9kc.png</t>
  </si>
  <si>
    <t>picture 22</t>
  </si>
  <si>
    <t>https://x1176937.910402.xyz/img/2025/01/23/vq2plk.png</t>
  </si>
  <si>
    <t>https://x1176937.910402.xyz/img/2025/01/23/vredq5.png</t>
  </si>
  <si>
    <t>https://x1176937.910402.xyz/img/2025/01/23/vscubv.png</t>
  </si>
  <si>
    <t>https://x1176937.910402.xyz/img/2025/01/23/vt35kw.png</t>
  </si>
  <si>
    <t>https://x1176937.910402.xyz/img/2025/01/23/vubhzd.png</t>
  </si>
  <si>
    <t>picture 23</t>
  </si>
  <si>
    <t>https://x1176937.910402.xyz/img/2025/01/23/vq2tg8.png</t>
  </si>
  <si>
    <t>https://x1176937.910402.xyz/img/2025/01/23/vreipt.png</t>
  </si>
  <si>
    <t>https://x1176937.910402.xyz/img/2025/01/23/vscy40.png</t>
  </si>
  <si>
    <t>https://x1176937.910402.xyz/img/2025/01/23/vt3luq.png</t>
  </si>
  <si>
    <t>https://x1176937.910402.xyz/img/2025/01/23/vubnsc.png</t>
  </si>
  <si>
    <t>picture 24</t>
  </si>
  <si>
    <t>https://x1176937.910402.xyz/img/2025/01/23/vq2zpo.png</t>
  </si>
  <si>
    <t>https://x1176937.910402.xyz/img/2025/01/23/vrenbk.png</t>
  </si>
  <si>
    <t>https://x1176937.910402.xyz/img/2025/01/23/vsd9t1.png</t>
  </si>
  <si>
    <t>https://x1176937.910402.xyz/img/2025/01/23/vt3r2p.png</t>
  </si>
  <si>
    <t>https://x1176937.910402.xyz/img/2025/01/23/vuc3e3.png</t>
  </si>
  <si>
    <t>picture 25</t>
  </si>
  <si>
    <t>https://x1176937.910402.xyz/img/2025/01/23/vq3dra.png</t>
  </si>
  <si>
    <t>https://x1176937.910402.xyz/img/2025/01/23/vrexto.png</t>
  </si>
  <si>
    <t>https://x1176937.910402.xyz/img/2025/01/23/vsd67m.png</t>
  </si>
  <si>
    <t>https://x1176937.910402.xyz/img/2025/01/23/vt41yo.png</t>
  </si>
  <si>
    <t>https://x1176937.910402.xyz/img/2025/01/23/vucfdu.png</t>
  </si>
  <si>
    <t>picture 27</t>
  </si>
  <si>
    <t>https://x1176937.910402.xyz/img/2025/01/23/vq3jgr.png</t>
  </si>
  <si>
    <t>https://x1176937.910402.xyz/img/2025/01/23/vrf54f.png</t>
  </si>
  <si>
    <t>https://x1176937.910402.xyz/img/2025/01/23/vsdfit.png</t>
  </si>
  <si>
    <t>https://x1176937.910402.xyz/img/2025/01/23/vt46lw.png</t>
  </si>
  <si>
    <t>https://x1176937.910402.xyz/img/2025/01/23/vucjw7.png</t>
  </si>
  <si>
    <t>picture 28</t>
  </si>
  <si>
    <t>https://x1176937.910402.xyz/img/2025/01/23/vq3qwm.png</t>
  </si>
  <si>
    <t>https://x1176937.910402.xyz/img/2025/01/23/vrfciq.png</t>
  </si>
  <si>
    <t>https://x1176937.910402.xyz/img/2025/01/23/vsdo1d.png</t>
  </si>
  <si>
    <t>https://x1176937.910402.xyz/img/2025/01/23/vt4e9u.png</t>
  </si>
  <si>
    <t>https://x1176937.910402.xyz/img/2025/01/23/vucpji.png</t>
  </si>
  <si>
    <t>picture 29</t>
  </si>
  <si>
    <t>https://x1176937.910402.xyz/img/2025/01/23/vq3vfj.png</t>
  </si>
  <si>
    <t>https://x1176937.910402.xyz/img/2025/01/23/vrfm60.png</t>
  </si>
  <si>
    <t>https://x1176937.910402.xyz/img/2025/01/23/vsdqg5.png</t>
  </si>
  <si>
    <t>https://x1176937.910402.xyz/img/2025/01/23/vt4m94.png</t>
  </si>
  <si>
    <t>https://x1176937.910402.xyz/img/2025/01/23/vud26h.png</t>
  </si>
  <si>
    <t>picture 30</t>
  </si>
  <si>
    <t>https://x1176937.910402.xyz/img/2025/01/23/vq42hk.png</t>
  </si>
  <si>
    <t>https://x1176937.910402.xyz/img/2025/01/23/vrfqrs.png</t>
  </si>
  <si>
    <t>https://x1176937.910402.xyz/img/2025/01/23/vse1o9.png</t>
  </si>
  <si>
    <t>https://x1176937.910402.xyz/img/2025/01/23/vt4kzn.png</t>
  </si>
  <si>
    <t>https://x1176937.910402.xyz/img/2025/01/23/vuddww.png</t>
  </si>
  <si>
    <t>picture 31</t>
  </si>
  <si>
    <t>https://x1176937.910402.xyz/img/2025/01/23/vq4gcu.png</t>
  </si>
  <si>
    <t>https://x1176937.910402.xyz/img/2025/01/23/vrg0c0.png</t>
  </si>
  <si>
    <t>https://x1176937.910402.xyz/img/2025/01/23/vse823.png</t>
  </si>
  <si>
    <t>https://x1176937.910402.xyz/img/2025/01/23/vt4s9l.png</t>
  </si>
  <si>
    <t>https://x1176937.910402.xyz/img/2025/01/23/vudu6k.png</t>
  </si>
  <si>
    <t>picture 32</t>
  </si>
  <si>
    <t>https://x1176937.910402.xyz/img/2025/01/23/vq4odk.png</t>
  </si>
  <si>
    <t>https://x1176937.910402.xyz/img/2025/01/23/vrg309.png</t>
  </si>
  <si>
    <t>https://x1176937.910402.xyz/img/2025/01/23/vseidv.png</t>
  </si>
  <si>
    <t>https://x1176937.910402.xyz/img/2025/01/23/vt54hw.png</t>
  </si>
  <si>
    <t>https://x1176937.910402.xyz/img/2025/01/23/vue7lg.png</t>
  </si>
  <si>
    <t>picture 33</t>
  </si>
  <si>
    <t>https://x1176937.910402.xyz/img/2025/01/23/vq4rdg.png</t>
  </si>
  <si>
    <t>https://x1176937.910402.xyz/img/2025/01/23/vrg7su.png</t>
  </si>
  <si>
    <t>https://x1176937.910402.xyz/img/2025/01/23/vsel4u.png</t>
  </si>
  <si>
    <t>https://x1176937.910402.xyz/img/2025/01/23/vt56ed.png</t>
  </si>
  <si>
    <t>https://x1176937.910402.xyz/img/2025/01/23/vuerns.png</t>
  </si>
  <si>
    <t>picture 34</t>
  </si>
  <si>
    <t>https://x1176937.910402.xyz/img/2025/01/23/vq4xic.png</t>
  </si>
  <si>
    <t>https://x1176937.910402.xyz/img/2025/01/23/vrgbon.png</t>
  </si>
  <si>
    <t>https://x1176937.910402.xyz/img/2025/01/23/vsemkt.png</t>
  </si>
  <si>
    <t>https://x1176937.910402.xyz/img/2025/01/23/vt5e2o.png</t>
  </si>
  <si>
    <t>https://x1176937.910402.xyz/img/2025/01/23/vuf3ja.png</t>
  </si>
  <si>
    <t>picture 35</t>
  </si>
  <si>
    <t>https://x1176937.910402.xyz/img/2025/01/23/vq4zo1.png</t>
  </si>
  <si>
    <t>https://x1176937.910402.xyz/img/2025/01/23/vrgkap.png</t>
  </si>
  <si>
    <t>https://x1176937.910402.xyz/img/2025/01/23/vsew1h.png</t>
  </si>
  <si>
    <t>https://x1176937.910402.xyz/img/2025/01/23/vt5qto.png</t>
  </si>
  <si>
    <t>https://x1176937.910402.xyz/img/2025/01/23/vufmpn.png</t>
  </si>
  <si>
    <t>picture 36</t>
  </si>
  <si>
    <t>https://x1176937.910402.xyz/img/2025/01/23/vq56q0.png</t>
  </si>
  <si>
    <t>https://x1176937.910402.xyz/img/2025/01/23/vrgtw8.png</t>
  </si>
  <si>
    <t>https://x1176937.910402.xyz/img/2025/01/23/vsf3dw.png</t>
  </si>
  <si>
    <t>https://x1176937.910402.xyz/img/2025/01/23/vt5tb8.png</t>
  </si>
  <si>
    <t>https://x1176937.910402.xyz/img/2025/01/23/vufzyg.png</t>
  </si>
  <si>
    <t>picture 37</t>
  </si>
  <si>
    <t>https://x1176937.910402.xyz/img/2025/01/23/vq5ddh.png</t>
  </si>
  <si>
    <t>https://x1176937.910402.xyz/img/2025/01/23/vrh3n6.png</t>
  </si>
  <si>
    <t>https://x1176937.910402.xyz/img/2025/01/23/vsfbbq.png</t>
  </si>
  <si>
    <t>https://x1176937.910402.xyz/img/2025/01/23/vt634z.png</t>
  </si>
  <si>
    <t>https://x1176937.910402.xyz/img/2025/01/23/vuoxd2.png</t>
  </si>
  <si>
    <t>picture 38</t>
  </si>
  <si>
    <t>https://x1176937.910402.xyz/img/2025/01/23/vq5mh7.png</t>
  </si>
  <si>
    <t>https://x1176937.910402.xyz/img/2025/01/23/vrpvhi.png</t>
  </si>
  <si>
    <t>https://x1176937.910402.xyz/img/2025/01/23/vsfjqb.png</t>
  </si>
  <si>
    <t>https://x1176937.910402.xyz/img/2025/01/23/vt6euw.png</t>
  </si>
  <si>
    <t>https://x1176937.910402.xyz/img/2025/01/23/vuphey.png</t>
  </si>
  <si>
    <t>picture 39</t>
  </si>
  <si>
    <t>https://x1176937.910402.xyz/img/2025/01/23/vq5sy3.png</t>
  </si>
  <si>
    <t>https://x1176937.910402.xyz/img/2025/01/23/vrq115.png</t>
  </si>
  <si>
    <t>https://x1176937.910402.xyz/img/2025/01/23/vsfqpo.png</t>
  </si>
  <si>
    <t>https://x1176937.910402.xyz/img/2025/01/23/vt6bv9.png</t>
  </si>
  <si>
    <t>https://x1176937.910402.xyz/img/2025/01/23/vuptcj.png</t>
  </si>
  <si>
    <t>picture 40</t>
  </si>
  <si>
    <t>https://x1176937.910402.xyz/img/2025/01/23/vq60t5.png</t>
  </si>
  <si>
    <t>https://x1176937.910402.xyz/img/2025/01/23/vrq5qq.png</t>
  </si>
  <si>
    <t>https://x1176937.910402.xyz/img/2025/01/23/vsg1iw.png</t>
  </si>
  <si>
    <t>https://x1176937.910402.xyz/img/2025/01/23/vt6gmb.png</t>
  </si>
  <si>
    <t>https://x1176937.910402.xyz/img/2025/01/23/vuqaax.png</t>
  </si>
  <si>
    <t>picture 41</t>
  </si>
  <si>
    <t>https://x1176937.910402.xyz/img/2025/01/23/vq6dse.png</t>
  </si>
  <si>
    <t>https://x1176937.910402.xyz/img/2025/01/23/vrqfk7.png</t>
  </si>
  <si>
    <t>https://x1176937.910402.xyz/img/2025/01/23/vsg6qq.png</t>
  </si>
  <si>
    <t>https://x1176937.910402.xyz/img/2025/01/23/vt6qdj.png</t>
  </si>
  <si>
    <t>https://x1176937.910402.xyz/img/2025/01/23/vuqj28.png</t>
  </si>
  <si>
    <t>picture 42</t>
  </si>
  <si>
    <t>https://x1176937.910402.xyz/img/2025/01/23/vq6j86.png</t>
  </si>
  <si>
    <t>https://x1176937.910402.xyz/img/2025/01/23/vrqf2c.png</t>
  </si>
  <si>
    <t>https://x1176937.910402.xyz/img/2025/01/23/vsgcx2.png</t>
  </si>
  <si>
    <t>https://x1176937.910402.xyz/img/2025/01/23/vt72dh.png</t>
  </si>
  <si>
    <t>https://x1176937.910402.xyz/img/2025/01/23/vuqzhg.png</t>
  </si>
  <si>
    <t>picture 43</t>
  </si>
  <si>
    <t>https://x1176937.910402.xyz/img/2025/01/23/vq6pbv.png</t>
  </si>
  <si>
    <t>https://x1176937.910402.xyz/img/2025/01/23/vrqmnp.png</t>
  </si>
  <si>
    <t>https://x1176937.910402.xyz/img/2025/01/23/vsgf1f.png</t>
  </si>
  <si>
    <t>https://x1176937.910402.xyz/img/2025/01/23/vt78um.png</t>
  </si>
  <si>
    <t>https://x1176937.910402.xyz/img/2025/01/23/vur9jw.png</t>
  </si>
  <si>
    <t>picture 44</t>
  </si>
  <si>
    <t>https://x1176937.910402.xyz/img/2025/01/23/vq70rt.png</t>
  </si>
  <si>
    <t>https://x1176937.910402.xyz/img/2025/01/23/vrqz0p.png</t>
  </si>
  <si>
    <t>https://x1176937.910402.xyz/img/2025/01/23/vsgvdv.png</t>
  </si>
  <si>
    <t>https://x1176937.910402.xyz/img/2025/01/23/vt7di7.png</t>
  </si>
  <si>
    <t>https://x1176937.910402.xyz/img/2025/01/23/vurq1m.png</t>
  </si>
  <si>
    <t>picture 45</t>
  </si>
  <si>
    <t>https://x1176937.910402.xyz/img/2025/01/23/vq74yx.png</t>
  </si>
  <si>
    <t>https://x1176937.910402.xyz/img/2025/01/23/vrr0ug.png</t>
  </si>
  <si>
    <t>https://x1176937.910402.xyz/img/2025/01/23/vsgz4f.png</t>
  </si>
  <si>
    <t>https://x1176937.910402.xyz/img/2025/01/23/vt7orx.png</t>
  </si>
  <si>
    <t>https://x1176937.910402.xyz/img/2025/01/23/vurxbv.png</t>
  </si>
  <si>
    <t>picture 46</t>
  </si>
  <si>
    <t>https://x1176937.910402.xyz/img/2025/01/23/vq7a5l.png</t>
  </si>
  <si>
    <t>https://x1176937.910402.xyz/img/2025/01/23/vrravg.png</t>
  </si>
  <si>
    <t>https://x1176937.910402.xyz/img/2025/01/23/vsh3kd.png</t>
  </si>
  <si>
    <t>https://x1176937.910402.xyz/img/2025/01/23/vt7tp6.png</t>
  </si>
  <si>
    <t>https://x1176937.910402.xyz/img/2025/01/23/vusbva.png</t>
  </si>
  <si>
    <t>picture 47</t>
  </si>
  <si>
    <t>https://x1176937.910402.xyz/img/2025/01/23/8ta2wz7.png</t>
  </si>
  <si>
    <t>https://x1176937.910402.xyz/img/2025/01/23/vrrg8c.png</t>
  </si>
  <si>
    <t>https://x1176937.910402.xyz/img/2025/01/23/vsh6lx.png</t>
  </si>
  <si>
    <t>https://x1176937.910402.xyz/img/2025/01/23/vt8370.png</t>
  </si>
  <si>
    <t>https://x1176937.910402.xyz/img/2025/01/23/vussdy.png</t>
  </si>
  <si>
    <t>picture 48</t>
  </si>
  <si>
    <t>https://x1176937.910402.xyz/img/2025/01/23/vq7q9o.png</t>
  </si>
  <si>
    <t>https://x1176937.910402.xyz/img/2025/01/23/vrront.png</t>
  </si>
  <si>
    <t>https://x1176937.910402.xyz/img/2025/01/23/vshjko.png</t>
  </si>
  <si>
    <t>https://x1176937.910402.xyz/img/2025/01/23/vt8biw.png</t>
  </si>
  <si>
    <t>https://x1176937.910402.xyz/img/2025/01/23/vutay5.png</t>
  </si>
  <si>
    <t>picture 49</t>
  </si>
  <si>
    <t>https://x1176937.910402.xyz/img/2025/01/23/vq7qwc.png</t>
  </si>
  <si>
    <t>https://x1176937.910402.xyz/img/2025/01/23/vrrxnp.png</t>
  </si>
  <si>
    <t>https://x1176937.910402.xyz/img/2025/01/23/vshoy9.png</t>
  </si>
  <si>
    <t>https://x1176937.910402.xyz/img/2025/01/23/vt8iad.png</t>
  </si>
  <si>
    <t>https://x1176937.910402.xyz/img/2025/01/23/vutmui.png</t>
  </si>
  <si>
    <t>picture 50</t>
  </si>
  <si>
    <t>https://x1176937.910402.xyz/img/2025/01/23/vq7xr4.png</t>
  </si>
  <si>
    <t>https://x1176937.910402.xyz/img/2025/01/23/vrs8wp.png</t>
  </si>
  <si>
    <t>https://x1176937.910402.xyz/img/2025/01/23/vshu6z.png</t>
  </si>
  <si>
    <t>https://x1176937.910402.xyz/img/2025/01/23/vt8jx3.png</t>
  </si>
  <si>
    <t>https://x1176937.910402.xyz/img/2025/01/23/vuu1bw.png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</si>
</sst>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2">
    <font>
      <sz val="11"/>
      <color theme="1"/>
      <name val="宋体"/>
      <charset val="134"/>
      <scheme val="minor"/>
    </font>
    <font>
      <sz val="6"/>
      <color theme="1"/>
      <name val="宋体"/>
      <charset val="134"/>
      <scheme val="minor"/>
    </font>
    <font>
      <b/>
      <sz val="1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0" fillId="2" borderId="2" applyNumberFormat="0" applyFont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4" applyNumberFormat="0" applyFill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3" borderId="5" applyNumberFormat="0" applyAlignment="0" applyProtection="0">
      <alignment vertical="center"/>
    </xf>
    <xf numFmtId="0" fontId="12" fillId="4" borderId="6" applyNumberFormat="0" applyAlignment="0" applyProtection="0">
      <alignment vertical="center"/>
    </xf>
    <xf numFmtId="0" fontId="13" fillId="4" borderId="5" applyNumberFormat="0" applyAlignment="0" applyProtection="0">
      <alignment vertical="center"/>
    </xf>
    <xf numFmtId="0" fontId="14" fillId="5" borderId="7" applyNumberFormat="0" applyAlignment="0" applyProtection="0">
      <alignment vertical="center"/>
    </xf>
    <xf numFmtId="0" fontId="15" fillId="0" borderId="8" applyNumberFormat="0" applyFill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6" borderId="0" applyNumberFormat="0" applyBorder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1" fillId="11" borderId="0" applyNumberFormat="0" applyBorder="0" applyAlignment="0" applyProtection="0">
      <alignment vertical="center"/>
    </xf>
    <xf numFmtId="0" fontId="20" fillId="12" borderId="0" applyNumberFormat="0" applyBorder="0" applyAlignment="0" applyProtection="0">
      <alignment vertical="center"/>
    </xf>
    <xf numFmtId="0" fontId="20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1" fillId="15" borderId="0" applyNumberFormat="0" applyBorder="0" applyAlignment="0" applyProtection="0">
      <alignment vertical="center"/>
    </xf>
    <xf numFmtId="0" fontId="20" fillId="16" borderId="0" applyNumberFormat="0" applyBorder="0" applyAlignment="0" applyProtection="0">
      <alignment vertical="center"/>
    </xf>
    <xf numFmtId="0" fontId="20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1" fillId="19" borderId="0" applyNumberFormat="0" applyBorder="0" applyAlignment="0" applyProtection="0">
      <alignment vertical="center"/>
    </xf>
    <xf numFmtId="0" fontId="20" fillId="20" borderId="0" applyNumberFormat="0" applyBorder="0" applyAlignment="0" applyProtection="0">
      <alignment vertical="center"/>
    </xf>
    <xf numFmtId="0" fontId="20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1" fillId="23" borderId="0" applyNumberFormat="0" applyBorder="0" applyAlignment="0" applyProtection="0">
      <alignment vertical="center"/>
    </xf>
    <xf numFmtId="0" fontId="20" fillId="24" borderId="0" applyNumberFormat="0" applyBorder="0" applyAlignment="0" applyProtection="0">
      <alignment vertical="center"/>
    </xf>
    <xf numFmtId="0" fontId="20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1" fillId="27" borderId="0" applyNumberFormat="0" applyBorder="0" applyAlignment="0" applyProtection="0">
      <alignment vertical="center"/>
    </xf>
    <xf numFmtId="0" fontId="20" fillId="28" borderId="0" applyNumberFormat="0" applyBorder="0" applyAlignment="0" applyProtection="0">
      <alignment vertical="center"/>
    </xf>
    <xf numFmtId="0" fontId="20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1" fillId="31" borderId="0" applyNumberFormat="0" applyBorder="0" applyAlignment="0" applyProtection="0">
      <alignment vertical="center"/>
    </xf>
    <xf numFmtId="0" fontId="20" fillId="32" borderId="0" applyNumberFormat="0" applyBorder="0" applyAlignment="0" applyProtection="0">
      <alignment vertical="center"/>
    </xf>
  </cellStyleXfs>
  <cellXfs count="4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1" xfId="0" applyFont="1" applyFill="1" applyBorder="1" applyAlignment="1">
      <alignment horizontal="center" vertical="top"/>
    </xf>
    <xf numFmtId="0" fontId="3" fillId="0" borderId="0" xfId="6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9" Type="http://schemas.openxmlformats.org/officeDocument/2006/relationships/image" Target="media/image9.png"/><Relationship Id="rId8" Type="http://schemas.openxmlformats.org/officeDocument/2006/relationships/image" Target="media/image8.png"/><Relationship Id="rId7" Type="http://schemas.openxmlformats.org/officeDocument/2006/relationships/image" Target="media/image7.png"/><Relationship Id="rId6" Type="http://schemas.openxmlformats.org/officeDocument/2006/relationships/image" Target="media/image6.png"/><Relationship Id="rId5" Type="http://schemas.openxmlformats.org/officeDocument/2006/relationships/image" Target="media/image5.png"/><Relationship Id="rId46" Type="http://schemas.openxmlformats.org/officeDocument/2006/relationships/image" Target="media/image46.png"/><Relationship Id="rId45" Type="http://schemas.openxmlformats.org/officeDocument/2006/relationships/image" Target="media/image45.png"/><Relationship Id="rId44" Type="http://schemas.openxmlformats.org/officeDocument/2006/relationships/image" Target="media/image44.png"/><Relationship Id="rId43" Type="http://schemas.openxmlformats.org/officeDocument/2006/relationships/image" Target="media/image43.png"/><Relationship Id="rId42" Type="http://schemas.openxmlformats.org/officeDocument/2006/relationships/image" Target="media/image42.png"/><Relationship Id="rId41" Type="http://schemas.openxmlformats.org/officeDocument/2006/relationships/image" Target="media/image41.png"/><Relationship Id="rId40" Type="http://schemas.openxmlformats.org/officeDocument/2006/relationships/image" Target="media/image40.png"/><Relationship Id="rId4" Type="http://schemas.openxmlformats.org/officeDocument/2006/relationships/image" Target="media/image4.png"/><Relationship Id="rId39" Type="http://schemas.openxmlformats.org/officeDocument/2006/relationships/image" Target="media/image39.png"/><Relationship Id="rId38" Type="http://schemas.openxmlformats.org/officeDocument/2006/relationships/image" Target="media/image38.png"/><Relationship Id="rId37" Type="http://schemas.openxmlformats.org/officeDocument/2006/relationships/image" Target="media/image37.png"/><Relationship Id="rId36" Type="http://schemas.openxmlformats.org/officeDocument/2006/relationships/image" Target="media/image36.png"/><Relationship Id="rId35" Type="http://schemas.openxmlformats.org/officeDocument/2006/relationships/image" Target="media/image35.png"/><Relationship Id="rId34" Type="http://schemas.openxmlformats.org/officeDocument/2006/relationships/image" Target="media/image34.png"/><Relationship Id="rId33" Type="http://schemas.openxmlformats.org/officeDocument/2006/relationships/image" Target="media/image33.png"/><Relationship Id="rId32" Type="http://schemas.openxmlformats.org/officeDocument/2006/relationships/image" Target="media/image32.png"/><Relationship Id="rId31" Type="http://schemas.openxmlformats.org/officeDocument/2006/relationships/image" Target="media/image31.png"/><Relationship Id="rId30" Type="http://schemas.openxmlformats.org/officeDocument/2006/relationships/image" Target="media/image30.png"/><Relationship Id="rId3" Type="http://schemas.openxmlformats.org/officeDocument/2006/relationships/image" Target="media/image3.png"/><Relationship Id="rId29" Type="http://schemas.openxmlformats.org/officeDocument/2006/relationships/image" Target="media/image29.png"/><Relationship Id="rId28" Type="http://schemas.openxmlformats.org/officeDocument/2006/relationships/image" Target="media/image28.png"/><Relationship Id="rId27" Type="http://schemas.openxmlformats.org/officeDocument/2006/relationships/image" Target="media/image27.png"/><Relationship Id="rId26" Type="http://schemas.openxmlformats.org/officeDocument/2006/relationships/image" Target="media/image26.png"/><Relationship Id="rId25" Type="http://schemas.openxmlformats.org/officeDocument/2006/relationships/image" Target="media/image25.png"/><Relationship Id="rId24" Type="http://schemas.openxmlformats.org/officeDocument/2006/relationships/image" Target="media/image24.png"/><Relationship Id="rId23" Type="http://schemas.openxmlformats.org/officeDocument/2006/relationships/image" Target="media/image23.png"/><Relationship Id="rId22" Type="http://schemas.openxmlformats.org/officeDocument/2006/relationships/image" Target="media/image22.png"/><Relationship Id="rId21" Type="http://schemas.openxmlformats.org/officeDocument/2006/relationships/image" Target="media/image21.png"/><Relationship Id="rId20" Type="http://schemas.openxmlformats.org/officeDocument/2006/relationships/image" Target="media/image20.png"/><Relationship Id="rId2" Type="http://schemas.openxmlformats.org/officeDocument/2006/relationships/image" Target="media/image2.png"/><Relationship Id="rId19" Type="http://schemas.openxmlformats.org/officeDocument/2006/relationships/image" Target="media/image19.png"/><Relationship Id="rId18" Type="http://schemas.openxmlformats.org/officeDocument/2006/relationships/image" Target="media/image18.png"/><Relationship Id="rId17" Type="http://schemas.openxmlformats.org/officeDocument/2006/relationships/image" Target="media/image17.png"/><Relationship Id="rId16" Type="http://schemas.openxmlformats.org/officeDocument/2006/relationships/image" Target="media/image16.png"/><Relationship Id="rId15" Type="http://schemas.openxmlformats.org/officeDocument/2006/relationships/image" Target="media/image15.png"/><Relationship Id="rId14" Type="http://schemas.openxmlformats.org/officeDocument/2006/relationships/image" Target="media/image14.png"/><Relationship Id="rId13" Type="http://schemas.openxmlformats.org/officeDocument/2006/relationships/image" Target="media/image13.png"/><Relationship Id="rId12" Type="http://schemas.openxmlformats.org/officeDocument/2006/relationships/image" Target="media/image12.png"/><Relationship Id="rId11" Type="http://schemas.openxmlformats.org/officeDocument/2006/relationships/image" Target="media/image11.png"/><Relationship Id="rId10" Type="http://schemas.openxmlformats.org/officeDocument/2006/relationships/image" Target="media/image10.png"/><Relationship Id="rId1" Type="http://schemas.openxmlformats.org/officeDocument/2006/relationships/image" Target="media/image1.png"/></Relationships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tyles" Target="styles.xml"/><Relationship Id="rId6" Type="http://www.wps.cn/officeDocument/2020/cellImage" Target="cellimag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4" Type="http://schemas.openxmlformats.org/officeDocument/2006/relationships/hyperlink" Target="https://x1176937.910402.xyz/img/2025/01/23/vua1q0.png" TargetMode="External"/><Relationship Id="rId3" Type="http://schemas.openxmlformats.org/officeDocument/2006/relationships/hyperlink" Target="https://x1176937.910402.xyz/img/2025/01/23/vt8biw.png" TargetMode="External"/><Relationship Id="rId2" Type="http://schemas.openxmlformats.org/officeDocument/2006/relationships/hyperlink" Target="https://x1176937.910402.xyz/img/2025/01/23/vrcuzx.png" TargetMode="External"/><Relationship Id="rId1" Type="http://schemas.openxmlformats.org/officeDocument/2006/relationships/hyperlink" Target="https://x1176937.910402.xyz/img/2025/01/23/vq7xr4.png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47"/>
  <sheetViews>
    <sheetView tabSelected="1" zoomScale="55" zoomScaleNormal="55" workbookViewId="0">
      <selection activeCell="H1" sqref="H$1:K$1048576"/>
    </sheetView>
  </sheetViews>
  <sheetFormatPr defaultColWidth="9" defaultRowHeight="193" customHeight="1" outlineLevelCol="6"/>
  <cols>
    <col min="2" max="2" width="41.7787610619469" customWidth="1"/>
    <col min="3" max="7" width="39.8849557522124" style="1" customWidth="1"/>
  </cols>
  <sheetData>
    <row r="1" ht="25" customHeight="1" spans="1:7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</row>
    <row r="2" customHeight="1" spans="1:7">
      <c r="A2" t="s">
        <v>7</v>
      </c>
      <c r="B2" t="str">
        <f>_xlfn.DISPIMG("ID_F5069AC1085B4C6481AF9B042A810FED",1)</f>
        <v>=DISPIMG("ID_F5069AC1085B4C6481AF9B042A810FED",1)</v>
      </c>
      <c r="C2" s="1" t="s">
        <v>8</v>
      </c>
      <c r="D2" s="1" t="s">
        <v>9</v>
      </c>
      <c r="E2" s="1" t="s">
        <v>10</v>
      </c>
      <c r="F2" s="1" t="s">
        <v>11</v>
      </c>
      <c r="G2" s="1" t="s">
        <v>12</v>
      </c>
    </row>
    <row r="3" customHeight="1" spans="1:7">
      <c r="A3" t="s">
        <v>13</v>
      </c>
      <c r="B3" t="str">
        <f>_xlfn.DISPIMG("ID_809286BA713748308E04F6BA16AFCD65",1)</f>
        <v>=DISPIMG("ID_809286BA713748308E04F6BA16AFCD65",1)</v>
      </c>
      <c r="C3" s="1" t="s">
        <v>14</v>
      </c>
      <c r="D3" s="1" t="s">
        <v>15</v>
      </c>
      <c r="E3" s="1" t="s">
        <v>16</v>
      </c>
      <c r="F3" s="1" t="s">
        <v>17</v>
      </c>
      <c r="G3" s="1" t="s">
        <v>18</v>
      </c>
    </row>
    <row r="4" customHeight="1" spans="1:7">
      <c r="A4" t="s">
        <v>19</v>
      </c>
      <c r="B4" t="str">
        <f>_xlfn.DISPIMG("ID_DD87767322E04688B2D2071D7644E91C",1)</f>
        <v>=DISPIMG("ID_DD87767322E04688B2D2071D7644E91C",1)</v>
      </c>
      <c r="C4" s="1" t="s">
        <v>20</v>
      </c>
      <c r="D4" s="1" t="s">
        <v>21</v>
      </c>
      <c r="E4" s="1" t="s">
        <v>22</v>
      </c>
      <c r="F4" s="1" t="s">
        <v>23</v>
      </c>
      <c r="G4" s="1" t="s">
        <v>24</v>
      </c>
    </row>
    <row r="5" customHeight="1" spans="1:7">
      <c r="A5" t="s">
        <v>25</v>
      </c>
      <c r="B5" t="str">
        <f>_xlfn.DISPIMG("ID_4F39E946B8EC4630B5CC682C3388D75B",1)</f>
        <v>=DISPIMG("ID_4F39E946B8EC4630B5CC682C3388D75B",1)</v>
      </c>
      <c r="C5" s="1" t="s">
        <v>26</v>
      </c>
      <c r="D5" s="1" t="s">
        <v>27</v>
      </c>
      <c r="E5" s="1" t="s">
        <v>28</v>
      </c>
      <c r="F5" s="1" t="s">
        <v>29</v>
      </c>
      <c r="G5" s="1" t="s">
        <v>30</v>
      </c>
    </row>
    <row r="6" customHeight="1" spans="1:7">
      <c r="A6" t="s">
        <v>31</v>
      </c>
      <c r="B6" t="str">
        <f>_xlfn.DISPIMG("ID_4D3EC0767120464DB75F4063B72BA548",1)</f>
        <v>=DISPIMG("ID_4D3EC0767120464DB75F4063B72BA548",1)</v>
      </c>
      <c r="C6" s="1" t="s">
        <v>32</v>
      </c>
      <c r="D6" s="1" t="s">
        <v>33</v>
      </c>
      <c r="E6" s="1" t="s">
        <v>34</v>
      </c>
      <c r="F6" s="1" t="s">
        <v>35</v>
      </c>
      <c r="G6" s="1" t="s">
        <v>36</v>
      </c>
    </row>
    <row r="7" customHeight="1" spans="1:7">
      <c r="A7" t="s">
        <v>37</v>
      </c>
      <c r="B7" t="str">
        <f>_xlfn.DISPIMG("ID_7EF8EDF7B873418EBDBB8CB3AF54F435",1)</f>
        <v>=DISPIMG("ID_7EF8EDF7B873418EBDBB8CB3AF54F435",1)</v>
      </c>
      <c r="C7" s="1" t="s">
        <v>38</v>
      </c>
      <c r="D7" s="1" t="s">
        <v>39</v>
      </c>
      <c r="E7" s="1" t="s">
        <v>40</v>
      </c>
      <c r="F7" s="1" t="s">
        <v>41</v>
      </c>
      <c r="G7" s="1" t="s">
        <v>42</v>
      </c>
    </row>
    <row r="8" customHeight="1" spans="1:7">
      <c r="A8" t="s">
        <v>43</v>
      </c>
      <c r="B8" t="str">
        <f>_xlfn.DISPIMG("ID_05ACC465B73341EEB4B5C1379DA7FCA9",1)</f>
        <v>=DISPIMG("ID_05ACC465B73341EEB4B5C1379DA7FCA9",1)</v>
      </c>
      <c r="C8" s="1" t="s">
        <v>44</v>
      </c>
      <c r="D8" s="1" t="s">
        <v>45</v>
      </c>
      <c r="E8" s="1" t="s">
        <v>46</v>
      </c>
      <c r="F8" s="1" t="s">
        <v>47</v>
      </c>
      <c r="G8" s="1" t="s">
        <v>48</v>
      </c>
    </row>
    <row r="9" customHeight="1" spans="1:7">
      <c r="A9" t="s">
        <v>49</v>
      </c>
      <c r="B9" t="str">
        <f>_xlfn.DISPIMG("ID_C724F6F3F51944B584B02D0342F2BF80",1)</f>
        <v>=DISPIMG("ID_C724F6F3F51944B584B02D0342F2BF80",1)</v>
      </c>
      <c r="C9" s="1" t="s">
        <v>50</v>
      </c>
      <c r="D9" s="1" t="s">
        <v>51</v>
      </c>
      <c r="E9" s="1" t="s">
        <v>52</v>
      </c>
      <c r="F9" s="1" t="s">
        <v>53</v>
      </c>
      <c r="G9" s="1" t="s">
        <v>54</v>
      </c>
    </row>
    <row r="10" customHeight="1" spans="1:7">
      <c r="A10" t="s">
        <v>55</v>
      </c>
      <c r="B10" t="str">
        <f>_xlfn.DISPIMG("ID_C16FCDDEDF91469AA2643E0DD702608C",1)</f>
        <v>=DISPIMG("ID_C16FCDDEDF91469AA2643E0DD702608C",1)</v>
      </c>
      <c r="C10" s="1" t="s">
        <v>56</v>
      </c>
      <c r="D10" s="1" t="s">
        <v>57</v>
      </c>
      <c r="E10" s="1" t="s">
        <v>58</v>
      </c>
      <c r="F10" s="1" t="s">
        <v>59</v>
      </c>
      <c r="G10" s="1" t="s">
        <v>60</v>
      </c>
    </row>
    <row r="11" customHeight="1" spans="1:7">
      <c r="A11" t="s">
        <v>61</v>
      </c>
      <c r="B11" t="str">
        <f>_xlfn.DISPIMG("ID_1E7B84CA6CF34AEEB3C5610AF336CC0D",1)</f>
        <v>=DISPIMG("ID_1E7B84CA6CF34AEEB3C5610AF336CC0D",1)</v>
      </c>
      <c r="C11" s="1" t="s">
        <v>62</v>
      </c>
      <c r="D11" s="1" t="s">
        <v>63</v>
      </c>
      <c r="E11" s="1" t="s">
        <v>64</v>
      </c>
      <c r="F11" s="1" t="s">
        <v>65</v>
      </c>
      <c r="G11" s="1" t="s">
        <v>66</v>
      </c>
    </row>
    <row r="12" customHeight="1" spans="1:7">
      <c r="A12" t="s">
        <v>67</v>
      </c>
      <c r="B12" t="str">
        <f>_xlfn.DISPIMG("ID_5F21B192E2F640FAAA7F87CFB5EAEDFD",1)</f>
        <v>=DISPIMG("ID_5F21B192E2F640FAAA7F87CFB5EAEDFD",1)</v>
      </c>
      <c r="C12" s="1" t="s">
        <v>68</v>
      </c>
      <c r="D12" s="1" t="s">
        <v>69</v>
      </c>
      <c r="E12" s="1" t="s">
        <v>70</v>
      </c>
      <c r="F12" s="1" t="s">
        <v>71</v>
      </c>
      <c r="G12" s="1" t="s">
        <v>72</v>
      </c>
    </row>
    <row r="13" customHeight="1" spans="1:7">
      <c r="A13" t="s">
        <v>73</v>
      </c>
      <c r="B13" t="str">
        <f>_xlfn.DISPIMG("ID_287AE832CD304BAA9C83AD7509A74F0B",1)</f>
        <v>=DISPIMG("ID_287AE832CD304BAA9C83AD7509A74F0B",1)</v>
      </c>
      <c r="C13" s="1" t="s">
        <v>74</v>
      </c>
      <c r="D13" s="3" t="s">
        <v>75</v>
      </c>
      <c r="E13" s="1" t="s">
        <v>76</v>
      </c>
      <c r="F13" s="1" t="s">
        <v>77</v>
      </c>
      <c r="G13" s="1" t="s">
        <v>78</v>
      </c>
    </row>
    <row r="14" customHeight="1" spans="1:7">
      <c r="A14" t="s">
        <v>79</v>
      </c>
      <c r="B14" t="str">
        <f>_xlfn.DISPIMG("ID_6D394F47E90F41C580BCB952B263A796",1)</f>
        <v>=DISPIMG("ID_6D394F47E90F41C580BCB952B263A796",1)</v>
      </c>
      <c r="C14" s="1" t="s">
        <v>80</v>
      </c>
      <c r="D14" s="1" t="s">
        <v>81</v>
      </c>
      <c r="E14" s="1" t="s">
        <v>82</v>
      </c>
      <c r="F14" s="1" t="s">
        <v>83</v>
      </c>
      <c r="G14" s="1" t="s">
        <v>84</v>
      </c>
    </row>
    <row r="15" customHeight="1" spans="1:7">
      <c r="A15" t="s">
        <v>85</v>
      </c>
      <c r="B15" t="str">
        <f>_xlfn.DISPIMG("ID_2A919C81915E44738A8D582378AC34AC",1)</f>
        <v>=DISPIMG("ID_2A919C81915E44738A8D582378AC34AC",1)</v>
      </c>
      <c r="C15" s="1" t="s">
        <v>86</v>
      </c>
      <c r="D15" s="1" t="s">
        <v>87</v>
      </c>
      <c r="E15" s="1" t="s">
        <v>88</v>
      </c>
      <c r="F15" s="1" t="s">
        <v>89</v>
      </c>
      <c r="G15" s="3" t="s">
        <v>90</v>
      </c>
    </row>
    <row r="16" customHeight="1" spans="1:7">
      <c r="A16" t="s">
        <v>91</v>
      </c>
      <c r="B16" t="str">
        <f>_xlfn.DISPIMG("ID_29A96F3143294D49A1F41D7D1E01462A",1)</f>
        <v>=DISPIMG("ID_29A96F3143294D49A1F41D7D1E01462A",1)</v>
      </c>
      <c r="C16" s="1" t="s">
        <v>92</v>
      </c>
      <c r="D16" s="1" t="s">
        <v>93</v>
      </c>
      <c r="E16" s="1" t="s">
        <v>94</v>
      </c>
      <c r="F16" s="1" t="s">
        <v>95</v>
      </c>
      <c r="G16" s="1" t="s">
        <v>96</v>
      </c>
    </row>
    <row r="17" customHeight="1" spans="1:7">
      <c r="A17" t="s">
        <v>97</v>
      </c>
      <c r="B17" t="str">
        <f>_xlfn.DISPIMG("ID_7D26F3831EC34416BF73C2B6D0D6FD51",1)</f>
        <v>=DISPIMG("ID_7D26F3831EC34416BF73C2B6D0D6FD51",1)</v>
      </c>
      <c r="C17" s="1" t="s">
        <v>98</v>
      </c>
      <c r="D17" s="1" t="s">
        <v>99</v>
      </c>
      <c r="E17" s="1" t="s">
        <v>100</v>
      </c>
      <c r="F17" s="1" t="s">
        <v>101</v>
      </c>
      <c r="G17" s="1" t="s">
        <v>102</v>
      </c>
    </row>
    <row r="18" customHeight="1" spans="1:7">
      <c r="A18" t="s">
        <v>103</v>
      </c>
      <c r="B18" t="str">
        <f>_xlfn.DISPIMG("ID_39B6515753CB4C8A973E6C03EB5155A2",1)</f>
        <v>=DISPIMG("ID_39B6515753CB4C8A973E6C03EB5155A2",1)</v>
      </c>
      <c r="C18" s="1" t="s">
        <v>104</v>
      </c>
      <c r="D18" s="1" t="s">
        <v>105</v>
      </c>
      <c r="E18" s="1" t="s">
        <v>106</v>
      </c>
      <c r="F18" s="1" t="s">
        <v>107</v>
      </c>
      <c r="G18" s="1" t="s">
        <v>108</v>
      </c>
    </row>
    <row r="19" customHeight="1" spans="1:7">
      <c r="A19" t="s">
        <v>109</v>
      </c>
      <c r="B19" t="str">
        <f>_xlfn.DISPIMG("ID_FD661A5818974603AED2A8E8210B6054",1)</f>
        <v>=DISPIMG("ID_FD661A5818974603AED2A8E8210B6054",1)</v>
      </c>
      <c r="C19" s="1" t="s">
        <v>110</v>
      </c>
      <c r="D19" s="1" t="s">
        <v>111</v>
      </c>
      <c r="E19" s="1" t="s">
        <v>112</v>
      </c>
      <c r="F19" s="1" t="s">
        <v>113</v>
      </c>
      <c r="G19" s="1" t="s">
        <v>114</v>
      </c>
    </row>
    <row r="20" customHeight="1" spans="1:7">
      <c r="A20" t="s">
        <v>115</v>
      </c>
      <c r="B20" t="str">
        <f>_xlfn.DISPIMG("ID_2A39E74773AE4A53ACB034AF0042C52A",1)</f>
        <v>=DISPIMG("ID_2A39E74773AE4A53ACB034AF0042C52A",1)</v>
      </c>
      <c r="C20" s="1" t="s">
        <v>116</v>
      </c>
      <c r="D20" s="1" t="s">
        <v>117</v>
      </c>
      <c r="E20" s="1" t="s">
        <v>118</v>
      </c>
      <c r="F20" s="1" t="s">
        <v>119</v>
      </c>
      <c r="G20" s="1" t="s">
        <v>120</v>
      </c>
    </row>
    <row r="21" customHeight="1" spans="1:7">
      <c r="A21" t="s">
        <v>121</v>
      </c>
      <c r="B21" t="str">
        <f>_xlfn.DISPIMG("ID_92C7709862B1460CBBFADEB8C248378A",1)</f>
        <v>=DISPIMG("ID_92C7709862B1460CBBFADEB8C248378A",1)</v>
      </c>
      <c r="C21" s="1" t="s">
        <v>122</v>
      </c>
      <c r="D21" s="1" t="s">
        <v>123</v>
      </c>
      <c r="E21" s="1" t="s">
        <v>124</v>
      </c>
      <c r="F21" s="1" t="s">
        <v>125</v>
      </c>
      <c r="G21" s="1" t="s">
        <v>126</v>
      </c>
    </row>
    <row r="22" customHeight="1" spans="1:7">
      <c r="A22" t="s">
        <v>127</v>
      </c>
      <c r="B22" t="str">
        <f>_xlfn.DISPIMG("ID_C3E83DBE812D46BC8E0E7ECC13E115B7",1)</f>
        <v>=DISPIMG("ID_C3E83DBE812D46BC8E0E7ECC13E115B7",1)</v>
      </c>
      <c r="C22" s="1" t="s">
        <v>128</v>
      </c>
      <c r="D22" s="1" t="s">
        <v>129</v>
      </c>
      <c r="E22" s="1" t="s">
        <v>130</v>
      </c>
      <c r="F22" s="1" t="s">
        <v>131</v>
      </c>
      <c r="G22" s="1" t="s">
        <v>132</v>
      </c>
    </row>
    <row r="23" customHeight="1" spans="1:7">
      <c r="A23" t="s">
        <v>133</v>
      </c>
      <c r="B23" t="str">
        <f>_xlfn.DISPIMG("ID_6A3D34862DED4C35808DEC64E293E1F3",1)</f>
        <v>=DISPIMG("ID_6A3D34862DED4C35808DEC64E293E1F3",1)</v>
      </c>
      <c r="C23" s="1" t="s">
        <v>134</v>
      </c>
      <c r="D23" s="1" t="s">
        <v>135</v>
      </c>
      <c r="E23" s="1" t="s">
        <v>136</v>
      </c>
      <c r="F23" s="1" t="s">
        <v>137</v>
      </c>
      <c r="G23" s="1" t="s">
        <v>138</v>
      </c>
    </row>
    <row r="24" customHeight="1" spans="1:7">
      <c r="A24" t="s">
        <v>139</v>
      </c>
      <c r="B24" t="str">
        <f>_xlfn.DISPIMG("ID_B826B176A3E343FCAD2656E2C7C66C26",1)</f>
        <v>=DISPIMG("ID_B826B176A3E343FCAD2656E2C7C66C26",1)</v>
      </c>
      <c r="C24" s="1" t="s">
        <v>140</v>
      </c>
      <c r="D24" s="1" t="s">
        <v>141</v>
      </c>
      <c r="E24" s="1" t="s">
        <v>142</v>
      </c>
      <c r="F24" s="1" t="s">
        <v>143</v>
      </c>
      <c r="G24" s="1" t="s">
        <v>144</v>
      </c>
    </row>
    <row r="25" customHeight="1" spans="1:7">
      <c r="A25" t="s">
        <v>145</v>
      </c>
      <c r="B25" t="str">
        <f>_xlfn.DISPIMG("ID_4097C90FC76D445FB4F9081C79BA5FB4",1)</f>
        <v>=DISPIMG("ID_4097C90FC76D445FB4F9081C79BA5FB4",1)</v>
      </c>
      <c r="C25" s="1" t="s">
        <v>146</v>
      </c>
      <c r="D25" s="1" t="s">
        <v>147</v>
      </c>
      <c r="E25" s="1" t="s">
        <v>148</v>
      </c>
      <c r="F25" s="1" t="s">
        <v>149</v>
      </c>
      <c r="G25" s="1" t="s">
        <v>150</v>
      </c>
    </row>
    <row r="26" customHeight="1" spans="1:7">
      <c r="A26" t="s">
        <v>151</v>
      </c>
      <c r="B26" t="str">
        <f>_xlfn.DISPIMG("ID_F3ABDB3A12EC43C089953B4136122978",1)</f>
        <v>=DISPIMG("ID_F3ABDB3A12EC43C089953B4136122978",1)</v>
      </c>
      <c r="C26" s="1" t="s">
        <v>152</v>
      </c>
      <c r="D26" s="1" t="s">
        <v>153</v>
      </c>
      <c r="E26" s="1" t="s">
        <v>154</v>
      </c>
      <c r="F26" s="1" t="s">
        <v>155</v>
      </c>
      <c r="G26" s="1" t="s">
        <v>156</v>
      </c>
    </row>
    <row r="27" customHeight="1" spans="1:7">
      <c r="A27" t="s">
        <v>157</v>
      </c>
      <c r="B27" t="str">
        <f>_xlfn.DISPIMG("ID_B315554166744E4A87D230FA664B2A1F",1)</f>
        <v>=DISPIMG("ID_B315554166744E4A87D230FA664B2A1F",1)</v>
      </c>
      <c r="C27" s="1" t="s">
        <v>158</v>
      </c>
      <c r="D27" s="1" t="s">
        <v>159</v>
      </c>
      <c r="E27" s="1" t="s">
        <v>160</v>
      </c>
      <c r="F27" s="1" t="s">
        <v>161</v>
      </c>
      <c r="G27" s="1" t="s">
        <v>162</v>
      </c>
    </row>
    <row r="28" customHeight="1" spans="1:7">
      <c r="A28" t="s">
        <v>163</v>
      </c>
      <c r="B28" t="str">
        <f>_xlfn.DISPIMG("ID_7EFB31CF737944E3A37E18817BEF455F",1)</f>
        <v>=DISPIMG("ID_7EFB31CF737944E3A37E18817BEF455F",1)</v>
      </c>
      <c r="C28" s="1" t="s">
        <v>164</v>
      </c>
      <c r="D28" s="1" t="s">
        <v>165</v>
      </c>
      <c r="E28" s="1" t="s">
        <v>166</v>
      </c>
      <c r="F28" s="1" t="s">
        <v>167</v>
      </c>
      <c r="G28" s="1" t="s">
        <v>168</v>
      </c>
    </row>
    <row r="29" customHeight="1" spans="1:7">
      <c r="A29" t="s">
        <v>169</v>
      </c>
      <c r="B29" t="str">
        <f>_xlfn.DISPIMG("ID_16CD40B5CC224DDB9E5C7B03534916C0",1)</f>
        <v>=DISPIMG("ID_16CD40B5CC224DDB9E5C7B03534916C0",1)</v>
      </c>
      <c r="C29" s="1" t="s">
        <v>170</v>
      </c>
      <c r="D29" s="1" t="s">
        <v>171</v>
      </c>
      <c r="E29" s="1" t="s">
        <v>172</v>
      </c>
      <c r="F29" s="1" t="s">
        <v>173</v>
      </c>
      <c r="G29" s="1" t="s">
        <v>174</v>
      </c>
    </row>
    <row r="30" customHeight="1" spans="1:7">
      <c r="A30" t="s">
        <v>175</v>
      </c>
      <c r="B30" t="str">
        <f>_xlfn.DISPIMG("ID_FBC1C310EB8041039F6014024B50F499",1)</f>
        <v>=DISPIMG("ID_FBC1C310EB8041039F6014024B50F499",1)</v>
      </c>
      <c r="C30" s="1" t="s">
        <v>176</v>
      </c>
      <c r="D30" s="1" t="s">
        <v>177</v>
      </c>
      <c r="E30" s="1" t="s">
        <v>178</v>
      </c>
      <c r="F30" s="1" t="s">
        <v>179</v>
      </c>
      <c r="G30" s="1" t="s">
        <v>180</v>
      </c>
    </row>
    <row r="31" customHeight="1" spans="1:7">
      <c r="A31" t="s">
        <v>181</v>
      </c>
      <c r="B31" t="str">
        <f>_xlfn.DISPIMG("ID_272B8958846245CCAA27F40D20004A41",1)</f>
        <v>=DISPIMG("ID_272B8958846245CCAA27F40D20004A41",1)</v>
      </c>
      <c r="C31" s="1" t="s">
        <v>182</v>
      </c>
      <c r="D31" s="1" t="s">
        <v>183</v>
      </c>
      <c r="E31" s="1" t="s">
        <v>184</v>
      </c>
      <c r="F31" s="1" t="s">
        <v>185</v>
      </c>
      <c r="G31" s="1" t="s">
        <v>186</v>
      </c>
    </row>
    <row r="32" customHeight="1" spans="1:7">
      <c r="A32" t="s">
        <v>187</v>
      </c>
      <c r="B32" t="str">
        <f>_xlfn.DISPIMG("ID_3AE8BE840FB54DAB9280578B05D587C2",1)</f>
        <v>=DISPIMG("ID_3AE8BE840FB54DAB9280578B05D587C2",1)</v>
      </c>
      <c r="C32" s="1" t="s">
        <v>188</v>
      </c>
      <c r="D32" s="1" t="s">
        <v>189</v>
      </c>
      <c r="E32" s="1" t="s">
        <v>190</v>
      </c>
      <c r="F32" s="1" t="s">
        <v>191</v>
      </c>
      <c r="G32" s="1" t="s">
        <v>192</v>
      </c>
    </row>
    <row r="33" customHeight="1" spans="1:7">
      <c r="A33" t="s">
        <v>193</v>
      </c>
      <c r="B33" t="str">
        <f>_xlfn.DISPIMG("ID_4F2B548EC3E84000B26E38FAB25DAA80",1)</f>
        <v>=DISPIMG("ID_4F2B548EC3E84000B26E38FAB25DAA80",1)</v>
      </c>
      <c r="C33" s="1" t="s">
        <v>194</v>
      </c>
      <c r="D33" s="1" t="s">
        <v>195</v>
      </c>
      <c r="E33" s="1" t="s">
        <v>196</v>
      </c>
      <c r="F33" s="1" t="s">
        <v>197</v>
      </c>
      <c r="G33" s="1" t="s">
        <v>198</v>
      </c>
    </row>
    <row r="34" customHeight="1" spans="1:7">
      <c r="A34" t="s">
        <v>199</v>
      </c>
      <c r="B34" t="str">
        <f>_xlfn.DISPIMG("ID_8488B93A8DAA452395516F7A3167E0FC",1)</f>
        <v>=DISPIMG("ID_8488B93A8DAA452395516F7A3167E0FC",1)</v>
      </c>
      <c r="C34" s="1" t="s">
        <v>200</v>
      </c>
      <c r="D34" s="1" t="s">
        <v>201</v>
      </c>
      <c r="E34" s="1" t="s">
        <v>202</v>
      </c>
      <c r="F34" s="1" t="s">
        <v>203</v>
      </c>
      <c r="G34" s="1" t="s">
        <v>204</v>
      </c>
    </row>
    <row r="35" customHeight="1" spans="1:7">
      <c r="A35" t="s">
        <v>205</v>
      </c>
      <c r="B35" t="str">
        <f>_xlfn.DISPIMG("ID_855687F1BB774063A86AFC76CBB1D15D",1)</f>
        <v>=DISPIMG("ID_855687F1BB774063A86AFC76CBB1D15D",1)</v>
      </c>
      <c r="C35" s="1" t="s">
        <v>206</v>
      </c>
      <c r="D35" s="1" t="s">
        <v>207</v>
      </c>
      <c r="E35" s="1" t="s">
        <v>208</v>
      </c>
      <c r="F35" s="1" t="s">
        <v>209</v>
      </c>
      <c r="G35" s="1" t="s">
        <v>210</v>
      </c>
    </row>
    <row r="36" customHeight="1" spans="1:7">
      <c r="A36" t="s">
        <v>211</v>
      </c>
      <c r="B36" t="str">
        <f>_xlfn.DISPIMG("ID_28867082445247C29A9AA5B31F414E70",1)</f>
        <v>=DISPIMG("ID_28867082445247C29A9AA5B31F414E70",1)</v>
      </c>
      <c r="C36" s="1" t="s">
        <v>212</v>
      </c>
      <c r="D36" s="1" t="s">
        <v>213</v>
      </c>
      <c r="E36" s="1" t="s">
        <v>214</v>
      </c>
      <c r="F36" s="1" t="s">
        <v>215</v>
      </c>
      <c r="G36" s="1" t="s">
        <v>216</v>
      </c>
    </row>
    <row r="37" customHeight="1" spans="1:7">
      <c r="A37" t="s">
        <v>217</v>
      </c>
      <c r="B37" t="str">
        <f>_xlfn.DISPIMG("ID_DC24B97443394EADA795C12A8D3B5F2A",1)</f>
        <v>=DISPIMG("ID_DC24B97443394EADA795C12A8D3B5F2A",1)</v>
      </c>
      <c r="C37" s="1" t="s">
        <v>218</v>
      </c>
      <c r="D37" s="1" t="s">
        <v>219</v>
      </c>
      <c r="E37" s="1" t="s">
        <v>220</v>
      </c>
      <c r="F37" s="1" t="s">
        <v>221</v>
      </c>
      <c r="G37" s="1" t="s">
        <v>222</v>
      </c>
    </row>
    <row r="38" customHeight="1" spans="1:7">
      <c r="A38" t="s">
        <v>223</v>
      </c>
      <c r="B38" t="str">
        <f>_xlfn.DISPIMG("ID_31BCE28B5A174B38B1FD17679CA23D53",1)</f>
        <v>=DISPIMG("ID_31BCE28B5A174B38B1FD17679CA23D53",1)</v>
      </c>
      <c r="C38" s="1" t="s">
        <v>224</v>
      </c>
      <c r="D38" s="1" t="s">
        <v>225</v>
      </c>
      <c r="E38" s="1" t="s">
        <v>226</v>
      </c>
      <c r="F38" s="1" t="s">
        <v>227</v>
      </c>
      <c r="G38" s="1" t="s">
        <v>228</v>
      </c>
    </row>
    <row r="39" customHeight="1" spans="1:7">
      <c r="A39" t="s">
        <v>229</v>
      </c>
      <c r="B39" t="str">
        <f>_xlfn.DISPIMG("ID_0D297555C6F34749B34B3E563FE269AA",1)</f>
        <v>=DISPIMG("ID_0D297555C6F34749B34B3E563FE269AA",1)</v>
      </c>
      <c r="C39" s="1" t="s">
        <v>230</v>
      </c>
      <c r="D39" s="1" t="s">
        <v>231</v>
      </c>
      <c r="E39" s="1" t="s">
        <v>232</v>
      </c>
      <c r="F39" s="1" t="s">
        <v>233</v>
      </c>
      <c r="G39" s="1" t="s">
        <v>234</v>
      </c>
    </row>
    <row r="40" customHeight="1" spans="1:7">
      <c r="A40" t="s">
        <v>235</v>
      </c>
      <c r="B40" t="str">
        <f>_xlfn.DISPIMG("ID_30E18243319B44C587F7C7CF08DB2DFC",1)</f>
        <v>=DISPIMG("ID_30E18243319B44C587F7C7CF08DB2DFC",1)</v>
      </c>
      <c r="C40" s="1" t="s">
        <v>236</v>
      </c>
      <c r="D40" s="1" t="s">
        <v>237</v>
      </c>
      <c r="E40" s="1" t="s">
        <v>238</v>
      </c>
      <c r="F40" s="1" t="s">
        <v>239</v>
      </c>
      <c r="G40" s="1" t="s">
        <v>240</v>
      </c>
    </row>
    <row r="41" customHeight="1" spans="1:7">
      <c r="A41" t="s">
        <v>241</v>
      </c>
      <c r="B41" t="str">
        <f>_xlfn.DISPIMG("ID_B9F1B612194846FB986D779A40D16274",1)</f>
        <v>=DISPIMG("ID_B9F1B612194846FB986D779A40D16274",1)</v>
      </c>
      <c r="C41" s="1" t="s">
        <v>242</v>
      </c>
      <c r="D41" s="1" t="s">
        <v>243</v>
      </c>
      <c r="E41" s="1" t="s">
        <v>244</v>
      </c>
      <c r="F41" s="1" t="s">
        <v>245</v>
      </c>
      <c r="G41" s="1" t="s">
        <v>246</v>
      </c>
    </row>
    <row r="42" customHeight="1" spans="1:7">
      <c r="A42" t="s">
        <v>247</v>
      </c>
      <c r="B42" t="str">
        <f>_xlfn.DISPIMG("ID_122F30265C204A17A78BAAE3918F3383",1)</f>
        <v>=DISPIMG("ID_122F30265C204A17A78BAAE3918F3383",1)</v>
      </c>
      <c r="C42" s="1" t="s">
        <v>248</v>
      </c>
      <c r="D42" s="1" t="s">
        <v>249</v>
      </c>
      <c r="E42" s="1" t="s">
        <v>250</v>
      </c>
      <c r="F42" s="1" t="s">
        <v>251</v>
      </c>
      <c r="G42" s="1" t="s">
        <v>252</v>
      </c>
    </row>
    <row r="43" customHeight="1" spans="1:7">
      <c r="A43" t="s">
        <v>253</v>
      </c>
      <c r="B43" t="str">
        <f>_xlfn.DISPIMG("ID_FC70B5C8FE174A3887F15DD120FCD3F8",1)</f>
        <v>=DISPIMG("ID_FC70B5C8FE174A3887F15DD120FCD3F8",1)</v>
      </c>
      <c r="C43" s="1" t="s">
        <v>254</v>
      </c>
      <c r="D43" s="1" t="s">
        <v>255</v>
      </c>
      <c r="E43" s="1" t="s">
        <v>256</v>
      </c>
      <c r="F43" s="1" t="s">
        <v>257</v>
      </c>
      <c r="G43" s="1" t="s">
        <v>258</v>
      </c>
    </row>
    <row r="44" customHeight="1" spans="1:7">
      <c r="A44" t="s">
        <v>259</v>
      </c>
      <c r="B44" t="str">
        <f>_xlfn.DISPIMG("ID_80F1ADECD10345EEB922C5C92ED72467",1)</f>
        <v>=DISPIMG("ID_80F1ADECD10345EEB922C5C92ED72467",1)</v>
      </c>
      <c r="C44" s="1" t="s">
        <v>260</v>
      </c>
      <c r="D44" s="1" t="s">
        <v>261</v>
      </c>
      <c r="E44" s="1" t="s">
        <v>262</v>
      </c>
      <c r="F44" s="1" t="s">
        <v>263</v>
      </c>
      <c r="G44" s="1" t="s">
        <v>264</v>
      </c>
    </row>
    <row r="45" customHeight="1" spans="1:7">
      <c r="A45" t="s">
        <v>265</v>
      </c>
      <c r="B45" t="str">
        <f>_xlfn.DISPIMG("ID_92833E9F51EC4900B596CC9579B84F7B",1)</f>
        <v>=DISPIMG("ID_92833E9F51EC4900B596CC9579B84F7B",1)</v>
      </c>
      <c r="C45" s="1" t="s">
        <v>266</v>
      </c>
      <c r="D45" s="1" t="s">
        <v>267</v>
      </c>
      <c r="E45" s="1" t="s">
        <v>268</v>
      </c>
      <c r="F45" s="3" t="s">
        <v>269</v>
      </c>
      <c r="G45" s="1" t="s">
        <v>270</v>
      </c>
    </row>
    <row r="46" customHeight="1" spans="1:7">
      <c r="A46" t="s">
        <v>271</v>
      </c>
      <c r="B46" t="str">
        <f>_xlfn.DISPIMG("ID_87465706D1C4420E8A8D12314CCC472D",1)</f>
        <v>=DISPIMG("ID_87465706D1C4420E8A8D12314CCC472D",1)</v>
      </c>
      <c r="C46" s="1" t="s">
        <v>272</v>
      </c>
      <c r="D46" s="1" t="s">
        <v>273</v>
      </c>
      <c r="E46" s="1" t="s">
        <v>274</v>
      </c>
      <c r="F46" s="1" t="s">
        <v>275</v>
      </c>
      <c r="G46" s="1" t="s">
        <v>276</v>
      </c>
    </row>
    <row r="47" customHeight="1" spans="1:7">
      <c r="A47" t="s">
        <v>277</v>
      </c>
      <c r="B47" t="str">
        <f>_xlfn.DISPIMG("ID_BFB6B88CBA1A4B4687DB814DC5BF8BF7",1)</f>
        <v>=DISPIMG("ID_BFB6B88CBA1A4B4687DB814DC5BF8BF7",1)</v>
      </c>
      <c r="C47" s="3" t="s">
        <v>278</v>
      </c>
      <c r="D47" s="1" t="s">
        <v>279</v>
      </c>
      <c r="E47" s="1" t="s">
        <v>280</v>
      </c>
      <c r="F47" s="1" t="s">
        <v>281</v>
      </c>
      <c r="G47" s="1" t="s">
        <v>282</v>
      </c>
    </row>
  </sheetData>
  <hyperlinks>
    <hyperlink ref="C47" r:id="rId1" display="https://x1176937.910402.xyz/img/2025/01/23/vq7xr4.png"/>
    <hyperlink ref="D13" r:id="rId2" display="https://x1176937.910402.xyz/img/2025/01/23/vrcuzx.png"/>
    <hyperlink ref="F45" r:id="rId3" display="https://x1176937.910402.xyz/img/2025/01/23/vt8biw.png"/>
    <hyperlink ref="G15" r:id="rId4" display="https://x1176937.910402.xyz/img/2025/01/23/vua1q0.png"/>
  </hyperlinks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29809</cp:lastModifiedBy>
  <dcterms:created xsi:type="dcterms:W3CDTF">2023-05-12T11:15:00Z</dcterms:created>
  <dcterms:modified xsi:type="dcterms:W3CDTF">2025-05-27T15:38:18Z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2052-12.1.0.20784</vt:lpwstr>
  </property>
  <property fmtid="{D5CDD505-2E9C-101B-9397-08002B2CF9AE}" pid="3" name="ICV">
    <vt:lpwstr>35169F1096EC4A0F90425E6F9D495A7B_12</vt:lpwstr>
  </property>
</Properties>
</file>