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022" name="ID_D9C3ED9B03F143ADBA91B8279EFA9AB6" descr="图片 3"/>
        <xdr:cNvPicPr/>
      </xdr:nvPicPr>
      <xdr:blipFill>
        <a:blip r:embed="rId1"/>
        <a:stretch>
          <a:fillRect/>
        </a:stretch>
      </xdr:blipFill>
      <xdr:spPr>
        <a:xfrm>
          <a:off x="0" y="0"/>
          <a:ext cx="7686675" cy="3352800"/>
        </a:xfrm>
        <a:prstGeom prst="rect">
          <a:avLst/>
        </a:prstGeom>
      </xdr:spPr>
    </xdr:pic>
  </etc:cellImage>
  <etc:cellImage>
    <xdr:pic>
      <xdr:nvPicPr>
        <xdr:cNvPr id="1068" name="ID_AC4E29C50CA24E23891DDF602E9A2A1F" descr="图片 49"/>
        <xdr:cNvPicPr/>
      </xdr:nvPicPr>
      <xdr:blipFill>
        <a:blip r:embed="rId2"/>
        <a:stretch>
          <a:fillRect/>
        </a:stretch>
      </xdr:blipFill>
      <xdr:spPr>
        <a:xfrm>
          <a:off x="0" y="0"/>
          <a:ext cx="5238750" cy="1466850"/>
        </a:xfrm>
        <a:prstGeom prst="rect">
          <a:avLst/>
        </a:prstGeom>
      </xdr:spPr>
    </xdr:pic>
  </etc:cellImage>
  <etc:cellImage>
    <xdr:pic>
      <xdr:nvPicPr>
        <xdr:cNvPr id="1044" name="ID_682BEDDA0C374BAFAE08206808B18A2E" descr="图片 25"/>
        <xdr:cNvPicPr/>
      </xdr:nvPicPr>
      <xdr:blipFill>
        <a:blip r:embed="rId3"/>
        <a:stretch>
          <a:fillRect/>
        </a:stretch>
      </xdr:blipFill>
      <xdr:spPr>
        <a:xfrm>
          <a:off x="0" y="0"/>
          <a:ext cx="6229350" cy="1771650"/>
        </a:xfrm>
        <a:prstGeom prst="rect">
          <a:avLst/>
        </a:prstGeom>
      </xdr:spPr>
    </xdr:pic>
  </etc:cellImage>
  <etc:cellImage>
    <xdr:pic>
      <xdr:nvPicPr>
        <xdr:cNvPr id="1021" name="ID_51AB2D7F92154499879CFF7307B48124" descr="图片 2"/>
        <xdr:cNvPicPr/>
      </xdr:nvPicPr>
      <xdr:blipFill>
        <a:blip r:embed="rId4"/>
        <a:stretch>
          <a:fillRect/>
        </a:stretch>
      </xdr:blipFill>
      <xdr:spPr>
        <a:xfrm>
          <a:off x="0" y="0"/>
          <a:ext cx="7086600" cy="2495550"/>
        </a:xfrm>
        <a:prstGeom prst="rect">
          <a:avLst/>
        </a:prstGeom>
      </xdr:spPr>
    </xdr:pic>
  </etc:cellImage>
  <etc:cellImage>
    <xdr:pic>
      <xdr:nvPicPr>
        <xdr:cNvPr id="1045" name="ID_2518A56DC26A430B8D03B83AFE18659F" descr="图片 26"/>
        <xdr:cNvPicPr/>
      </xdr:nvPicPr>
      <xdr:blipFill>
        <a:blip r:embed="rId5"/>
        <a:stretch>
          <a:fillRect/>
        </a:stretch>
      </xdr:blipFill>
      <xdr:spPr>
        <a:xfrm>
          <a:off x="0" y="0"/>
          <a:ext cx="5467350" cy="1533525"/>
        </a:xfrm>
        <a:prstGeom prst="rect">
          <a:avLst/>
        </a:prstGeom>
      </xdr:spPr>
    </xdr:pic>
  </etc:cellImage>
  <etc:cellImage>
    <xdr:pic>
      <xdr:nvPicPr>
        <xdr:cNvPr id="1020" name="ID_D19340F2B658473C836FFF2DD68F58A8" descr="图片 1"/>
        <xdr:cNvPicPr/>
      </xdr:nvPicPr>
      <xdr:blipFill>
        <a:blip r:embed="rId6"/>
        <a:stretch>
          <a:fillRect/>
        </a:stretch>
      </xdr:blipFill>
      <xdr:spPr>
        <a:xfrm>
          <a:off x="0" y="0"/>
          <a:ext cx="7515225" cy="2638425"/>
        </a:xfrm>
        <a:prstGeom prst="rect">
          <a:avLst/>
        </a:prstGeom>
      </xdr:spPr>
    </xdr:pic>
  </etc:cellImage>
  <etc:cellImage>
    <xdr:pic>
      <xdr:nvPicPr>
        <xdr:cNvPr id="1048" name="ID_F15E613CEC824A8BB68DCD2B60CAE073" descr="图片 29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1704975"/>
        </a:xfrm>
        <a:prstGeom prst="rect">
          <a:avLst/>
        </a:prstGeom>
      </xdr:spPr>
    </xdr:pic>
  </etc:cellImage>
  <etc:cellImage>
    <xdr:pic>
      <xdr:nvPicPr>
        <xdr:cNvPr id="1025" name="ID_53DB26039CB742CA8E8A5E098C3B8000" descr="图片 6"/>
        <xdr:cNvPicPr/>
      </xdr:nvPicPr>
      <xdr:blipFill>
        <a:blip r:embed="rId8"/>
        <a:stretch>
          <a:fillRect/>
        </a:stretch>
      </xdr:blipFill>
      <xdr:spPr>
        <a:xfrm>
          <a:off x="0" y="0"/>
          <a:ext cx="7677150" cy="2590800"/>
        </a:xfrm>
        <a:prstGeom prst="rect">
          <a:avLst/>
        </a:prstGeom>
      </xdr:spPr>
    </xdr:pic>
  </etc:cellImage>
  <etc:cellImage>
    <xdr:pic>
      <xdr:nvPicPr>
        <xdr:cNvPr id="1024" name="ID_B03C69A30F0B4750A03EC35679241449" descr="图片 5"/>
        <xdr:cNvPicPr/>
      </xdr:nvPicPr>
      <xdr:blipFill>
        <a:blip r:embed="rId9"/>
        <a:stretch>
          <a:fillRect/>
        </a:stretch>
      </xdr:blipFill>
      <xdr:spPr>
        <a:xfrm>
          <a:off x="0" y="0"/>
          <a:ext cx="7772400" cy="3438525"/>
        </a:xfrm>
        <a:prstGeom prst="rect">
          <a:avLst/>
        </a:prstGeom>
      </xdr:spPr>
    </xdr:pic>
  </etc:cellImage>
  <etc:cellImage>
    <xdr:pic>
      <xdr:nvPicPr>
        <xdr:cNvPr id="1023" name="ID_DFFDA4B861044B4EBD92F07CF550520A" descr="图片 4"/>
        <xdr:cNvPicPr/>
      </xdr:nvPicPr>
      <xdr:blipFill>
        <a:blip r:embed="rId10"/>
        <a:stretch>
          <a:fillRect/>
        </a:stretch>
      </xdr:blipFill>
      <xdr:spPr>
        <a:xfrm>
          <a:off x="0" y="0"/>
          <a:ext cx="7486650" cy="2552700"/>
        </a:xfrm>
        <a:prstGeom prst="rect">
          <a:avLst/>
        </a:prstGeom>
      </xdr:spPr>
    </xdr:pic>
  </etc:cellImage>
  <etc:cellImage>
    <xdr:pic>
      <xdr:nvPicPr>
        <xdr:cNvPr id="1027" name="ID_7A9BDFD92A82464D81321F8635344B2C" descr="图片 8"/>
        <xdr:cNvPicPr/>
      </xdr:nvPicPr>
      <xdr:blipFill>
        <a:blip r:embed="rId11"/>
        <a:stretch>
          <a:fillRect/>
        </a:stretch>
      </xdr:blipFill>
      <xdr:spPr>
        <a:xfrm>
          <a:off x="0" y="0"/>
          <a:ext cx="7991475" cy="2628900"/>
        </a:xfrm>
        <a:prstGeom prst="rect">
          <a:avLst/>
        </a:prstGeom>
      </xdr:spPr>
    </xdr:pic>
  </etc:cellImage>
  <etc:cellImage>
    <xdr:pic>
      <xdr:nvPicPr>
        <xdr:cNvPr id="1073" name="ID_F0863ED83E474D10BBB45BEE24164545" descr="图片 54"/>
        <xdr:cNvPicPr/>
      </xdr:nvPicPr>
      <xdr:blipFill>
        <a:blip r:embed="rId12"/>
        <a:stretch>
          <a:fillRect/>
        </a:stretch>
      </xdr:blipFill>
      <xdr:spPr>
        <a:xfrm>
          <a:off x="0" y="0"/>
          <a:ext cx="9124950" cy="3419475"/>
        </a:xfrm>
        <a:prstGeom prst="rect">
          <a:avLst/>
        </a:prstGeom>
      </xdr:spPr>
    </xdr:pic>
  </etc:cellImage>
  <etc:cellImage>
    <xdr:pic>
      <xdr:nvPicPr>
        <xdr:cNvPr id="1098" name="ID_FDE3FD1B43F34213BEFF74379B1A2460" descr="图片 79"/>
        <xdr:cNvPicPr/>
      </xdr:nvPicPr>
      <xdr:blipFill>
        <a:blip r:embed="rId13"/>
        <a:stretch>
          <a:fillRect/>
        </a:stretch>
      </xdr:blipFill>
      <xdr:spPr>
        <a:xfrm>
          <a:off x="0" y="0"/>
          <a:ext cx="6486525" cy="1733550"/>
        </a:xfrm>
        <a:prstGeom prst="rect">
          <a:avLst/>
        </a:prstGeom>
      </xdr:spPr>
    </xdr:pic>
  </etc:cellImage>
  <etc:cellImage>
    <xdr:pic>
      <xdr:nvPicPr>
        <xdr:cNvPr id="1050" name="ID_AFC0ED5CDA644758A2605CC8FE76381D" descr="图片 31"/>
        <xdr:cNvPicPr/>
      </xdr:nvPicPr>
      <xdr:blipFill>
        <a:blip r:embed="rId14"/>
        <a:stretch>
          <a:fillRect/>
        </a:stretch>
      </xdr:blipFill>
      <xdr:spPr>
        <a:xfrm>
          <a:off x="0" y="0"/>
          <a:ext cx="8343900" cy="3009900"/>
        </a:xfrm>
        <a:prstGeom prst="rect">
          <a:avLst/>
        </a:prstGeom>
      </xdr:spPr>
    </xdr:pic>
  </etc:cellImage>
  <etc:cellImage>
    <xdr:pic>
      <xdr:nvPicPr>
        <xdr:cNvPr id="1099" name="ID_4ABAD1B5F2D84FDC94B077C37DACC8F8" descr="图片 80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1800225"/>
        </a:xfrm>
        <a:prstGeom prst="rect">
          <a:avLst/>
        </a:prstGeom>
      </xdr:spPr>
    </xdr:pic>
  </etc:cellImage>
  <etc:cellImage>
    <xdr:pic>
      <xdr:nvPicPr>
        <xdr:cNvPr id="1051" name="ID_936FAABDF98C4A6181D6FDAD13BC428B" descr="图片 32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2095500"/>
        </a:xfrm>
        <a:prstGeom prst="rect">
          <a:avLst/>
        </a:prstGeom>
      </xdr:spPr>
    </xdr:pic>
  </etc:cellImage>
  <etc:cellImage>
    <xdr:pic>
      <xdr:nvPicPr>
        <xdr:cNvPr id="1026" name="ID_ECCF39E977AC42E286D6CE4D25C03C0E" descr="图片 7"/>
        <xdr:cNvPicPr/>
      </xdr:nvPicPr>
      <xdr:blipFill>
        <a:blip r:embed="rId17"/>
        <a:stretch>
          <a:fillRect/>
        </a:stretch>
      </xdr:blipFill>
      <xdr:spPr>
        <a:xfrm>
          <a:off x="0" y="0"/>
          <a:ext cx="7972425" cy="2733675"/>
        </a:xfrm>
        <a:prstGeom prst="rect">
          <a:avLst/>
        </a:prstGeom>
      </xdr:spPr>
    </xdr:pic>
  </etc:cellImage>
  <etc:cellImage>
    <xdr:pic>
      <xdr:nvPicPr>
        <xdr:cNvPr id="1028" name="ID_3323CE14C65E4391A473D6004F4EA9C5" descr="图片 9"/>
        <xdr:cNvPicPr/>
      </xdr:nvPicPr>
      <xdr:blipFill>
        <a:blip r:embed="rId18"/>
        <a:stretch>
          <a:fillRect/>
        </a:stretch>
      </xdr:blipFill>
      <xdr:spPr>
        <a:xfrm>
          <a:off x="0" y="0"/>
          <a:ext cx="7477125" cy="2924175"/>
        </a:xfrm>
        <a:prstGeom prst="rect">
          <a:avLst/>
        </a:prstGeom>
      </xdr:spPr>
    </xdr:pic>
  </etc:cellImage>
  <etc:cellImage>
    <xdr:pic>
      <xdr:nvPicPr>
        <xdr:cNvPr id="1054" name="ID_CDCB8EEBAA7C46AFB8A1338DB3617BC0" descr="图片 35"/>
        <xdr:cNvPicPr/>
      </xdr:nvPicPr>
      <xdr:blipFill>
        <a:blip r:embed="rId19"/>
        <a:stretch>
          <a:fillRect/>
        </a:stretch>
      </xdr:blipFill>
      <xdr:spPr>
        <a:xfrm>
          <a:off x="0" y="0"/>
          <a:ext cx="8896350" cy="3381375"/>
        </a:xfrm>
        <a:prstGeom prst="rect">
          <a:avLst/>
        </a:prstGeom>
      </xdr:spPr>
    </xdr:pic>
  </etc:cellImage>
  <etc:cellImage>
    <xdr:pic>
      <xdr:nvPicPr>
        <xdr:cNvPr id="1029" name="ID_0E3D96B1CE4C41A6B6220FF5EE8AFF93" descr="图片 10"/>
        <xdr:cNvPicPr/>
      </xdr:nvPicPr>
      <xdr:blipFill>
        <a:blip r:embed="rId20"/>
        <a:stretch>
          <a:fillRect/>
        </a:stretch>
      </xdr:blipFill>
      <xdr:spPr>
        <a:xfrm>
          <a:off x="0" y="0"/>
          <a:ext cx="7915275" cy="2486025"/>
        </a:xfrm>
        <a:prstGeom prst="rect">
          <a:avLst/>
        </a:prstGeom>
      </xdr:spPr>
    </xdr:pic>
  </etc:cellImage>
  <etc:cellImage>
    <xdr:pic>
      <xdr:nvPicPr>
        <xdr:cNvPr id="1030" name="ID_97DAA99123564531A61719C832800D6C" descr="图片 11"/>
        <xdr:cNvPicPr/>
      </xdr:nvPicPr>
      <xdr:blipFill>
        <a:blip r:embed="rId21"/>
        <a:stretch>
          <a:fillRect/>
        </a:stretch>
      </xdr:blipFill>
      <xdr:spPr>
        <a:xfrm>
          <a:off x="0" y="0"/>
          <a:ext cx="7610475" cy="3086100"/>
        </a:xfrm>
        <a:prstGeom prst="rect">
          <a:avLst/>
        </a:prstGeom>
      </xdr:spPr>
    </xdr:pic>
  </etc:cellImage>
  <etc:cellImage>
    <xdr:pic>
      <xdr:nvPicPr>
        <xdr:cNvPr id="1076" name="ID_860447E5F4724D9392647DCD3DC0A3D0" descr="图片 57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1981200"/>
        </a:xfrm>
        <a:prstGeom prst="rect">
          <a:avLst/>
        </a:prstGeom>
      </xdr:spPr>
    </xdr:pic>
  </etc:cellImage>
  <etc:cellImage>
    <xdr:pic>
      <xdr:nvPicPr>
        <xdr:cNvPr id="1053" name="ID_1E50C58092B54FF2B40C553FCE97CBF7" descr="图片 34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1838325"/>
        </a:xfrm>
        <a:prstGeom prst="rect">
          <a:avLst/>
        </a:prstGeom>
      </xdr:spPr>
    </xdr:pic>
  </etc:cellImage>
  <etc:cellImage>
    <xdr:pic>
      <xdr:nvPicPr>
        <xdr:cNvPr id="1031" name="ID_515708FFB4E54D49AEACFAC52C65BB8B" descr="图片 12"/>
        <xdr:cNvPicPr/>
      </xdr:nvPicPr>
      <xdr:blipFill>
        <a:blip r:embed="rId24"/>
        <a:stretch>
          <a:fillRect/>
        </a:stretch>
      </xdr:blipFill>
      <xdr:spPr>
        <a:xfrm>
          <a:off x="0" y="0"/>
          <a:ext cx="7610475" cy="2962275"/>
        </a:xfrm>
        <a:prstGeom prst="rect">
          <a:avLst/>
        </a:prstGeom>
      </xdr:spPr>
    </xdr:pic>
  </etc:cellImage>
  <etc:cellImage>
    <xdr:pic>
      <xdr:nvPicPr>
        <xdr:cNvPr id="1077" name="ID_CB332B94B2E343118457967E21BDB7B9" descr="图片 58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2533650"/>
        </a:xfrm>
        <a:prstGeom prst="rect">
          <a:avLst/>
        </a:prstGeom>
      </xdr:spPr>
    </xdr:pic>
  </etc:cellImage>
  <etc:cellImage>
    <xdr:pic>
      <xdr:nvPicPr>
        <xdr:cNvPr id="1052" name="ID_44C568E212764297AF641D5FABE003F5" descr="图片 33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1924050"/>
        </a:xfrm>
        <a:prstGeom prst="rect">
          <a:avLst/>
        </a:prstGeom>
      </xdr:spPr>
    </xdr:pic>
  </etc:cellImage>
  <etc:cellImage>
    <xdr:pic>
      <xdr:nvPicPr>
        <xdr:cNvPr id="1032" name="ID_B48C2E5E020748F895770B6131106E73" descr="图片 13"/>
        <xdr:cNvPicPr/>
      </xdr:nvPicPr>
      <xdr:blipFill>
        <a:blip r:embed="rId27"/>
        <a:stretch>
          <a:fillRect/>
        </a:stretch>
      </xdr:blipFill>
      <xdr:spPr>
        <a:xfrm>
          <a:off x="0" y="0"/>
          <a:ext cx="6572250" cy="2600325"/>
        </a:xfrm>
        <a:prstGeom prst="rect">
          <a:avLst/>
        </a:prstGeom>
      </xdr:spPr>
    </xdr:pic>
  </etc:cellImage>
  <etc:cellImage>
    <xdr:pic>
      <xdr:nvPicPr>
        <xdr:cNvPr id="1033" name="ID_8CBCAEF559544C14BDBAC42AAF7F8F1B" descr="图片 14"/>
        <xdr:cNvPicPr/>
      </xdr:nvPicPr>
      <xdr:blipFill>
        <a:blip r:embed="rId28"/>
        <a:stretch>
          <a:fillRect/>
        </a:stretch>
      </xdr:blipFill>
      <xdr:spPr>
        <a:xfrm>
          <a:off x="0" y="0"/>
          <a:ext cx="8353425" cy="2828925"/>
        </a:xfrm>
        <a:prstGeom prst="rect">
          <a:avLst/>
        </a:prstGeom>
      </xdr:spPr>
    </xdr:pic>
  </etc:cellImage>
  <etc:cellImage>
    <xdr:pic>
      <xdr:nvPicPr>
        <xdr:cNvPr id="1034" name="ID_E2D0E9055AD64950B3C8D275ACEB0E62" descr="图片 15"/>
        <xdr:cNvPicPr/>
      </xdr:nvPicPr>
      <xdr:blipFill>
        <a:blip r:embed="rId29"/>
        <a:stretch>
          <a:fillRect/>
        </a:stretch>
      </xdr:blipFill>
      <xdr:spPr>
        <a:xfrm>
          <a:off x="0" y="0"/>
          <a:ext cx="6191250" cy="1704975"/>
        </a:xfrm>
        <a:prstGeom prst="rect">
          <a:avLst/>
        </a:prstGeom>
      </xdr:spPr>
    </xdr:pic>
  </etc:cellImage>
  <etc:cellImage>
    <xdr:pic>
      <xdr:nvPicPr>
        <xdr:cNvPr id="1080" name="ID_DCCF45FD66F44913913DA4085F739815" descr="图片 61"/>
        <xdr:cNvPicPr/>
      </xdr:nvPicPr>
      <xdr:blipFill>
        <a:blip r:embed="rId30"/>
        <a:stretch>
          <a:fillRect/>
        </a:stretch>
      </xdr:blipFill>
      <xdr:spPr>
        <a:xfrm>
          <a:off x="0" y="0"/>
          <a:ext cx="5715000" cy="1504950"/>
        </a:xfrm>
        <a:prstGeom prst="rect">
          <a:avLst/>
        </a:prstGeom>
      </xdr:spPr>
    </xdr:pic>
  </etc:cellImage>
  <etc:cellImage>
    <xdr:pic>
      <xdr:nvPicPr>
        <xdr:cNvPr id="1057" name="ID_8238F1CBDE80499998A03EBBC4BF57C6" descr="图片 38"/>
        <xdr:cNvPicPr/>
      </xdr:nvPicPr>
      <xdr:blipFill>
        <a:blip r:embed="rId31"/>
        <a:stretch>
          <a:fillRect/>
        </a:stretch>
      </xdr:blipFill>
      <xdr:spPr>
        <a:xfrm>
          <a:off x="0" y="0"/>
          <a:ext cx="6553200" cy="1781175"/>
        </a:xfrm>
        <a:prstGeom prst="rect">
          <a:avLst/>
        </a:prstGeom>
      </xdr:spPr>
    </xdr:pic>
  </etc:cellImage>
  <etc:cellImage>
    <xdr:pic>
      <xdr:nvPicPr>
        <xdr:cNvPr id="1035" name="ID_FE02A94E2230466F9B9F615BFDA0D970" descr="图片 16"/>
        <xdr:cNvPicPr/>
      </xdr:nvPicPr>
      <xdr:blipFill>
        <a:blip r:embed="rId32"/>
        <a:stretch>
          <a:fillRect/>
        </a:stretch>
      </xdr:blipFill>
      <xdr:spPr>
        <a:xfrm>
          <a:off x="0" y="0"/>
          <a:ext cx="5238750" cy="1390650"/>
        </a:xfrm>
        <a:prstGeom prst="rect">
          <a:avLst/>
        </a:prstGeom>
      </xdr:spPr>
    </xdr:pic>
  </etc:cellImage>
  <etc:cellImage>
    <xdr:pic>
      <xdr:nvPicPr>
        <xdr:cNvPr id="1081" name="ID_8D80D27951624474B15C78979B37F95C" descr="图片 62"/>
        <xdr:cNvPicPr/>
      </xdr:nvPicPr>
      <xdr:blipFill>
        <a:blip r:embed="rId33"/>
        <a:stretch>
          <a:fillRect/>
        </a:stretch>
      </xdr:blipFill>
      <xdr:spPr>
        <a:xfrm>
          <a:off x="0" y="0"/>
          <a:ext cx="5838825" cy="2790825"/>
        </a:xfrm>
        <a:prstGeom prst="rect">
          <a:avLst/>
        </a:prstGeom>
      </xdr:spPr>
    </xdr:pic>
  </etc:cellImage>
  <etc:cellImage>
    <xdr:pic>
      <xdr:nvPicPr>
        <xdr:cNvPr id="1036" name="ID_088EDC0B59A249E48A7763539C9A1B14" descr="图片 17"/>
        <xdr:cNvPicPr/>
      </xdr:nvPicPr>
      <xdr:blipFill>
        <a:blip r:embed="rId34"/>
        <a:stretch>
          <a:fillRect/>
        </a:stretch>
      </xdr:blipFill>
      <xdr:spPr>
        <a:xfrm>
          <a:off x="0" y="0"/>
          <a:ext cx="5429250" cy="1476375"/>
        </a:xfrm>
        <a:prstGeom prst="rect">
          <a:avLst/>
        </a:prstGeom>
      </xdr:spPr>
    </xdr:pic>
  </etc:cellImage>
  <etc:cellImage>
    <xdr:pic>
      <xdr:nvPicPr>
        <xdr:cNvPr id="1037" name="ID_E89C148406AC4AC7B96E8A514951EBAD" descr="图片 18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1800225"/>
        </a:xfrm>
        <a:prstGeom prst="rect">
          <a:avLst/>
        </a:prstGeom>
      </xdr:spPr>
    </xdr:pic>
  </etc:cellImage>
  <etc:cellImage>
    <xdr:pic>
      <xdr:nvPicPr>
        <xdr:cNvPr id="1061" name="ID_56048F43F6064C91ADE0AE0BF15F126D" descr="图片 42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1943100"/>
        </a:xfrm>
        <a:prstGeom prst="rect">
          <a:avLst/>
        </a:prstGeom>
      </xdr:spPr>
    </xdr:pic>
  </etc:cellImage>
  <etc:cellImage>
    <xdr:pic>
      <xdr:nvPicPr>
        <xdr:cNvPr id="1084" name="ID_878B966338DF44B8AF1715E7DE05B123" descr="图片 65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1819275"/>
        </a:xfrm>
        <a:prstGeom prst="rect">
          <a:avLst/>
        </a:prstGeom>
      </xdr:spPr>
    </xdr:pic>
  </etc:cellImage>
  <etc:cellImage>
    <xdr:pic>
      <xdr:nvPicPr>
        <xdr:cNvPr id="1038" name="ID_BD30E4C541FC4286B4603D3D5EBE48CB" descr="图片 19"/>
        <xdr:cNvPicPr/>
      </xdr:nvPicPr>
      <xdr:blipFill>
        <a:blip r:embed="rId38"/>
        <a:stretch>
          <a:fillRect/>
        </a:stretch>
      </xdr:blipFill>
      <xdr:spPr>
        <a:xfrm>
          <a:off x="0" y="0"/>
          <a:ext cx="7086600" cy="3848100"/>
        </a:xfrm>
        <a:prstGeom prst="rect">
          <a:avLst/>
        </a:prstGeom>
      </xdr:spPr>
    </xdr:pic>
  </etc:cellImage>
  <etc:cellImage>
    <xdr:pic>
      <xdr:nvPicPr>
        <xdr:cNvPr id="1085" name="ID_1FAF480CA6E74360B7D737502FF9F50A" descr="图片 66"/>
        <xdr:cNvPicPr/>
      </xdr:nvPicPr>
      <xdr:blipFill>
        <a:blip r:embed="rId39"/>
        <a:stretch>
          <a:fillRect/>
        </a:stretch>
      </xdr:blipFill>
      <xdr:spPr>
        <a:xfrm>
          <a:off x="0" y="0"/>
          <a:ext cx="6515100" cy="1771650"/>
        </a:xfrm>
        <a:prstGeom prst="rect">
          <a:avLst/>
        </a:prstGeom>
      </xdr:spPr>
    </xdr:pic>
  </etc:cellImage>
  <etc:cellImage>
    <xdr:pic>
      <xdr:nvPicPr>
        <xdr:cNvPr id="1039" name="ID_1D1FF29B5E3040B5A1D93024F52172EF" descr="图片 20"/>
        <xdr:cNvPicPr/>
      </xdr:nvPicPr>
      <xdr:blipFill>
        <a:blip r:embed="rId40"/>
        <a:stretch>
          <a:fillRect/>
        </a:stretch>
      </xdr:blipFill>
      <xdr:spPr>
        <a:xfrm>
          <a:off x="0" y="0"/>
          <a:ext cx="6153150" cy="1885950"/>
        </a:xfrm>
        <a:prstGeom prst="rect">
          <a:avLst/>
        </a:prstGeom>
      </xdr:spPr>
    </xdr:pic>
  </etc:cellImage>
  <etc:cellImage>
    <xdr:pic>
      <xdr:nvPicPr>
        <xdr:cNvPr id="1040" name="ID_93F922A73DC3471483963F8301A85183" descr="图片 21"/>
        <xdr:cNvPicPr/>
      </xdr:nvPicPr>
      <xdr:blipFill>
        <a:blip r:embed="rId41"/>
        <a:stretch>
          <a:fillRect/>
        </a:stretch>
      </xdr:blipFill>
      <xdr:spPr>
        <a:xfrm>
          <a:off x="0" y="0"/>
          <a:ext cx="8772525" cy="4048125"/>
        </a:xfrm>
        <a:prstGeom prst="rect">
          <a:avLst/>
        </a:prstGeom>
      </xdr:spPr>
    </xdr:pic>
  </etc:cellImage>
  <etc:cellImage>
    <xdr:pic>
      <xdr:nvPicPr>
        <xdr:cNvPr id="1066" name="ID_A4E5EC38D8CE4A35AEE4C2A5948FA549" descr="图片 47"/>
        <xdr:cNvPicPr/>
      </xdr:nvPicPr>
      <xdr:blipFill>
        <a:blip r:embed="rId42"/>
        <a:stretch>
          <a:fillRect/>
        </a:stretch>
      </xdr:blipFill>
      <xdr:spPr>
        <a:xfrm>
          <a:off x="0" y="0"/>
          <a:ext cx="7762875" cy="4695825"/>
        </a:xfrm>
        <a:prstGeom prst="rect">
          <a:avLst/>
        </a:prstGeom>
      </xdr:spPr>
    </xdr:pic>
  </etc:cellImage>
  <etc:cellImage>
    <xdr:pic>
      <xdr:nvPicPr>
        <xdr:cNvPr id="1041" name="ID_6F865F3C9D8F43EF9AFAE2166B5B7CE4" descr="图片 22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1914525"/>
        </a:xfrm>
        <a:prstGeom prst="rect">
          <a:avLst/>
        </a:prstGeom>
      </xdr:spPr>
    </xdr:pic>
  </etc:cellImage>
  <etc:cellImage>
    <xdr:pic>
      <xdr:nvPicPr>
        <xdr:cNvPr id="1065" name="ID_5FC582163F9A43ACA230D2851192D284" descr="图片 46"/>
        <xdr:cNvPicPr/>
      </xdr:nvPicPr>
      <xdr:blipFill>
        <a:blip r:embed="rId44"/>
        <a:stretch>
          <a:fillRect/>
        </a:stretch>
      </xdr:blipFill>
      <xdr:spPr>
        <a:xfrm>
          <a:off x="0" y="0"/>
          <a:ext cx="6086475" cy="1581150"/>
        </a:xfrm>
        <a:prstGeom prst="rect">
          <a:avLst/>
        </a:prstGeom>
      </xdr:spPr>
    </xdr:pic>
  </etc:cellImage>
  <etc:cellImage>
    <xdr:pic>
      <xdr:nvPicPr>
        <xdr:cNvPr id="1088" name="ID_FF9AC3DBE34243A39BE119FCFB3A5D18" descr="图片 69"/>
        <xdr:cNvPicPr/>
      </xdr:nvPicPr>
      <xdr:blipFill>
        <a:blip r:embed="rId45"/>
        <a:stretch>
          <a:fillRect/>
        </a:stretch>
      </xdr:blipFill>
      <xdr:spPr>
        <a:xfrm>
          <a:off x="0" y="0"/>
          <a:ext cx="7629525" cy="2705100"/>
        </a:xfrm>
        <a:prstGeom prst="rect">
          <a:avLst/>
        </a:prstGeom>
      </xdr:spPr>
    </xdr:pic>
  </etc:cellImage>
  <etc:cellImage>
    <xdr:pic>
      <xdr:nvPicPr>
        <xdr:cNvPr id="1042" name="ID_94373775011549D780E1F237AF3FD42C" descr="图片 23"/>
        <xdr:cNvPicPr/>
      </xdr:nvPicPr>
      <xdr:blipFill>
        <a:blip r:embed="rId46"/>
        <a:stretch>
          <a:fillRect/>
        </a:stretch>
      </xdr:blipFill>
      <xdr:spPr>
        <a:xfrm>
          <a:off x="0" y="0"/>
          <a:ext cx="5934075" cy="4438650"/>
        </a:xfrm>
        <a:prstGeom prst="rect">
          <a:avLst/>
        </a:prstGeom>
      </xdr:spPr>
    </xdr:pic>
  </etc:cellImage>
  <etc:cellImage>
    <xdr:pic>
      <xdr:nvPicPr>
        <xdr:cNvPr id="1043" name="ID_0C7D02B99565400FB8BB80F777133A89" descr="图片 24"/>
        <xdr:cNvPicPr/>
      </xdr:nvPicPr>
      <xdr:blipFill>
        <a:blip r:embed="rId47"/>
        <a:stretch>
          <a:fillRect/>
        </a:stretch>
      </xdr:blipFill>
      <xdr:spPr>
        <a:xfrm>
          <a:off x="0" y="0"/>
          <a:ext cx="9429750" cy="3019425"/>
        </a:xfrm>
        <a:prstGeom prst="rect">
          <a:avLst/>
        </a:prstGeom>
      </xdr:spPr>
    </xdr:pic>
  </etc:cellImage>
  <etc:cellImage>
    <xdr:pic>
      <xdr:nvPicPr>
        <xdr:cNvPr id="1095" name="ID_608CFD32D0D84E65A0811E21A31507AD" descr="图片 76"/>
        <xdr:cNvPicPr/>
      </xdr:nvPicPr>
      <xdr:blipFill>
        <a:blip r:embed="rId48"/>
        <a:stretch>
          <a:fillRect/>
        </a:stretch>
      </xdr:blipFill>
      <xdr:spPr>
        <a:xfrm>
          <a:off x="0" y="0"/>
          <a:ext cx="7277100" cy="4867275"/>
        </a:xfrm>
        <a:prstGeom prst="rect">
          <a:avLst/>
        </a:prstGeom>
      </xdr:spPr>
    </xdr:pic>
  </etc:cellImage>
  <etc:cellImage>
    <xdr:pic>
      <xdr:nvPicPr>
        <xdr:cNvPr id="1047" name="ID_E6BAF4000752430EB71269C04E89BE6D" descr="图片 28"/>
        <xdr:cNvPicPr/>
      </xdr:nvPicPr>
      <xdr:blipFill>
        <a:blip r:embed="rId49"/>
        <a:stretch>
          <a:fillRect/>
        </a:stretch>
      </xdr:blipFill>
      <xdr:spPr>
        <a:xfrm>
          <a:off x="0" y="0"/>
          <a:ext cx="6743700" cy="4124325"/>
        </a:xfrm>
        <a:prstGeom prst="rect">
          <a:avLst/>
        </a:prstGeom>
      </xdr:spPr>
    </xdr:pic>
  </etc:cellImage>
  <etc:cellImage>
    <xdr:pic>
      <xdr:nvPicPr>
        <xdr:cNvPr id="1074" name="ID_17FFF1D29F0A46809C10562A50B9D9B1" descr="图片 55"/>
        <xdr:cNvPicPr/>
      </xdr:nvPicPr>
      <xdr:blipFill>
        <a:blip r:embed="rId50"/>
        <a:stretch>
          <a:fillRect/>
        </a:stretch>
      </xdr:blipFill>
      <xdr:spPr>
        <a:xfrm>
          <a:off x="0" y="0"/>
          <a:ext cx="4953000" cy="1266825"/>
        </a:xfrm>
        <a:prstGeom prst="rect">
          <a:avLst/>
        </a:prstGeom>
      </xdr:spPr>
    </xdr:pic>
  </etc:cellImage>
  <etc:cellImage>
    <xdr:pic>
      <xdr:nvPicPr>
        <xdr:cNvPr id="1049" name="ID_1FA17325467E454BBE2A6E13E3776A59" descr="图片 30"/>
        <xdr:cNvPicPr/>
      </xdr:nvPicPr>
      <xdr:blipFill>
        <a:blip r:embed="rId51"/>
        <a:stretch>
          <a:fillRect/>
        </a:stretch>
      </xdr:blipFill>
      <xdr:spPr>
        <a:xfrm>
          <a:off x="0" y="0"/>
          <a:ext cx="6248400" cy="1657350"/>
        </a:xfrm>
        <a:prstGeom prst="rect">
          <a:avLst/>
        </a:prstGeom>
      </xdr:spPr>
    </xdr:pic>
  </etc:cellImage>
  <etc:cellImage>
    <xdr:pic>
      <xdr:nvPicPr>
        <xdr:cNvPr id="1078" name="ID_5D4D5F2824174017954DB33D97C4086C" descr="图片 59"/>
        <xdr:cNvPicPr/>
      </xdr:nvPicPr>
      <xdr:blipFill>
        <a:blip r:embed="rId52"/>
        <a:stretch>
          <a:fillRect/>
        </a:stretch>
      </xdr:blipFill>
      <xdr:spPr>
        <a:xfrm>
          <a:off x="0" y="0"/>
          <a:ext cx="5267325" cy="1933575"/>
        </a:xfrm>
        <a:prstGeom prst="rect">
          <a:avLst/>
        </a:prstGeom>
      </xdr:spPr>
    </xdr:pic>
  </etc:cellImage>
  <etc:cellImage>
    <xdr:pic>
      <xdr:nvPicPr>
        <xdr:cNvPr id="1056" name="ID_C1C65BBD54EF4E2BADDC2988C36D70F4" descr="图片 37"/>
        <xdr:cNvPicPr/>
      </xdr:nvPicPr>
      <xdr:blipFill>
        <a:blip r:embed="rId53"/>
        <a:stretch>
          <a:fillRect/>
        </a:stretch>
      </xdr:blipFill>
      <xdr:spPr>
        <a:xfrm>
          <a:off x="0" y="0"/>
          <a:ext cx="6410325" cy="2143125"/>
        </a:xfrm>
        <a:prstGeom prst="rect">
          <a:avLst/>
        </a:prstGeom>
      </xdr:spPr>
    </xdr:pic>
  </etc:cellImage>
  <etc:cellImage>
    <xdr:pic>
      <xdr:nvPicPr>
        <xdr:cNvPr id="1109" name="ID_997D4E2E39D94E0AB0274F7EE6EE727E" descr="图片 90"/>
        <xdr:cNvPicPr/>
      </xdr:nvPicPr>
      <xdr:blipFill>
        <a:blip r:embed="rId54"/>
        <a:stretch>
          <a:fillRect/>
        </a:stretch>
      </xdr:blipFill>
      <xdr:spPr>
        <a:xfrm>
          <a:off x="0" y="0"/>
          <a:ext cx="6667500" cy="1809750"/>
        </a:xfrm>
        <a:prstGeom prst="rect">
          <a:avLst/>
        </a:prstGeom>
      </xdr:spPr>
    </xdr:pic>
  </etc:cellImage>
  <etc:cellImage>
    <xdr:pic>
      <xdr:nvPicPr>
        <xdr:cNvPr id="1083" name="ID_BA4D57E6CA9F48F3A4464050AEE9CE8F" descr="图片 64"/>
        <xdr:cNvPicPr/>
      </xdr:nvPicPr>
      <xdr:blipFill>
        <a:blip r:embed="rId55"/>
        <a:stretch>
          <a:fillRect/>
        </a:stretch>
      </xdr:blipFill>
      <xdr:spPr>
        <a:xfrm>
          <a:off x="0" y="0"/>
          <a:ext cx="6667500" cy="1828800"/>
        </a:xfrm>
        <a:prstGeom prst="rect">
          <a:avLst/>
        </a:prstGeom>
      </xdr:spPr>
    </xdr:pic>
  </etc:cellImage>
  <etc:cellImage>
    <xdr:pic>
      <xdr:nvPicPr>
        <xdr:cNvPr id="1058" name="ID_C57584B1222D49FEA406FFF9FFED4F69" descr="图片 39"/>
        <xdr:cNvPicPr/>
      </xdr:nvPicPr>
      <xdr:blipFill>
        <a:blip r:embed="rId56"/>
        <a:stretch>
          <a:fillRect/>
        </a:stretch>
      </xdr:blipFill>
      <xdr:spPr>
        <a:xfrm>
          <a:off x="0" y="0"/>
          <a:ext cx="8124825" cy="2790825"/>
        </a:xfrm>
        <a:prstGeom prst="rect">
          <a:avLst/>
        </a:prstGeom>
      </xdr:spPr>
    </xdr:pic>
  </etc:cellImage>
  <etc:cellImage>
    <xdr:pic>
      <xdr:nvPicPr>
        <xdr:cNvPr id="1082" name="ID_2D08834F6DD44525BF6B8A45CC6641AC" descr="图片 63"/>
        <xdr:cNvPicPr/>
      </xdr:nvPicPr>
      <xdr:blipFill>
        <a:blip r:embed="rId57"/>
        <a:stretch>
          <a:fillRect/>
        </a:stretch>
      </xdr:blipFill>
      <xdr:spPr>
        <a:xfrm>
          <a:off x="0" y="0"/>
          <a:ext cx="6667500" cy="1695450"/>
        </a:xfrm>
        <a:prstGeom prst="rect">
          <a:avLst/>
        </a:prstGeom>
      </xdr:spPr>
    </xdr:pic>
  </etc:cellImage>
  <etc:cellImage>
    <xdr:pic>
      <xdr:nvPicPr>
        <xdr:cNvPr id="1060" name="ID_29D66AE13B17416EBC4D9F184917AF26" descr="图片 41"/>
        <xdr:cNvPicPr/>
      </xdr:nvPicPr>
      <xdr:blipFill>
        <a:blip r:embed="rId58"/>
        <a:stretch>
          <a:fillRect/>
        </a:stretch>
      </xdr:blipFill>
      <xdr:spPr>
        <a:xfrm>
          <a:off x="0" y="0"/>
          <a:ext cx="8029575" cy="2800350"/>
        </a:xfrm>
        <a:prstGeom prst="rect">
          <a:avLst/>
        </a:prstGeom>
      </xdr:spPr>
    </xdr:pic>
  </etc:cellImage>
  <etc:cellImage>
    <xdr:pic>
      <xdr:nvPicPr>
        <xdr:cNvPr id="1062" name="ID_0E0EAD08BCE3469BB5050336C8AE9462" descr="图片 43"/>
        <xdr:cNvPicPr/>
      </xdr:nvPicPr>
      <xdr:blipFill>
        <a:blip r:embed="rId59"/>
        <a:stretch>
          <a:fillRect/>
        </a:stretch>
      </xdr:blipFill>
      <xdr:spPr>
        <a:xfrm>
          <a:off x="0" y="0"/>
          <a:ext cx="6315075" cy="1657350"/>
        </a:xfrm>
        <a:prstGeom prst="rect">
          <a:avLst/>
        </a:prstGeom>
      </xdr:spPr>
    </xdr:pic>
  </etc:cellImage>
  <etc:cellImage>
    <xdr:pic>
      <xdr:nvPicPr>
        <xdr:cNvPr id="1108" name="ID_4F6DC4A0878D47249F3CFC9EBF2D8070" descr="图片 89"/>
        <xdr:cNvPicPr/>
      </xdr:nvPicPr>
      <xdr:blipFill>
        <a:blip r:embed="rId60"/>
        <a:stretch>
          <a:fillRect/>
        </a:stretch>
      </xdr:blipFill>
      <xdr:spPr>
        <a:xfrm>
          <a:off x="0" y="0"/>
          <a:ext cx="6667500" cy="1790700"/>
        </a:xfrm>
        <a:prstGeom prst="rect">
          <a:avLst/>
        </a:prstGeom>
      </xdr:spPr>
    </xdr:pic>
  </etc:cellImage>
  <etc:cellImage>
    <xdr:pic>
      <xdr:nvPicPr>
        <xdr:cNvPr id="1063" name="ID_6914F272D27042368D3706ACE42071C4" descr="图片 44"/>
        <xdr:cNvPicPr/>
      </xdr:nvPicPr>
      <xdr:blipFill>
        <a:blip r:embed="rId61"/>
        <a:stretch>
          <a:fillRect/>
        </a:stretch>
      </xdr:blipFill>
      <xdr:spPr>
        <a:xfrm>
          <a:off x="0" y="0"/>
          <a:ext cx="6667500" cy="1809750"/>
        </a:xfrm>
        <a:prstGeom prst="rect">
          <a:avLst/>
        </a:prstGeom>
      </xdr:spPr>
    </xdr:pic>
  </etc:cellImage>
  <etc:cellImage>
    <xdr:pic>
      <xdr:nvPicPr>
        <xdr:cNvPr id="1064" name="ID_D83A17FBDC364239A2F6C7889A38C220" descr="图片 45"/>
        <xdr:cNvPicPr/>
      </xdr:nvPicPr>
      <xdr:blipFill>
        <a:blip r:embed="rId62"/>
        <a:stretch>
          <a:fillRect/>
        </a:stretch>
      </xdr:blipFill>
      <xdr:spPr>
        <a:xfrm>
          <a:off x="0" y="0"/>
          <a:ext cx="5715000" cy="1495425"/>
        </a:xfrm>
        <a:prstGeom prst="rect">
          <a:avLst/>
        </a:prstGeom>
      </xdr:spPr>
    </xdr:pic>
  </etc:cellImage>
  <etc:cellImage>
    <xdr:pic>
      <xdr:nvPicPr>
        <xdr:cNvPr id="1067" name="ID_1B8FB6D39EC64BD29163F9CF5CD1730E" descr="图片 48"/>
        <xdr:cNvPicPr/>
      </xdr:nvPicPr>
      <xdr:blipFill>
        <a:blip r:embed="rId63"/>
        <a:stretch>
          <a:fillRect/>
        </a:stretch>
      </xdr:blipFill>
      <xdr:spPr>
        <a:xfrm>
          <a:off x="0" y="0"/>
          <a:ext cx="8039100" cy="2714625"/>
        </a:xfrm>
        <a:prstGeom prst="rect">
          <a:avLst/>
        </a:prstGeom>
      </xdr:spPr>
    </xdr:pic>
  </etc:cellImage>
  <etc:cellImage>
    <xdr:pic>
      <xdr:nvPicPr>
        <xdr:cNvPr id="1069" name="ID_F522F76AEA344DE89BDEFFBC3DD12F23" descr="图片 50"/>
        <xdr:cNvPicPr/>
      </xdr:nvPicPr>
      <xdr:blipFill>
        <a:blip r:embed="rId64"/>
        <a:stretch>
          <a:fillRect/>
        </a:stretch>
      </xdr:blipFill>
      <xdr:spPr>
        <a:xfrm>
          <a:off x="0" y="0"/>
          <a:ext cx="6981825" cy="3076575"/>
        </a:xfrm>
        <a:prstGeom prst="rect">
          <a:avLst/>
        </a:prstGeom>
      </xdr:spPr>
    </xdr:pic>
  </etc:cellImage>
  <etc:cellImage>
    <xdr:pic>
      <xdr:nvPicPr>
        <xdr:cNvPr id="1070" name="ID_DE45DBC61E454C969DC535DB2FBE73C8" descr="图片 51"/>
        <xdr:cNvPicPr/>
      </xdr:nvPicPr>
      <xdr:blipFill>
        <a:blip r:embed="rId65"/>
        <a:stretch>
          <a:fillRect/>
        </a:stretch>
      </xdr:blipFill>
      <xdr:spPr>
        <a:xfrm>
          <a:off x="0" y="0"/>
          <a:ext cx="6667500" cy="1866900"/>
        </a:xfrm>
        <a:prstGeom prst="rect">
          <a:avLst/>
        </a:prstGeom>
      </xdr:spPr>
    </xdr:pic>
  </etc:cellImage>
  <etc:cellImage>
    <xdr:pic>
      <xdr:nvPicPr>
        <xdr:cNvPr id="1072" name="ID_2F0E34114F914BD1BA46589920048388" descr="图片 53"/>
        <xdr:cNvPicPr/>
      </xdr:nvPicPr>
      <xdr:blipFill>
        <a:blip r:embed="rId66"/>
        <a:stretch>
          <a:fillRect/>
        </a:stretch>
      </xdr:blipFill>
      <xdr:spPr>
        <a:xfrm>
          <a:off x="0" y="0"/>
          <a:ext cx="5486400" cy="1819275"/>
        </a:xfrm>
        <a:prstGeom prst="rect">
          <a:avLst/>
        </a:prstGeom>
      </xdr:spPr>
    </xdr:pic>
  </etc:cellImage>
  <etc:cellImage>
    <xdr:pic>
      <xdr:nvPicPr>
        <xdr:cNvPr id="1075" name="ID_0FB1BD79B90D42A79F59F9896F0933DF" descr="图片 56"/>
        <xdr:cNvPicPr/>
      </xdr:nvPicPr>
      <xdr:blipFill>
        <a:blip r:embed="rId67"/>
        <a:stretch>
          <a:fillRect/>
        </a:stretch>
      </xdr:blipFill>
      <xdr:spPr>
        <a:xfrm>
          <a:off x="0" y="0"/>
          <a:ext cx="9144000" cy="3448050"/>
        </a:xfrm>
        <a:prstGeom prst="rect">
          <a:avLst/>
        </a:prstGeom>
      </xdr:spPr>
    </xdr:pic>
  </etc:cellImage>
  <etc:cellImage>
    <xdr:pic>
      <xdr:nvPicPr>
        <xdr:cNvPr id="1079" name="ID_F556DA2CF5C04B298C70DA84D451CA22" descr="图片 60"/>
        <xdr:cNvPicPr/>
      </xdr:nvPicPr>
      <xdr:blipFill>
        <a:blip r:embed="rId68"/>
        <a:stretch>
          <a:fillRect/>
        </a:stretch>
      </xdr:blipFill>
      <xdr:spPr>
        <a:xfrm>
          <a:off x="0" y="0"/>
          <a:ext cx="5267325" cy="2009775"/>
        </a:xfrm>
        <a:prstGeom prst="rect">
          <a:avLst/>
        </a:prstGeom>
      </xdr:spPr>
    </xdr:pic>
  </etc:cellImage>
  <etc:cellImage>
    <xdr:pic>
      <xdr:nvPicPr>
        <xdr:cNvPr id="1086" name="ID_43F730FD9E04457AB84D8B9786F03BDE" descr="图片 67"/>
        <xdr:cNvPicPr/>
      </xdr:nvPicPr>
      <xdr:blipFill>
        <a:blip r:embed="rId69"/>
        <a:stretch>
          <a:fillRect/>
        </a:stretch>
      </xdr:blipFill>
      <xdr:spPr>
        <a:xfrm>
          <a:off x="0" y="0"/>
          <a:ext cx="6667500" cy="1714500"/>
        </a:xfrm>
        <a:prstGeom prst="rect">
          <a:avLst/>
        </a:prstGeom>
      </xdr:spPr>
    </xdr:pic>
  </etc:cellImage>
  <etc:cellImage>
    <xdr:pic>
      <xdr:nvPicPr>
        <xdr:cNvPr id="1087" name="ID_982684A22FAF47E188099B62EC2E776A" descr="图片 68"/>
        <xdr:cNvPicPr/>
      </xdr:nvPicPr>
      <xdr:blipFill>
        <a:blip r:embed="rId70"/>
        <a:stretch>
          <a:fillRect/>
        </a:stretch>
      </xdr:blipFill>
      <xdr:spPr>
        <a:xfrm>
          <a:off x="0" y="0"/>
          <a:ext cx="8858250" cy="3228975"/>
        </a:xfrm>
        <a:prstGeom prst="rect">
          <a:avLst/>
        </a:prstGeom>
      </xdr:spPr>
    </xdr:pic>
  </etc:cellImage>
  <etc:cellImage>
    <xdr:pic>
      <xdr:nvPicPr>
        <xdr:cNvPr id="1129" name="ID_904A096AB1F44EE0A73AD6DF162E50A1" descr="图片 70"/>
        <xdr:cNvPicPr/>
      </xdr:nvPicPr>
      <xdr:blipFill>
        <a:blip r:embed="rId71"/>
        <a:stretch>
          <a:fillRect/>
        </a:stretch>
      </xdr:blipFill>
      <xdr:spPr>
        <a:xfrm>
          <a:off x="0" y="0"/>
          <a:ext cx="8130540" cy="8709660"/>
        </a:xfrm>
        <a:prstGeom prst="rect">
          <a:avLst/>
        </a:prstGeom>
      </xdr:spPr>
    </xdr:pic>
  </etc:cellImage>
  <etc:cellImage>
    <xdr:pic>
      <xdr:nvPicPr>
        <xdr:cNvPr id="1090" name="ID_8FC0ACBCAB3E4E839ED94A0B94F64350" descr="图片 71"/>
        <xdr:cNvPicPr/>
      </xdr:nvPicPr>
      <xdr:blipFill>
        <a:blip r:embed="rId72"/>
        <a:stretch>
          <a:fillRect/>
        </a:stretch>
      </xdr:blipFill>
      <xdr:spPr>
        <a:xfrm>
          <a:off x="0" y="0"/>
          <a:ext cx="6667500" cy="1762125"/>
        </a:xfrm>
        <a:prstGeom prst="rect">
          <a:avLst/>
        </a:prstGeom>
      </xdr:spPr>
    </xdr:pic>
  </etc:cellImage>
  <etc:cellImage>
    <xdr:pic>
      <xdr:nvPicPr>
        <xdr:cNvPr id="1091" name="ID_55C64AB76F5B4C05AA146B0E4295F542" descr="图片 72"/>
        <xdr:cNvPicPr/>
      </xdr:nvPicPr>
      <xdr:blipFill>
        <a:blip r:embed="rId73"/>
        <a:stretch>
          <a:fillRect/>
        </a:stretch>
      </xdr:blipFill>
      <xdr:spPr>
        <a:xfrm>
          <a:off x="0" y="0"/>
          <a:ext cx="6667500" cy="2466975"/>
        </a:xfrm>
        <a:prstGeom prst="rect">
          <a:avLst/>
        </a:prstGeom>
      </xdr:spPr>
    </xdr:pic>
  </etc:cellImage>
  <etc:cellImage>
    <xdr:pic>
      <xdr:nvPicPr>
        <xdr:cNvPr id="1092" name="ID_B0AA3669A0EE439C8BDD53EB71E2B7FC" descr="图片 73"/>
        <xdr:cNvPicPr/>
      </xdr:nvPicPr>
      <xdr:blipFill>
        <a:blip r:embed="rId74"/>
        <a:stretch>
          <a:fillRect/>
        </a:stretch>
      </xdr:blipFill>
      <xdr:spPr>
        <a:xfrm>
          <a:off x="0" y="0"/>
          <a:ext cx="4886325" cy="1304925"/>
        </a:xfrm>
        <a:prstGeom prst="rect">
          <a:avLst/>
        </a:prstGeom>
      </xdr:spPr>
    </xdr:pic>
  </etc:cellImage>
  <etc:cellImage>
    <xdr:pic>
      <xdr:nvPicPr>
        <xdr:cNvPr id="1130" name="ID_3E45FABE3A8142D7880D69494402CDD6" descr="图片 74"/>
        <xdr:cNvPicPr/>
      </xdr:nvPicPr>
      <xdr:blipFill>
        <a:blip r:embed="rId75"/>
        <a:stretch>
          <a:fillRect/>
        </a:stretch>
      </xdr:blipFill>
      <xdr:spPr>
        <a:xfrm>
          <a:off x="0" y="0"/>
          <a:ext cx="8915400" cy="8808720"/>
        </a:xfrm>
        <a:prstGeom prst="rect">
          <a:avLst/>
        </a:prstGeom>
      </xdr:spPr>
    </xdr:pic>
  </etc:cellImage>
  <etc:cellImage>
    <xdr:pic>
      <xdr:nvPicPr>
        <xdr:cNvPr id="1094" name="ID_44CB8066928F465ABE6E42819A2E5E0A" descr="图片 75"/>
        <xdr:cNvPicPr/>
      </xdr:nvPicPr>
      <xdr:blipFill>
        <a:blip r:embed="rId76"/>
        <a:stretch>
          <a:fillRect/>
        </a:stretch>
      </xdr:blipFill>
      <xdr:spPr>
        <a:xfrm>
          <a:off x="0" y="0"/>
          <a:ext cx="9191625" cy="3124200"/>
        </a:xfrm>
        <a:prstGeom prst="rect">
          <a:avLst/>
        </a:prstGeom>
      </xdr:spPr>
    </xdr:pic>
  </etc:cellImage>
  <etc:cellImage>
    <xdr:pic>
      <xdr:nvPicPr>
        <xdr:cNvPr id="1096" name="ID_D232EDE5A4AD43A58DD1A74905E4A6C4" descr="图片 77"/>
        <xdr:cNvPicPr/>
      </xdr:nvPicPr>
      <xdr:blipFill>
        <a:blip r:embed="rId77"/>
        <a:stretch>
          <a:fillRect/>
        </a:stretch>
      </xdr:blipFill>
      <xdr:spPr>
        <a:xfrm>
          <a:off x="0" y="0"/>
          <a:ext cx="5276850" cy="1381125"/>
        </a:xfrm>
        <a:prstGeom prst="rect">
          <a:avLst/>
        </a:prstGeom>
      </xdr:spPr>
    </xdr:pic>
  </etc:cellImage>
  <etc:cellImage>
    <xdr:pic>
      <xdr:nvPicPr>
        <xdr:cNvPr id="1097" name="ID_0E2B1D8C6926480E85E63EFFAA0043C2" descr="图片 78"/>
        <xdr:cNvPicPr/>
      </xdr:nvPicPr>
      <xdr:blipFill>
        <a:blip r:embed="rId78"/>
        <a:stretch>
          <a:fillRect/>
        </a:stretch>
      </xdr:blipFill>
      <xdr:spPr>
        <a:xfrm>
          <a:off x="0" y="0"/>
          <a:ext cx="6667500" cy="4057650"/>
        </a:xfrm>
        <a:prstGeom prst="rect">
          <a:avLst/>
        </a:prstGeom>
      </xdr:spPr>
    </xdr:pic>
  </etc:cellImage>
  <etc:cellImage>
    <xdr:pic>
      <xdr:nvPicPr>
        <xdr:cNvPr id="1100" name="ID_FAC8F6C685A247D3A9DC1E568AB3680A" descr="图片 81"/>
        <xdr:cNvPicPr/>
      </xdr:nvPicPr>
      <xdr:blipFill>
        <a:blip r:embed="rId79"/>
        <a:stretch>
          <a:fillRect/>
        </a:stretch>
      </xdr:blipFill>
      <xdr:spPr>
        <a:xfrm>
          <a:off x="0" y="0"/>
          <a:ext cx="6667500" cy="1790700"/>
        </a:xfrm>
        <a:prstGeom prst="rect">
          <a:avLst/>
        </a:prstGeom>
      </xdr:spPr>
    </xdr:pic>
  </etc:cellImage>
  <etc:cellImage>
    <xdr:pic>
      <xdr:nvPicPr>
        <xdr:cNvPr id="1101" name="ID_E7B8A0133FFE446F8C82AD002846B5D0" descr="图片 82"/>
        <xdr:cNvPicPr/>
      </xdr:nvPicPr>
      <xdr:blipFill>
        <a:blip r:embed="rId80"/>
        <a:stretch>
          <a:fillRect/>
        </a:stretch>
      </xdr:blipFill>
      <xdr:spPr>
        <a:xfrm>
          <a:off x="0" y="0"/>
          <a:ext cx="6667500" cy="1905000"/>
        </a:xfrm>
        <a:prstGeom prst="rect">
          <a:avLst/>
        </a:prstGeom>
      </xdr:spPr>
    </xdr:pic>
  </etc:cellImage>
  <etc:cellImage>
    <xdr:pic>
      <xdr:nvPicPr>
        <xdr:cNvPr id="1102" name="ID_1E4FDE219344400AA8A5B73C31A9FA52" descr="图片 83"/>
        <xdr:cNvPicPr/>
      </xdr:nvPicPr>
      <xdr:blipFill>
        <a:blip r:embed="rId81"/>
        <a:stretch>
          <a:fillRect/>
        </a:stretch>
      </xdr:blipFill>
      <xdr:spPr>
        <a:xfrm>
          <a:off x="0" y="0"/>
          <a:ext cx="6667500" cy="1924050"/>
        </a:xfrm>
        <a:prstGeom prst="rect">
          <a:avLst/>
        </a:prstGeom>
      </xdr:spPr>
    </xdr:pic>
  </etc:cellImage>
  <etc:cellImage>
    <xdr:pic>
      <xdr:nvPicPr>
        <xdr:cNvPr id="1103" name="ID_C9CB939065884BC68435E23C9D0B224E" descr="图片 84"/>
        <xdr:cNvPicPr/>
      </xdr:nvPicPr>
      <xdr:blipFill>
        <a:blip r:embed="rId82"/>
        <a:stretch>
          <a:fillRect/>
        </a:stretch>
      </xdr:blipFill>
      <xdr:spPr>
        <a:xfrm>
          <a:off x="0" y="0"/>
          <a:ext cx="6667500" cy="1819275"/>
        </a:xfrm>
        <a:prstGeom prst="rect">
          <a:avLst/>
        </a:prstGeom>
      </xdr:spPr>
    </xdr:pic>
  </etc:cellImage>
  <etc:cellImage>
    <xdr:pic>
      <xdr:nvPicPr>
        <xdr:cNvPr id="1104" name="ID_551880FB7A4C421C9ACB57D0D0C9009B" descr="图片 85"/>
        <xdr:cNvPicPr/>
      </xdr:nvPicPr>
      <xdr:blipFill>
        <a:blip r:embed="rId83"/>
        <a:stretch>
          <a:fillRect/>
        </a:stretch>
      </xdr:blipFill>
      <xdr:spPr>
        <a:xfrm>
          <a:off x="0" y="0"/>
          <a:ext cx="6667500" cy="1781175"/>
        </a:xfrm>
        <a:prstGeom prst="rect">
          <a:avLst/>
        </a:prstGeom>
      </xdr:spPr>
    </xdr:pic>
  </etc:cellImage>
  <etc:cellImage>
    <xdr:pic>
      <xdr:nvPicPr>
        <xdr:cNvPr id="1105" name="ID_E360D0EC05004B059ACD16D98C136188" descr="图片 86"/>
        <xdr:cNvPicPr/>
      </xdr:nvPicPr>
      <xdr:blipFill>
        <a:blip r:embed="rId84"/>
        <a:stretch>
          <a:fillRect/>
        </a:stretch>
      </xdr:blipFill>
      <xdr:spPr>
        <a:xfrm>
          <a:off x="0" y="0"/>
          <a:ext cx="9353550" cy="3343275"/>
        </a:xfrm>
        <a:prstGeom prst="rect">
          <a:avLst/>
        </a:prstGeom>
      </xdr:spPr>
    </xdr:pic>
  </etc:cellImage>
  <etc:cellImage>
    <xdr:pic>
      <xdr:nvPicPr>
        <xdr:cNvPr id="1106" name="ID_12B0277A4EE3448CB6F9B923AA67C4E1" descr="图片 87"/>
        <xdr:cNvPicPr/>
      </xdr:nvPicPr>
      <xdr:blipFill>
        <a:blip r:embed="rId85"/>
        <a:stretch>
          <a:fillRect/>
        </a:stretch>
      </xdr:blipFill>
      <xdr:spPr>
        <a:xfrm>
          <a:off x="0" y="0"/>
          <a:ext cx="6667500" cy="1743075"/>
        </a:xfrm>
        <a:prstGeom prst="rect">
          <a:avLst/>
        </a:prstGeom>
      </xdr:spPr>
    </xdr:pic>
  </etc:cellImage>
  <etc:cellImage>
    <xdr:pic>
      <xdr:nvPicPr>
        <xdr:cNvPr id="1107" name="ID_37816EC42A2B4A708E4F728DE27B946E" descr="图片 88"/>
        <xdr:cNvPicPr/>
      </xdr:nvPicPr>
      <xdr:blipFill>
        <a:blip r:embed="rId86"/>
        <a:stretch>
          <a:fillRect/>
        </a:stretch>
      </xdr:blipFill>
      <xdr:spPr>
        <a:xfrm>
          <a:off x="0" y="0"/>
          <a:ext cx="10058400" cy="3467100"/>
        </a:xfrm>
        <a:prstGeom prst="rect">
          <a:avLst/>
        </a:prstGeom>
      </xdr:spPr>
    </xdr:pic>
  </etc:cellImage>
  <etc:cellImage>
    <xdr:pic>
      <xdr:nvPicPr>
        <xdr:cNvPr id="1110" name="ID_FB7A6404FE70422BAF39CBF3861B1518" descr="图片 91"/>
        <xdr:cNvPicPr/>
      </xdr:nvPicPr>
      <xdr:blipFill>
        <a:blip r:embed="rId87"/>
        <a:stretch>
          <a:fillRect/>
        </a:stretch>
      </xdr:blipFill>
      <xdr:spPr>
        <a:xfrm>
          <a:off x="0" y="0"/>
          <a:ext cx="6667500" cy="1838325"/>
        </a:xfrm>
        <a:prstGeom prst="rect">
          <a:avLst/>
        </a:prstGeom>
      </xdr:spPr>
    </xdr:pic>
  </etc:cellImage>
  <etc:cellImage>
    <xdr:pic>
      <xdr:nvPicPr>
        <xdr:cNvPr id="1111" name="ID_05C426B39F9D497697BDCFEC27383299" descr="图片 92"/>
        <xdr:cNvPicPr/>
      </xdr:nvPicPr>
      <xdr:blipFill>
        <a:blip r:embed="rId88"/>
        <a:stretch>
          <a:fillRect/>
        </a:stretch>
      </xdr:blipFill>
      <xdr:spPr>
        <a:xfrm>
          <a:off x="0" y="0"/>
          <a:ext cx="6667500" cy="1847850"/>
        </a:xfrm>
        <a:prstGeom prst="rect">
          <a:avLst/>
        </a:prstGeom>
      </xdr:spPr>
    </xdr:pic>
  </etc:cellImage>
  <etc:cellImage>
    <xdr:pic>
      <xdr:nvPicPr>
        <xdr:cNvPr id="1112" name="ID_39ACCE6DD7CA4958AD06A7443E7186B4" descr="图片 93"/>
        <xdr:cNvPicPr/>
      </xdr:nvPicPr>
      <xdr:blipFill>
        <a:blip r:embed="rId89"/>
        <a:stretch>
          <a:fillRect/>
        </a:stretch>
      </xdr:blipFill>
      <xdr:spPr>
        <a:xfrm>
          <a:off x="0" y="0"/>
          <a:ext cx="5514975" cy="1447800"/>
        </a:xfrm>
        <a:prstGeom prst="rect">
          <a:avLst/>
        </a:prstGeom>
      </xdr:spPr>
    </xdr:pic>
  </etc:cellImage>
  <etc:cellImage>
    <xdr:pic>
      <xdr:nvPicPr>
        <xdr:cNvPr id="1113" name="ID_00ED4DFB8A3D41469E2C91E06ED69B85" descr="图片 94"/>
        <xdr:cNvPicPr/>
      </xdr:nvPicPr>
      <xdr:blipFill>
        <a:blip r:embed="rId90"/>
        <a:stretch>
          <a:fillRect/>
        </a:stretch>
      </xdr:blipFill>
      <xdr:spPr>
        <a:xfrm>
          <a:off x="0" y="0"/>
          <a:ext cx="6667500" cy="1838325"/>
        </a:xfrm>
        <a:prstGeom prst="rect">
          <a:avLst/>
        </a:prstGeom>
      </xdr:spPr>
    </xdr:pic>
  </etc:cellImage>
  <etc:cellImage>
    <xdr:pic>
      <xdr:nvPicPr>
        <xdr:cNvPr id="1114" name="ID_4ED94D450C774786A4DE211784D0BE2F" descr="图片 95"/>
        <xdr:cNvPicPr/>
      </xdr:nvPicPr>
      <xdr:blipFill>
        <a:blip r:embed="rId91"/>
        <a:stretch>
          <a:fillRect/>
        </a:stretch>
      </xdr:blipFill>
      <xdr:spPr>
        <a:xfrm>
          <a:off x="0" y="0"/>
          <a:ext cx="6667500" cy="1685925"/>
        </a:xfrm>
        <a:prstGeom prst="rect">
          <a:avLst/>
        </a:prstGeom>
      </xdr:spPr>
    </xdr:pic>
  </etc:cellImage>
  <etc:cellImage>
    <xdr:pic>
      <xdr:nvPicPr>
        <xdr:cNvPr id="1115" name="ID_EBA43DF7C8F248458BFDB8780A6EBD63" descr="图片 96"/>
        <xdr:cNvPicPr/>
      </xdr:nvPicPr>
      <xdr:blipFill>
        <a:blip r:embed="rId92"/>
        <a:stretch>
          <a:fillRect/>
        </a:stretch>
      </xdr:blipFill>
      <xdr:spPr>
        <a:xfrm>
          <a:off x="0" y="0"/>
          <a:ext cx="6667500" cy="1838325"/>
        </a:xfrm>
        <a:prstGeom prst="rect">
          <a:avLst/>
        </a:prstGeom>
      </xdr:spPr>
    </xdr:pic>
  </etc:cellImage>
  <etc:cellImage>
    <xdr:pic>
      <xdr:nvPicPr>
        <xdr:cNvPr id="1116" name="ID_3787EB31EC54462FB9B7B6F91D97A253" descr="图片 97"/>
        <xdr:cNvPicPr/>
      </xdr:nvPicPr>
      <xdr:blipFill>
        <a:blip r:embed="rId93"/>
        <a:stretch>
          <a:fillRect/>
        </a:stretch>
      </xdr:blipFill>
      <xdr:spPr>
        <a:xfrm>
          <a:off x="0" y="0"/>
          <a:ext cx="6667500" cy="1847850"/>
        </a:xfrm>
        <a:prstGeom prst="rect">
          <a:avLst/>
        </a:prstGeom>
      </xdr:spPr>
    </xdr:pic>
  </etc:cellImage>
  <etc:cellImage>
    <xdr:pic>
      <xdr:nvPicPr>
        <xdr:cNvPr id="1117" name="ID_8535DB1EB8094545B91E6AF5630B17BB" descr="图片 98"/>
        <xdr:cNvPicPr/>
      </xdr:nvPicPr>
      <xdr:blipFill>
        <a:blip r:embed="rId94"/>
        <a:stretch>
          <a:fillRect/>
        </a:stretch>
      </xdr:blipFill>
      <xdr:spPr>
        <a:xfrm>
          <a:off x="0" y="0"/>
          <a:ext cx="6667500" cy="1876425"/>
        </a:xfrm>
        <a:prstGeom prst="rect">
          <a:avLst/>
        </a:prstGeom>
      </xdr:spPr>
    </xdr:pic>
  </etc:cellImage>
  <etc:cellImage>
    <xdr:pic>
      <xdr:nvPicPr>
        <xdr:cNvPr id="1118" name="ID_48CD1AD9570F46DFBE5784527FBB21B0" descr="图片 99"/>
        <xdr:cNvPicPr/>
      </xdr:nvPicPr>
      <xdr:blipFill>
        <a:blip r:embed="rId95"/>
        <a:stretch>
          <a:fillRect/>
        </a:stretch>
      </xdr:blipFill>
      <xdr:spPr>
        <a:xfrm>
          <a:off x="0" y="0"/>
          <a:ext cx="6667500" cy="1943100"/>
        </a:xfrm>
        <a:prstGeom prst="rect">
          <a:avLst/>
        </a:prstGeom>
      </xdr:spPr>
    </xdr:pic>
  </etc:cellImage>
  <etc:cellImage>
    <xdr:pic>
      <xdr:nvPicPr>
        <xdr:cNvPr id="1120" name="ID_0D02AAEC76E14A9BB2F08047F04E1EA2" descr="图片 101"/>
        <xdr:cNvPicPr/>
      </xdr:nvPicPr>
      <xdr:blipFill>
        <a:blip r:embed="rId96"/>
        <a:stretch>
          <a:fillRect/>
        </a:stretch>
      </xdr:blipFill>
      <xdr:spPr>
        <a:xfrm>
          <a:off x="0" y="0"/>
          <a:ext cx="9201150" cy="2867025"/>
        </a:xfrm>
        <a:prstGeom prst="rect">
          <a:avLst/>
        </a:prstGeom>
      </xdr:spPr>
    </xdr:pic>
  </etc:cellImage>
  <etc:cellImage>
    <xdr:pic>
      <xdr:nvPicPr>
        <xdr:cNvPr id="1121" name="ID_D7C989D945EF44959F2C2B74B664B1B3" descr="图片 102"/>
        <xdr:cNvPicPr/>
      </xdr:nvPicPr>
      <xdr:blipFill>
        <a:blip r:embed="rId97"/>
        <a:stretch>
          <a:fillRect/>
        </a:stretch>
      </xdr:blipFill>
      <xdr:spPr>
        <a:xfrm>
          <a:off x="0" y="0"/>
          <a:ext cx="6943725" cy="3762375"/>
        </a:xfrm>
        <a:prstGeom prst="rect">
          <a:avLst/>
        </a:prstGeom>
      </xdr:spPr>
    </xdr:pic>
  </etc:cellImage>
  <etc:cellImage>
    <xdr:pic>
      <xdr:nvPicPr>
        <xdr:cNvPr id="1122" name="ID_D0BD11544B0142888CF71ECB70659793" descr="图片 103"/>
        <xdr:cNvPicPr/>
      </xdr:nvPicPr>
      <xdr:blipFill>
        <a:blip r:embed="rId98"/>
        <a:stretch>
          <a:fillRect/>
        </a:stretch>
      </xdr:blipFill>
      <xdr:spPr>
        <a:xfrm>
          <a:off x="0" y="0"/>
          <a:ext cx="6667500" cy="2009775"/>
        </a:xfrm>
        <a:prstGeom prst="rect">
          <a:avLst/>
        </a:prstGeom>
      </xdr:spPr>
    </xdr:pic>
  </etc:cellImage>
  <etc:cellImage>
    <xdr:pic>
      <xdr:nvPicPr>
        <xdr:cNvPr id="1124" name="ID_C452F407B3EA4668B34BF3346EE4F8AF" descr="图片 105"/>
        <xdr:cNvPicPr/>
      </xdr:nvPicPr>
      <xdr:blipFill>
        <a:blip r:embed="rId99"/>
        <a:stretch>
          <a:fillRect/>
        </a:stretch>
      </xdr:blipFill>
      <xdr:spPr>
        <a:xfrm>
          <a:off x="0" y="0"/>
          <a:ext cx="6667500" cy="2981325"/>
        </a:xfrm>
        <a:prstGeom prst="rect">
          <a:avLst/>
        </a:prstGeom>
      </xdr:spPr>
    </xdr:pic>
  </etc:cellImage>
  <etc:cellImage>
    <xdr:pic>
      <xdr:nvPicPr>
        <xdr:cNvPr id="1125" name="ID_7F0B815B0C8D4692BD360048F0F4EE46" descr="图片 106"/>
        <xdr:cNvPicPr/>
      </xdr:nvPicPr>
      <xdr:blipFill>
        <a:blip r:embed="rId100"/>
        <a:stretch>
          <a:fillRect/>
        </a:stretch>
      </xdr:blipFill>
      <xdr:spPr>
        <a:xfrm>
          <a:off x="0" y="0"/>
          <a:ext cx="3476625" cy="1190625"/>
        </a:xfrm>
        <a:prstGeom prst="rect">
          <a:avLst/>
        </a:prstGeom>
      </xdr:spPr>
    </xdr:pic>
  </etc:cellImage>
  <etc:cellImage>
    <xdr:pic>
      <xdr:nvPicPr>
        <xdr:cNvPr id="1126" name="ID_76324BAC024F453E8B43EDD6AC2DAACC" descr="图片 107"/>
        <xdr:cNvPicPr/>
      </xdr:nvPicPr>
      <xdr:blipFill>
        <a:blip r:embed="rId101"/>
        <a:stretch>
          <a:fillRect/>
        </a:stretch>
      </xdr:blipFill>
      <xdr:spPr>
        <a:xfrm>
          <a:off x="0" y="0"/>
          <a:ext cx="9572625" cy="3390900"/>
        </a:xfrm>
        <a:prstGeom prst="rect">
          <a:avLst/>
        </a:prstGeom>
      </xdr:spPr>
    </xdr:pic>
  </etc:cellImage>
  <etc:cellImage>
    <xdr:pic>
      <xdr:nvPicPr>
        <xdr:cNvPr id="1127" name="ID_48BC1F5A25414D708F6A92C5812DCA50" descr="图片 108"/>
        <xdr:cNvPicPr/>
      </xdr:nvPicPr>
      <xdr:blipFill>
        <a:blip r:embed="rId102"/>
        <a:stretch>
          <a:fillRect/>
        </a:stretch>
      </xdr:blipFill>
      <xdr:spPr>
        <a:xfrm>
          <a:off x="0" y="0"/>
          <a:ext cx="7334250" cy="2447925"/>
        </a:xfrm>
        <a:prstGeom prst="rect">
          <a:avLst/>
        </a:prstGeom>
      </xdr:spPr>
    </xdr:pic>
  </etc:cellImage>
  <etc:cellImage>
    <xdr:pic>
      <xdr:nvPicPr>
        <xdr:cNvPr id="1128" name="ID_6A57BE7A43C84C44BD9D4ABFF3CE2326" descr="图片 109"/>
        <xdr:cNvPicPr/>
      </xdr:nvPicPr>
      <xdr:blipFill>
        <a:blip r:embed="rId103"/>
        <a:stretch>
          <a:fillRect/>
        </a:stretch>
      </xdr:blipFill>
      <xdr:spPr>
        <a:xfrm>
          <a:off x="0" y="0"/>
          <a:ext cx="7038975" cy="25146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<sst xmlns="http://schemas.openxmlformats.org/spreadsheetml/2006/main" count="625" uniqueCount="625">
  <si>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</si>
  <si>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</si>
  <si>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</si>
  <si>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</si>
  <si>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</si>
  <si>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</si>
  <si>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</si>
  <si>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</si>
  <si>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https://x1176937.910402.xyz/img/2025/01/24/w1l4cl.png</t>
  </si>
  <si>
    <t>https://x1176937.910402.xyz/img/2025/01/24/w3daq4.png</t>
  </si>
  <si>
    <t>https://x1176937.910402.xyz/img/2025/01/24/w532r0.png</t>
  </si>
  <si>
    <t>https://x1176937.910402.xyz/img/2025/01/24/w77o75.png</t>
  </si>
  <si>
    <t>https://x1176937.910402.xyz/img/2025/01/24/w9mclz.png</t>
  </si>
  <si>
    <t>picture 2</t>
  </si>
  <si>
    <t>https://x1176937.910402.xyz/img/2025/01/24/w1lewq.png</t>
  </si>
  <si>
    <t>https://x1176937.910402.xyz/img/2025/01/24/w3dglj.png</t>
  </si>
  <si>
    <t>https://x1176937.910402.xyz/img/2025/01/24/w53ihe.png</t>
  </si>
  <si>
    <t>https://x1176937.910402.xyz/img/2025/01/24/w77zw5.png</t>
  </si>
  <si>
    <t>https://x1176937.910402.xyz/img/2025/01/24/w9mvcf.png</t>
  </si>
  <si>
    <t>picture 3</t>
  </si>
  <si>
    <t>https://x1176937.910402.xyz/img/2025/01/24/w1u79h.png</t>
  </si>
  <si>
    <t>https://x1176937.910402.xyz/img/2025/01/24/w3dmh2.png</t>
  </si>
  <si>
    <t>https://x1176937.910402.xyz/img/2025/01/24/w53vw4.png</t>
  </si>
  <si>
    <t>https://x1176937.910402.xyz/img/2025/01/24/w7sro4.png</t>
  </si>
  <si>
    <t>https://x1176937.910402.xyz/img/2025/01/24/w9q3r5.png</t>
  </si>
  <si>
    <t>picture 4</t>
  </si>
  <si>
    <t>https://x1176937.910402.xyz/img/2025/01/24/w1ub1k.png</t>
  </si>
  <si>
    <t>https://x1176937.910402.xyz/img/2025/01/24/w3megs.png</t>
  </si>
  <si>
    <t>https://x1176937.910402.xyz/img/2025/01/24/w546zp.png</t>
  </si>
  <si>
    <t>https://x1176937.910402.xyz/img/2025/01/24/w7szbc.png</t>
  </si>
  <si>
    <t>https://x1176937.910402.xyz/img/2025/01/24/w9qlor.png</t>
  </si>
  <si>
    <t>picture 5</t>
  </si>
  <si>
    <t>https://x1176937.910402.xyz/img/2025/01/24/w1unq4.png</t>
  </si>
  <si>
    <t>https://x1176937.910402.xyz/img/2025/01/24/w3moyr.png</t>
  </si>
  <si>
    <t>https://x1176937.910402.xyz/img/2025/01/24/w54rp6.png</t>
  </si>
  <si>
    <t>https://x1176937.910402.xyz/img/2025/01/24/w7tagk.png</t>
  </si>
  <si>
    <t>https://x1176937.910402.xyz/img/2025/01/24/w9qzpe.png</t>
  </si>
  <si>
    <t>picture 6</t>
  </si>
  <si>
    <t>https://x1176937.910402.xyz/img/2025/01/24/8wilg7s.png</t>
  </si>
  <si>
    <t>https://x1176937.910402.xyz/img/2025/01/24/w3muzs.png</t>
  </si>
  <si>
    <t>https://x1176937.910402.xyz/img/2025/01/24/w555rb.png</t>
  </si>
  <si>
    <t>https://x1176937.910402.xyz/img/2025/01/24/w7tomv.png</t>
  </si>
  <si>
    <t>https://x1176937.910402.xyz/img/2025/01/24/w9riqg.png</t>
  </si>
  <si>
    <t>picture 7</t>
  </si>
  <si>
    <t>https://x1176937.910402.xyz/img/2025/01/24/w1v80h.png</t>
  </si>
  <si>
    <t>https://x1176937.910402.xyz/img/2025/01/24/w3n9as.png</t>
  </si>
  <si>
    <t>https://x1176937.910402.xyz/img/2025/01/24/w55k02.png</t>
  </si>
  <si>
    <t>https://x1176937.910402.xyz/img/2025/01/24/w7trbh.png</t>
  </si>
  <si>
    <t>https://x1176937.910402.xyz/img/2025/01/24/w9rvfc.png</t>
  </si>
  <si>
    <t>picture 8</t>
  </si>
  <si>
    <t>https://x1176937.910402.xyz/img/2025/01/24/8wipqe5.png</t>
  </si>
  <si>
    <t>https://x1176937.910402.xyz/img/2025/01/24/w3nh15.png</t>
  </si>
  <si>
    <t>https://x1176937.910402.xyz/img/2025/01/24/w55pkj.png</t>
  </si>
  <si>
    <t>https://x1176937.910402.xyz/img/2025/01/24/w7tyup.png</t>
  </si>
  <si>
    <t>https://x1176937.910402.xyz/img/2025/01/24/w9s8ez.png</t>
  </si>
  <si>
    <t>picture 9</t>
  </si>
  <si>
    <t>https://x1176937.910402.xyz/img/2025/01/24/w1vnf1.png</t>
  </si>
  <si>
    <t>https://x1176937.910402.xyz/img/2025/01/24/w3nx4j.png</t>
  </si>
  <si>
    <t>https://x1176937.910402.xyz/img/2025/01/24/w55z5d.png</t>
  </si>
  <si>
    <t>https://x1176937.910402.xyz/img/2025/01/24/w7u8eg.png</t>
  </si>
  <si>
    <t>https://x1176937.910402.xyz/img/2025/01/24/w9sov1.png</t>
  </si>
  <si>
    <t>picture 10</t>
  </si>
  <si>
    <t>https://x1176937.910402.xyz/img/2025/01/24/w1vx5d.png</t>
  </si>
  <si>
    <t>https://x1176937.910402.xyz/img/2025/01/24/w3o91s.png</t>
  </si>
  <si>
    <t>https://x1176937.910402.xyz/img/2025/01/24/w5f0at.png</t>
  </si>
  <si>
    <t>https://x1176937.910402.xyz/img/2025/01/24/w7unq9.png</t>
  </si>
  <si>
    <t>https://x1176937.910402.xyz/img/2025/01/24/w9t5r1.png</t>
  </si>
  <si>
    <t>picture 11</t>
  </si>
  <si>
    <t>https://x1176937.910402.xyz/img/2025/01/24/w1w727.png</t>
  </si>
  <si>
    <t>https://x1176937.910402.xyz/img/2025/01/24/w3ojzw.png</t>
  </si>
  <si>
    <t>https://x1176937.910402.xyz/img/2025/01/24/w5fgol.png</t>
  </si>
  <si>
    <t>https://x1176937.910402.xyz/img/2025/01/24/8y6jsua.png</t>
  </si>
  <si>
    <t>https://x1176937.910402.xyz/img/2025/01/24/w9tkxf.png</t>
  </si>
  <si>
    <t>picture 12</t>
  </si>
  <si>
    <t>https://x1176937.910402.xyz/img/2025/01/24/w1wbyb.png</t>
  </si>
  <si>
    <t>https://x1176937.910402.xyz/img/2025/01/24/w3oxgk.png</t>
  </si>
  <si>
    <t>https://x1176937.910402.xyz/img/2025/01/24/w5fojn.png</t>
  </si>
  <si>
    <t>https://x1176937.910402.xyz/img/2025/01/24/w7v385.png</t>
  </si>
  <si>
    <t>https://x1176937.910402.xyz/img/2025/01/24/w9udaj.png</t>
  </si>
  <si>
    <t>picture 13</t>
  </si>
  <si>
    <t>https://x1176937.910402.xyz/img/2025/01/24/w1wm9s.png</t>
  </si>
  <si>
    <t>https://x1176937.910402.xyz/img/2025/01/24/w3p37s.png</t>
  </si>
  <si>
    <t>https://x1176937.910402.xyz/img/2025/01/24/w5fua2.png</t>
  </si>
  <si>
    <t>https://x1176937.910402.xyz/img/2025/01/24/8y6o300.png</t>
  </si>
  <si>
    <t>https://x1176937.910402.xyz/img/2025/01/24/w9uqql.png</t>
  </si>
  <si>
    <t>picture 14</t>
  </si>
  <si>
    <t>https://x1176937.910402.xyz/img/2025/01/24/w1wtrv.png</t>
  </si>
  <si>
    <t>https://x1176937.910402.xyz/img/2025/01/24/w3p9k7.png</t>
  </si>
  <si>
    <t>https://x1176937.910402.xyz/img/2025/01/24/w5gb19.png</t>
  </si>
  <si>
    <t>https://x1176937.910402.xyz/img/2025/01/24/w7vfln.png</t>
  </si>
  <si>
    <t>https://x1176937.910402.xyz/img/2025/01/24/w9v5n2.png</t>
  </si>
  <si>
    <t>picture 15</t>
  </si>
  <si>
    <t>https://x1176937.910402.xyz/img/2025/01/24/w1x0xa.png</t>
  </si>
  <si>
    <t>https://x1176937.910402.xyz/img/2025/01/24/w3pjpk.png</t>
  </si>
  <si>
    <t>https://x1176937.910402.xyz/img/2025/01/24/w5gis0.png</t>
  </si>
  <si>
    <t>https://x1176937.910402.xyz/img/2025/01/24/w7vy6j.png</t>
  </si>
  <si>
    <t>https://x1176937.910402.xyz/img/2025/01/24/w9v9r9.png</t>
  </si>
  <si>
    <t>picture 16</t>
  </si>
  <si>
    <t>https://x1176937.910402.xyz/img/2025/01/24/w1x9x2.png</t>
  </si>
  <si>
    <t>https://x1176937.910402.xyz/img/2025/01/24/w3prby.png</t>
  </si>
  <si>
    <t>https://x1176937.910402.xyz/img/2025/01/24/w5gszi.png</t>
  </si>
  <si>
    <t>https://x1176937.910402.xyz/img/2025/01/24/w7w2ib.png</t>
  </si>
  <si>
    <t>https://x1176937.910402.xyz/img/2025/01/24/w9vhpb.png</t>
  </si>
  <si>
    <t>picture 17</t>
  </si>
  <si>
    <t>https://x1176937.910402.xyz/img/2025/01/24/w1xg8b.png</t>
  </si>
  <si>
    <t>https://x1176937.910402.xyz/img/2025/01/24/w3pvzz.png</t>
  </si>
  <si>
    <t>https://x1176937.910402.xyz/img/2025/01/24/w5gxid.png</t>
  </si>
  <si>
    <t>https://x1176937.910402.xyz/img/2025/01/24/w7waq3.png</t>
  </si>
  <si>
    <t>https://x1176937.910402.xyz/img/2025/01/24/w9vo55.png</t>
  </si>
  <si>
    <t>picture 18</t>
  </si>
  <si>
    <t>https://x1176937.910402.xyz/img/2025/01/24/w1xlp8.png</t>
  </si>
  <si>
    <t>https://x1176937.910402.xyz/img/2025/01/24/w3qc2o.png</t>
  </si>
  <si>
    <t>https://x1176937.910402.xyz/img/2025/01/24/w5hu3h.png</t>
  </si>
  <si>
    <t>https://x1176937.910402.xyz/img/2025/01/24/w7wr9z.png</t>
  </si>
  <si>
    <t>https://x1176937.910402.xyz/img/2025/01/24/w9w0q8.png</t>
  </si>
  <si>
    <t>picture 19</t>
  </si>
  <si>
    <t>https://x1176937.910402.xyz/img/2025/01/24/w1y4ky.png</t>
  </si>
  <si>
    <t>https://x1176937.910402.xyz/img/2025/01/24/8x1cloh.png</t>
  </si>
  <si>
    <t>https://x1176937.910402.xyz/img/2025/01/24/w5i2hh.png</t>
  </si>
  <si>
    <t>https://x1176937.910402.xyz/img/2025/01/24/w7wz2i.png</t>
  </si>
  <si>
    <t>https://x1176937.910402.xyz/img/2025/01/24/w9whis.png</t>
  </si>
  <si>
    <t>picture 20</t>
  </si>
  <si>
    <t>https://x1176937.910402.xyz/img/2025/01/24/w1y86a.png</t>
  </si>
  <si>
    <t>https://x1176937.910402.xyz/img/2025/01/24/w3qszd.png</t>
  </si>
  <si>
    <t>https://x1176937.910402.xyz/img/2025/01/24/w5i6o0.png</t>
  </si>
  <si>
    <t>https://x1176937.910402.xyz/img/2025/01/24/w7x7co.png</t>
  </si>
  <si>
    <t>https://x1176937.910402.xyz/img/2025/01/24/8yr13z1.png</t>
  </si>
  <si>
    <t>picture 21</t>
  </si>
  <si>
    <t>https://x1176937.910402.xyz/img/2025/01/24/w1yiml.png</t>
  </si>
  <si>
    <t>https://x1176937.910402.xyz/img/2025/01/24/w3r0to.png</t>
  </si>
  <si>
    <t>https://x1176937.910402.xyz/img/2025/01/24/w5in2v.png</t>
  </si>
  <si>
    <t>https://x1176937.910402.xyz/img/2025/01/24/w7xg47.png</t>
  </si>
  <si>
    <t>https://x1176937.910402.xyz/img/2025/01/24/w9xhxj.png</t>
  </si>
  <si>
    <t>picture 22</t>
  </si>
  <si>
    <t>https://x1176937.910402.xyz/img/2025/01/24/w1yoig.png</t>
  </si>
  <si>
    <t>https://x1176937.910402.xyz/img/2025/01/24/w3rg8r.png</t>
  </si>
  <si>
    <t>https://x1176937.910402.xyz/img/2025/01/24/w5iu4s.png</t>
  </si>
  <si>
    <t>https://x1176937.910402.xyz/img/2025/01/24/w7xkzh.png</t>
  </si>
  <si>
    <t>https://x1176937.910402.xyz/img/2025/01/24/wa6ce4.png</t>
  </si>
  <si>
    <t>picture 23</t>
  </si>
  <si>
    <t>https://x1176937.910402.xyz/img/2025/01/24/w1ywuj.png</t>
  </si>
  <si>
    <t>https://x1176937.910402.xyz/img/2025/01/24/w3rpxu.png</t>
  </si>
  <si>
    <t>https://x1176937.910402.xyz/img/2025/01/24/w5jc7h.png</t>
  </si>
  <si>
    <t>https://x1176937.910402.xyz/img/2025/01/24/w7y1sy.png</t>
  </si>
  <si>
    <t>https://x1176937.910402.xyz/img/2025/01/24/wa6pat.png</t>
  </si>
  <si>
    <t>picture 24</t>
  </si>
  <si>
    <t>https://x1176937.910402.xyz/img/2025/01/24/w1z7bw.png</t>
  </si>
  <si>
    <t>https://x1176937.910402.xyz/img/2025/01/24/w3rxbs.png</t>
  </si>
  <si>
    <t>https://x1176937.910402.xyz/img/2025/01/24/w5jklp.png</t>
  </si>
  <si>
    <t>https://x1176937.910402.xyz/img/2025/01/24/w7yah5.png</t>
  </si>
  <si>
    <t>https://x1176937.910402.xyz/img/2025/01/24/wa75pb.png</t>
  </si>
  <si>
    <t>picture 25</t>
  </si>
  <si>
    <t>https://x1176937.910402.xyz/img/2025/01/24/w1zb2q.png</t>
  </si>
  <si>
    <t>https://x1176937.910402.xyz/img/2025/01/24/w3s1qi.png</t>
  </si>
  <si>
    <t>https://x1176937.910402.xyz/img/2025/01/24/w5joux.png</t>
  </si>
  <si>
    <t>https://x1176937.910402.xyz/img/2025/01/24/w7yhfa.png</t>
  </si>
  <si>
    <t>https://x1176937.910402.xyz/img/2025/01/24/wa7bnf.png</t>
  </si>
  <si>
    <t>picture 26</t>
  </si>
  <si>
    <t>https://x1176937.910402.xyz/img/2025/01/24/w1zi1m.png</t>
  </si>
  <si>
    <t>https://x1176937.910402.xyz/img/2025/01/24/w3s910.png</t>
  </si>
  <si>
    <t>https://x1176937.910402.xyz/img/2025/01/24/w5k1yh.png</t>
  </si>
  <si>
    <t>https://x1176937.910402.xyz/img/2025/01/24/w7yoqo.png</t>
  </si>
  <si>
    <t>https://x1176937.910402.xyz/img/2025/01/24/wa7jlp.png</t>
  </si>
  <si>
    <t>picture 28</t>
  </si>
  <si>
    <t>https://x1176937.910402.xyz/img/2025/01/24/w1zodd.png</t>
  </si>
  <si>
    <t>https://x1176937.910402.xyz/img/2025/01/24/w3sokm.png</t>
  </si>
  <si>
    <t>https://x1176937.910402.xyz/img/2025/01/24/8xjor57.png</t>
  </si>
  <si>
    <t>https://x1176937.910402.xyz/img/2025/01/24/w7yvgx.png</t>
  </si>
  <si>
    <t>https://x1176937.910402.xyz/img/2025/01/24/wa817t.png</t>
  </si>
  <si>
    <t>picture 29</t>
  </si>
  <si>
    <t>https://x1176937.910402.xyz/img/2025/01/24/w207rc.png</t>
  </si>
  <si>
    <t>https://x1176937.910402.xyz/img/2025/01/24/w3su83.png</t>
  </si>
  <si>
    <t>https://x1176937.910402.xyz/img/2025/01/24/w5lf7w.png</t>
  </si>
  <si>
    <t>https://x1176937.910402.xyz/img/2025/01/24/8y7st68.png</t>
  </si>
  <si>
    <t>https://x1176937.910402.xyz/img/2025/01/24/wa8cae.png</t>
  </si>
  <si>
    <t>picture 30</t>
  </si>
  <si>
    <t>https://x1176937.910402.xyz/img/2025/01/24/w20euh.png</t>
  </si>
  <si>
    <t>https://x1176937.910402.xyz/img/2025/01/24/w3t33m.png</t>
  </si>
  <si>
    <t>https://x1176937.910402.xyz/img/2025/01/24/w5lv63.png</t>
  </si>
  <si>
    <t>https://x1176937.910402.xyz/img/2025/01/24/w7zi7b.png</t>
  </si>
  <si>
    <t>https://x1176937.910402.xyz/img/2025/01/24/wa8p4q.png</t>
  </si>
  <si>
    <t>picture 31</t>
  </si>
  <si>
    <t>https://x1176937.910402.xyz/img/2025/01/24/w20jax.png</t>
  </si>
  <si>
    <t>https://x1176937.910402.xyz/img/2025/01/24/w3tffa.png</t>
  </si>
  <si>
    <t>https://x1176937.910402.xyz/img/2025/01/24/w5m9g9.png</t>
  </si>
  <si>
    <t>https://x1176937.910402.xyz/img/2025/01/24/w7zqi6.png</t>
  </si>
  <si>
    <t>https://x1176937.910402.xyz/img/2025/01/24/wa93jq.png</t>
  </si>
  <si>
    <t>picture 32</t>
  </si>
  <si>
    <t>https://x1176937.910402.xyz/img/2025/01/24/w2102u.png</t>
  </si>
  <si>
    <t>https://x1176937.910402.xyz/img/2025/01/24/w3thrr.png</t>
  </si>
  <si>
    <t>https://x1176937.910402.xyz/img/2025/01/24/w5mj2x.png</t>
  </si>
  <si>
    <t>https://x1176937.910402.xyz/img/2025/01/24/w80659.png</t>
  </si>
  <si>
    <t>https://x1176937.910402.xyz/img/2025/01/24/wa9gp8.png</t>
  </si>
  <si>
    <t>picture 33</t>
  </si>
  <si>
    <t>https://x1176937.910402.xyz/img/2025/01/24/w218qd.png</t>
  </si>
  <si>
    <t>https://x1176937.910402.xyz/img/2025/01/24/w3twq4.png</t>
  </si>
  <si>
    <t>https://x1176937.910402.xyz/img/2025/01/24/w5mxt7.png</t>
  </si>
  <si>
    <t>https://x1176937.910402.xyz/img/2025/01/24/w80gix.png</t>
  </si>
  <si>
    <t>https://x1176937.910402.xyz/img/2025/01/24/wa9nmu.png</t>
  </si>
  <si>
    <t>picture 34</t>
  </si>
  <si>
    <t>https://x1176937.910402.xyz/img/2025/01/24/w21dqh.png</t>
  </si>
  <si>
    <t>https://x1176937.910402.xyz/img/2025/01/24/w3vqt6.png</t>
  </si>
  <si>
    <t>https://x1176937.910402.xyz/img/2025/01/24/w5naos.png</t>
  </si>
  <si>
    <t>https://x1176937.910402.xyz/img/2025/01/24/w80lhk.png</t>
  </si>
  <si>
    <t>https://x1176937.910402.xyz/img/2025/01/24/wa9zdc.png</t>
  </si>
  <si>
    <t>picture 35</t>
  </si>
  <si>
    <t>https://x1176937.910402.xyz/img/2025/01/24/w21oie.png</t>
  </si>
  <si>
    <t>https://x1176937.910402.xyz/img/2025/01/24/w3vtl1.png</t>
  </si>
  <si>
    <t>https://x1176937.910402.xyz/img/2025/01/24/w5nlcw.png</t>
  </si>
  <si>
    <t>https://x1176937.910402.xyz/img/2025/01/24/w80tlv.png</t>
  </si>
  <si>
    <t>https://x1176937.910402.xyz/img/2025/01/24/waado3.png</t>
  </si>
  <si>
    <t>picture 37</t>
  </si>
  <si>
    <t>https://x1176937.910402.xyz/img/2025/01/24/w21t2e.png</t>
  </si>
  <si>
    <t>https://x1176937.910402.xyz/img/2025/01/24/w3wewe.png</t>
  </si>
  <si>
    <t>https://x1176937.910402.xyz/img/2025/01/24/w5nu1y.png</t>
  </si>
  <si>
    <t>https://x1176937.910402.xyz/img/2025/01/24/w81d6f.png</t>
  </si>
  <si>
    <t>https://x1176937.910402.xyz/img/2025/01/24/waaot4.png</t>
  </si>
  <si>
    <t>picture 38</t>
  </si>
  <si>
    <t>https://x1176937.910402.xyz/img/2025/01/24/w222qs.png</t>
  </si>
  <si>
    <t>https://x1176937.910402.xyz/img/2025/01/24/w3wrgp.png</t>
  </si>
  <si>
    <t>https://x1176937.910402.xyz/img/2025/01/24/w5o0iq.png</t>
  </si>
  <si>
    <t>https://x1176937.910402.xyz/img/2025/01/24/w81knc.png</t>
  </si>
  <si>
    <t>https://x1176937.910402.xyz/img/2025/01/24/wab02h.png</t>
  </si>
  <si>
    <t>picture 39</t>
  </si>
  <si>
    <t>https://x1176937.910402.xyz/img/2025/01/24/w228l4.png</t>
  </si>
  <si>
    <t>https://x1176937.910402.xyz/img/2025/01/24/w3wzas.png</t>
  </si>
  <si>
    <t>https://x1176937.910402.xyz/img/2025/01/24/w5o8fh.png</t>
  </si>
  <si>
    <t>https://x1176937.910402.xyz/img/2025/01/24/w81nyg.png</t>
  </si>
  <si>
    <t>https://x1176937.910402.xyz/img/2025/01/24/wabdk8.png</t>
  </si>
  <si>
    <t>picture 41</t>
  </si>
  <si>
    <t>https://x1176937.910402.xyz/img/2025/01/24/w22he6.png</t>
  </si>
  <si>
    <t>https://x1176937.910402.xyz/img/2025/01/24/w3x936.png</t>
  </si>
  <si>
    <t>https://x1176937.910402.xyz/img/2025/01/24/w5okfb.png</t>
  </si>
  <si>
    <t>https://x1176937.910402.xyz/img/2025/01/24/w81xrb.png</t>
  </si>
  <si>
    <t>https://x1176937.910402.xyz/img/2025/01/24/wabq9i.png</t>
  </si>
  <si>
    <t>picture 42</t>
  </si>
  <si>
    <t>https://x1176937.910402.xyz/img/2025/01/24/8wksr5m.png</t>
  </si>
  <si>
    <t>https://x1176937.910402.xyz/img/2025/01/24/w3xdva.png</t>
  </si>
  <si>
    <t>https://x1176937.910402.xyz/img/2025/01/24/w5owmo.png</t>
  </si>
  <si>
    <t>https://x1176937.910402.xyz/img/2025/01/24/w82geg.png</t>
  </si>
  <si>
    <t>https://x1176937.910402.xyz/img/2025/01/24/wac332.png</t>
  </si>
  <si>
    <t>picture 43</t>
  </si>
  <si>
    <t>https://x1176937.910402.xyz/img/2025/01/24/w234c0.png</t>
  </si>
  <si>
    <t>https://x1176937.910402.xyz/img/2025/01/24/w3xu3u.png</t>
  </si>
  <si>
    <t>https://x1176937.910402.xyz/img/2025/01/24/w5pajj.png</t>
  </si>
  <si>
    <t>https://x1176937.910402.xyz/img/2025/01/24/w82u2a.png</t>
  </si>
  <si>
    <t>https://x1176937.910402.xyz/img/2025/01/24/wacc5n.png</t>
  </si>
  <si>
    <t>picture 44</t>
  </si>
  <si>
    <t>https://x1176937.910402.xyz/img/2025/01/24/w23fvq.png</t>
  </si>
  <si>
    <t>https://x1176937.910402.xyz/img/2025/01/24/w3y2j7.png</t>
  </si>
  <si>
    <t>https://x1176937.910402.xyz/img/2025/01/24/w5pfkb.png</t>
  </si>
  <si>
    <t>https://x1176937.910402.xyz/img/2025/01/24/w830z7.png</t>
  </si>
  <si>
    <t>https://x1176937.910402.xyz/img/2025/01/24/wacfl5.png</t>
  </si>
  <si>
    <t>picture 45</t>
  </si>
  <si>
    <t>https://x1176937.910402.xyz/img/2025/01/24/w23kei.png</t>
  </si>
  <si>
    <t>https://x1176937.910402.xyz/img/2025/01/24/w3ycf1.png</t>
  </si>
  <si>
    <t>https://x1176937.910402.xyz/img/2025/01/24/w5pmqr.png</t>
  </si>
  <si>
    <t>https://x1176937.910402.xyz/img/2025/01/24/w836ak.png</t>
  </si>
  <si>
    <t>https://x1176937.910402.xyz/img/2025/01/24/waclga.png</t>
  </si>
  <si>
    <t>picture 46</t>
  </si>
  <si>
    <t>https://x1176937.910402.xyz/img/2025/01/24/w242q6.png</t>
  </si>
  <si>
    <t>https://x1176937.910402.xyz/img/2025/01/24/w3yjwh.png</t>
  </si>
  <si>
    <t>https://x1176937.910402.xyz/img/2025/01/24/w5q2bu.png</t>
  </si>
  <si>
    <t>https://x1176937.910402.xyz/img/2025/01/24/w83owg.png</t>
  </si>
  <si>
    <t>https://x1176937.910402.xyz/img/2025/01/24/wacu9n.png</t>
  </si>
  <si>
    <t>picture 47</t>
  </si>
  <si>
    <t>https://x1176937.910402.xyz/img/2025/01/24/w24by8.png</t>
  </si>
  <si>
    <t>https://x1176937.910402.xyz/img/2025/01/24/w3yun6.png</t>
  </si>
  <si>
    <t>https://x1176937.910402.xyz/img/2025/01/24/w5qtuc.png</t>
  </si>
  <si>
    <t>https://x1176937.910402.xyz/img/2025/01/24/w841l7.png</t>
  </si>
  <si>
    <t>https://x1176937.910402.xyz/img/2025/01/24/wadaeh.png</t>
  </si>
  <si>
    <t>picture 48</t>
  </si>
  <si>
    <t>https://x1176937.910402.xyz/img/2025/01/24/w24hnk.png</t>
  </si>
  <si>
    <t>https://x1176937.910402.xyz/img/2025/01/24/w3z2h7.png</t>
  </si>
  <si>
    <t>https://x1176937.910402.xyz/img/2025/01/24/w5r2uc.png</t>
  </si>
  <si>
    <t>https://x1176937.910402.xyz/img/2025/01/24/w84a1q.png</t>
  </si>
  <si>
    <t>https://x1176937.910402.xyz/img/2025/01/24/waevuj.png</t>
  </si>
  <si>
    <t>picture 49</t>
  </si>
  <si>
    <t>https://x1176937.910402.xyz/img/2025/01/24/w24pu1.png</t>
  </si>
  <si>
    <t>https://x1176937.910402.xyz/img/2025/01/24/w485jq.png</t>
  </si>
  <si>
    <t>https://x1176937.910402.xyz/img/2025/01/24/w5r58z.png</t>
  </si>
  <si>
    <t>https://x1176937.910402.xyz/img/2025/01/24/w84hde.png</t>
  </si>
  <si>
    <t>https://x1176937.910402.xyz/img/2025/01/24/waezse.png</t>
  </si>
  <si>
    <t>picture 50</t>
  </si>
  <si>
    <t>https://x1176937.910402.xyz/img/2025/01/24/w258wy.png</t>
  </si>
  <si>
    <t>https://x1176937.910402.xyz/img/2025/01/24/w48d7a.png</t>
  </si>
  <si>
    <t>https://x1176937.910402.xyz/img/2025/01/24/w5rfrn.png</t>
  </si>
  <si>
    <t>https://x1176937.910402.xyz/img/2025/01/24/w84tjg.png</t>
  </si>
  <si>
    <t>https://x1176937.910402.xyz/img/2025/01/24/waff8i.png</t>
  </si>
  <si>
    <t>picture 51</t>
  </si>
  <si>
    <t>https://x1176937.910402.xyz/img/2025/01/24/w25m1n.png</t>
  </si>
  <si>
    <t>https://x1176937.910402.xyz/img/2025/01/24/w48h0a.png</t>
  </si>
  <si>
    <t>https://x1176937.910402.xyz/img/2025/01/24/w61x2f.png</t>
  </si>
  <si>
    <t>https://x1176937.910402.xyz/img/2025/01/24/w856lt.png</t>
  </si>
  <si>
    <t>https://x1176937.910402.xyz/img/2025/01/24/wafliv.png</t>
  </si>
  <si>
    <t>picture 53</t>
  </si>
  <si>
    <t>https://x1176937.910402.xyz/img/2025/01/24/w25qc0.png</t>
  </si>
  <si>
    <t>https://x1176937.910402.xyz/img/2025/01/24/8x6esdx.png</t>
  </si>
  <si>
    <t>https://x1176937.910402.xyz/img/2025/01/24/w625q6.png</t>
  </si>
  <si>
    <t>https://x1176937.910402.xyz/img/2025/01/24/w8e8ck.png</t>
  </si>
  <si>
    <t>https://x1176937.910402.xyz/img/2025/01/24/wagcrg.png</t>
  </si>
  <si>
    <t>picture 54</t>
  </si>
  <si>
    <t>https://x1176937.910402.xyz/img/2025/01/24/w25zpx.png</t>
  </si>
  <si>
    <t>https://x1176937.910402.xyz/img/2025/01/24/w48wex.png</t>
  </si>
  <si>
    <t>https://x1176937.910402.xyz/img/2025/01/24/w62k3u.png</t>
  </si>
  <si>
    <t>https://x1176937.910402.xyz/img/2025/01/24/w8eg5s.png</t>
  </si>
  <si>
    <t>https://x1176937.910402.xyz/img/2025/01/24/wago7k.png</t>
  </si>
  <si>
    <t>picture 55</t>
  </si>
  <si>
    <t>https://x1176937.910402.xyz/img/2025/01/24/w26e8u.png</t>
  </si>
  <si>
    <t>https://x1176937.910402.xyz/img/2025/01/24/w49aha.png</t>
  </si>
  <si>
    <t>https://x1176937.910402.xyz/img/2025/01/24/w62ugn.png</t>
  </si>
  <si>
    <t>https://x1176937.910402.xyz/img/2025/01/24/w8ej5y.png</t>
  </si>
  <si>
    <t>https://x1176937.910402.xyz/img/2025/01/24/wagwyh.png</t>
  </si>
  <si>
    <t>picture 56</t>
  </si>
  <si>
    <t>https://x1176937.910402.xyz/img/2025/01/24/w26oh2.png</t>
  </si>
  <si>
    <t>https://x1176937.910402.xyz/img/2025/01/24/w49gzn.png</t>
  </si>
  <si>
    <t>https://x1176937.910402.xyz/img/2025/01/24/w63avw.png</t>
  </si>
  <si>
    <t>https://x1176937.910402.xyz/img/2025/01/24/w8evhu.png</t>
  </si>
  <si>
    <t>https://x1176937.910402.xyz/img/2025/01/24/wahgav.png</t>
  </si>
  <si>
    <t>picture 57</t>
  </si>
  <si>
    <t>https://x1176937.910402.xyz/img/2025/01/24/w26qu2.png</t>
  </si>
  <si>
    <t>https://x1176937.910402.xyz/img/2025/01/24/w49shu.png</t>
  </si>
  <si>
    <t>https://x1176937.910402.xyz/img/2025/01/24/w63nbu.png</t>
  </si>
  <si>
    <t>https://x1176937.910402.xyz/img/2025/01/24/w8f27l.png</t>
  </si>
  <si>
    <t>https://x1176937.910402.xyz/img/2025/01/24/wahs33.png</t>
  </si>
  <si>
    <t>picture 58</t>
  </si>
  <si>
    <t>https://x1176937.910402.xyz/img/2025/01/24/w2flfa.png</t>
  </si>
  <si>
    <t>https://x1176937.910402.xyz/img/2025/01/24/w4a3bt.png</t>
  </si>
  <si>
    <t>https://x1176937.910402.xyz/img/2025/01/24/w63uai.png</t>
  </si>
  <si>
    <t>https://x1176937.910402.xyz/img/2025/01/24/w8f8e6.png</t>
  </si>
  <si>
    <t>https://x1176937.910402.xyz/img/2025/01/24/wai4s0.png</t>
  </si>
  <si>
    <t>picture 59</t>
  </si>
  <si>
    <t>https://x1176937.910402.xyz/img/2025/01/24/w2frqq.png</t>
  </si>
  <si>
    <t>https://x1176937.910402.xyz/img/2025/01/24/w4a84l.png</t>
  </si>
  <si>
    <t>https://x1176937.910402.xyz/img/2025/01/24/w64ana.png</t>
  </si>
  <si>
    <t>https://x1176937.910402.xyz/img/2025/01/24/w8fmio.png</t>
  </si>
  <si>
    <t>https://x1176937.910402.xyz/img/2025/01/24/waiacd.png</t>
  </si>
  <si>
    <t>picture 60</t>
  </si>
  <si>
    <t>https://x1176937.910402.xyz/img/2025/01/24/8wofhyz.png</t>
  </si>
  <si>
    <t>https://x1176937.910402.xyz/img/2025/01/24/w4ag2f.png</t>
  </si>
  <si>
    <t>https://x1176937.910402.xyz/img/2025/01/24/w64jix.png</t>
  </si>
  <si>
    <t>https://x1176937.910402.xyz/img/2025/01/24/w8lhep.png</t>
  </si>
  <si>
    <t>https://x1176937.910402.xyz/img/2025/01/24/waidyz.png</t>
  </si>
  <si>
    <t>picture 61</t>
  </si>
  <si>
    <t>https://x1176937.910402.xyz/img/2025/01/24/w2ga8c.png</t>
  </si>
  <si>
    <t>https://x1176937.910402.xyz/img/2025/01/24/w4as1o.png</t>
  </si>
  <si>
    <t>https://x1176937.910402.xyz/img/2025/01/24/w64osq.png</t>
  </si>
  <si>
    <t>https://x1176937.910402.xyz/img/2025/01/24/w8lp2z.png</t>
  </si>
  <si>
    <t>https://x1176937.910402.xyz/img/2025/01/24/wainpq.png</t>
  </si>
  <si>
    <t>picture 62</t>
  </si>
  <si>
    <t>https://x1176937.910402.xyz/img/2025/01/24/w2geba.png</t>
  </si>
  <si>
    <t>https://x1176937.910402.xyz/img/2025/01/24/w4ayj6.png</t>
  </si>
  <si>
    <t>https://x1176937.910402.xyz/img/2025/01/24/w64uux.png</t>
  </si>
  <si>
    <t>https://x1176937.910402.xyz/img/2025/01/24/w8m6qh.png</t>
  </si>
  <si>
    <t>https://x1176937.910402.xyz/img/2025/01/24/warqat.png</t>
  </si>
  <si>
    <t>picture 63</t>
  </si>
  <si>
    <t>https://x1176937.910402.xyz/img/2025/01/24/w2gq0w.png</t>
  </si>
  <si>
    <t>https://x1176937.910402.xyz/img/2025/01/24/w4b3r2.png</t>
  </si>
  <si>
    <t>https://x1176937.910402.xyz/img/2025/01/24/w65f1i.png</t>
  </si>
  <si>
    <t>https://x1176937.910402.xyz/img/2025/01/24/w8m7zn.png</t>
  </si>
  <si>
    <t>https://x1176937.910402.xyz/img/2025/01/24/wary17.png</t>
  </si>
  <si>
    <t>picture 64</t>
  </si>
  <si>
    <t>https://x1176937.910402.xyz/img/2025/01/24/w2gxmt.png</t>
  </si>
  <si>
    <t>https://x1176937.910402.xyz/img/2025/01/24/w4bkly.png</t>
  </si>
  <si>
    <t>https://x1176937.910402.xyz/img/2025/01/24/w65iax.png</t>
  </si>
  <si>
    <t>https://x1176937.910402.xyz/img/2025/01/24/w8mkw2.png</t>
  </si>
  <si>
    <t>https://x1176937.910402.xyz/img/2025/01/24/was3wi.png</t>
  </si>
  <si>
    <t>picture 65</t>
  </si>
  <si>
    <t>https://x1176937.910402.xyz/img/2025/01/24/w2h0v9.png</t>
  </si>
  <si>
    <t>https://x1176937.910402.xyz/img/2025/01/24/w4bson.png</t>
  </si>
  <si>
    <t>https://x1176937.910402.xyz/img/2025/01/24/w662ax.png</t>
  </si>
  <si>
    <t>https://x1176937.910402.xyz/img/2025/01/24/w8mtff.png</t>
  </si>
  <si>
    <t>https://x1176937.910402.xyz/img/2025/01/24/wascae.png</t>
  </si>
  <si>
    <t>picture 66</t>
  </si>
  <si>
    <t>https://x1176937.910402.xyz/img/2025/01/24/w2hbty.png</t>
  </si>
  <si>
    <t>https://x1176937.910402.xyz/img/2025/01/24/w4c4l6.png</t>
  </si>
  <si>
    <t>https://x1176937.910402.xyz/img/2025/01/24/8xpp8ak.png</t>
  </si>
  <si>
    <t>https://x1176937.910402.xyz/img/2025/01/24/w8n7ip.png</t>
  </si>
  <si>
    <t>https://x1176937.910402.xyz/img/2025/01/24/wasi33.png</t>
  </si>
  <si>
    <t>picture 67</t>
  </si>
  <si>
    <t>https://x1176937.910402.xyz/img/2025/01/24/w2htba.png</t>
  </si>
  <si>
    <t>https://x1176937.910402.xyz/img/2025/01/24/w4chid.png</t>
  </si>
  <si>
    <t>https://x1176937.910402.xyz/img/2025/01/24/w66q7g.png</t>
  </si>
  <si>
    <t>https://x1176937.910402.xyz/img/2025/01/24/w8ngev.png</t>
  </si>
  <si>
    <t>https://x1176937.910402.xyz/img/2025/01/24/wasqj8.png</t>
  </si>
  <si>
    <t>picture 68</t>
  </si>
  <si>
    <t>https://x1176937.910402.xyz/img/2025/01/24/w2hxty.png</t>
  </si>
  <si>
    <t>https://x1176937.910402.xyz/img/2025/01/24/w4coe6.png</t>
  </si>
  <si>
    <t>https://x1176937.910402.xyz/img/2025/01/24/w66vx1.png</t>
  </si>
  <si>
    <t>https://x1176937.910402.xyz/img/2025/01/24/w8nkgw.png</t>
  </si>
  <si>
    <t>https://x1176937.910402.xyz/img/2025/01/24/watdzr.png</t>
  </si>
  <si>
    <t>picture 69</t>
  </si>
  <si>
    <t>https://x1176937.910402.xyz/img/2025/01/24/w2i5xg.png</t>
  </si>
  <si>
    <t>https://x1176937.910402.xyz/img/2025/01/24/8x7lnl6.png</t>
  </si>
  <si>
    <t>https://x1176937.910402.xyz/img/2025/01/24/w67i1s.png</t>
  </si>
  <si>
    <t>https://x1176937.910402.xyz/img/2025/01/24/w8nval.png</t>
  </si>
  <si>
    <t>https://x1176937.910402.xyz/img/2025/01/24/watu5a.png</t>
  </si>
  <si>
    <t>picture 70</t>
  </si>
  <si>
    <t>https://x1176937.910402.xyz/img/2025/01/24/w2idp7.png</t>
  </si>
  <si>
    <t>https://x1176937.910402.xyz/img/2025/01/24/w4d969.png</t>
  </si>
  <si>
    <t>https://x1176937.910402.xyz/img/2025/01/24/w67pzl.png</t>
  </si>
  <si>
    <t>https://x1176937.910402.xyz/img/2025/01/24/w8nzxe.png</t>
  </si>
  <si>
    <t>https://x1176937.910402.xyz/img/2025/01/24/wauba5.png</t>
  </si>
  <si>
    <t>picture 71</t>
  </si>
  <si>
    <t>https://x1176937.910402.xyz/img/2025/01/24/w2iorl.png</t>
  </si>
  <si>
    <t>https://x1176937.910402.xyz/img/2025/01/24/w4dk44.png</t>
  </si>
  <si>
    <t>https://x1176937.910402.xyz/img/2025/01/24/w680ye.png</t>
  </si>
  <si>
    <t>https://x1176937.910402.xyz/img/2025/01/24/w8o6m7.png</t>
  </si>
  <si>
    <t>https://x1176937.910402.xyz/img/2025/01/24/waueu8.png</t>
  </si>
  <si>
    <t>picture 72</t>
  </si>
  <si>
    <t>https://x1176937.910402.xyz/img/2025/01/24/w2itjg.png</t>
  </si>
  <si>
    <t>https://x1176937.910402.xyz/img/2025/01/24/w4dnuo.png</t>
  </si>
  <si>
    <t>https://x1176937.910402.xyz/img/2025/01/24/w68vyc.png</t>
  </si>
  <si>
    <t>https://x1176937.910402.xyz/img/2025/01/24/w8ohy6.png</t>
  </si>
  <si>
    <t>https://x1176937.910402.xyz/img/2025/01/24/waurt3.png</t>
  </si>
  <si>
    <t>picture 73</t>
  </si>
  <si>
    <t>https://x1176937.910402.xyz/img/2025/01/24/w2jb8c.png</t>
  </si>
  <si>
    <t>https://x1176937.910402.xyz/img/2025/01/24/w4dzvo.png</t>
  </si>
  <si>
    <t>https://x1176937.910402.xyz/img/2025/01/24/w69aj3.png</t>
  </si>
  <si>
    <t>https://x1176937.910402.xyz/img/2025/01/24/w8onf4.png</t>
  </si>
  <si>
    <t>https://x1176937.910402.xyz/img/2025/01/24/wauuzl.png</t>
  </si>
  <si>
    <t>picture 74</t>
  </si>
  <si>
    <t>https://x1176937.910402.xyz/img/2025/01/24/w2jdxm.png</t>
  </si>
  <si>
    <t>https://x1176937.910402.xyz/img/2025/01/24/w4e2r9.png</t>
  </si>
  <si>
    <t>https://x1176937.910402.xyz/img/2025/01/24/w69gdp.png</t>
  </si>
  <si>
    <t>https://x1176937.910402.xyz/img/2025/01/24/w8oy4e.png</t>
  </si>
  <si>
    <t>https://x1176937.910402.xyz/img/2025/01/24/wavhkk.png</t>
  </si>
  <si>
    <t>picture 75</t>
  </si>
  <si>
    <t>https://x1176937.910402.xyz/img/2025/01/24/w2jlon.png</t>
  </si>
  <si>
    <t>https://x1176937.910402.xyz/img/2025/01/24/w4ei21.png</t>
  </si>
  <si>
    <t>https://x1176937.910402.xyz/img/2025/01/24/w69u4v.png</t>
  </si>
  <si>
    <t>https://x1176937.910402.xyz/img/2025/01/24/w8p8y7.png</t>
  </si>
  <si>
    <t>https://x1176937.910402.xyz/img/2025/01/24/wavz7q.png</t>
  </si>
  <si>
    <t>picture 76</t>
  </si>
  <si>
    <t>https://x1176937.910402.xyz/img/2025/01/24/w2jt4r.png</t>
  </si>
  <si>
    <t>https://x1176937.910402.xyz/img/2025/01/24/w4ervy.png</t>
  </si>
  <si>
    <t>https://x1176937.910402.xyz/img/2025/01/24/w6a260.png</t>
  </si>
  <si>
    <t>https://x1176937.910402.xyz/img/2025/01/24/w8pe43.png</t>
  </si>
  <si>
    <t>https://x1176937.910402.xyz/img/2025/01/24/waw631.png</t>
  </si>
  <si>
    <t>picture 77</t>
  </si>
  <si>
    <t>https://x1176937.910402.xyz/img/2025/01/24/w2k2kw.png</t>
  </si>
  <si>
    <t>https://x1176937.910402.xyz/img/2025/01/24/w4exfr.png</t>
  </si>
  <si>
    <t>https://x1176937.910402.xyz/img/2025/01/24/w6acjv.png</t>
  </si>
  <si>
    <t>https://x1176937.910402.xyz/img/2025/01/24/w8pkmr.png</t>
  </si>
  <si>
    <t>https://x1176937.910402.xyz/img/2025/01/24/waws66.png</t>
  </si>
  <si>
    <t>picture 78</t>
  </si>
  <si>
    <t>https://x1176937.910402.xyz/img/2025/01/24/w2kjld.png</t>
  </si>
  <si>
    <t>https://x1176937.910402.xyz/img/2025/01/24/w4fa3k.png</t>
  </si>
  <si>
    <t>https://x1176937.910402.xyz/img/2025/01/24/w6asjm.png</t>
  </si>
  <si>
    <t>https://x1176937.910402.xyz/img/2025/01/24/w8pwz9.png</t>
  </si>
  <si>
    <t>https://x1176937.910402.xyz/img/2025/01/24/waxa2p.png</t>
  </si>
  <si>
    <t>picture 79</t>
  </si>
  <si>
    <t>https://x1176937.910402.xyz/img/2025/01/24/w2ksob.png</t>
  </si>
  <si>
    <t>https://x1176937.910402.xyz/img/2025/01/24/w4fciz.png</t>
  </si>
  <si>
    <t>https://x1176937.910402.xyz/img/2025/01/24/w6auro.png</t>
  </si>
  <si>
    <t>https://x1176937.910402.xyz/img/2025/01/24/w8q7nd.png</t>
  </si>
  <si>
    <t>https://x1176937.910402.xyz/img/2025/01/24/waxiwu.png</t>
  </si>
  <si>
    <t>picture 80</t>
  </si>
  <si>
    <t>https://x1176937.910402.xyz/img/2025/01/24/w2kzp1.png</t>
  </si>
  <si>
    <t>https://x1176937.910402.xyz/img/2025/01/24/w4fk86.png</t>
  </si>
  <si>
    <t>https://x1176937.910402.xyz/img/2025/01/24/w6bawi.png</t>
  </si>
  <si>
    <t>https://x1176937.910402.xyz/img/2025/01/24/w8zcoo.png</t>
  </si>
  <si>
    <t>https://x1176937.910402.xyz/img/2025/01/24/8z1bwqg.png</t>
  </si>
  <si>
    <t>picture 81</t>
  </si>
  <si>
    <t>https://x1176937.910402.xyz/img/2025/01/24/w2l8nr.png</t>
  </si>
  <si>
    <t>https://x1176937.910402.xyz/img/2025/01/24/w4g3ll.png</t>
  </si>
  <si>
    <t>https://x1176937.910402.xyz/img/2025/01/24/w6bjal.png</t>
  </si>
  <si>
    <t>https://x1176937.910402.xyz/img/2025/01/24/w8zw1x.png</t>
  </si>
  <si>
    <t>https://x1176937.910402.xyz/img/2025/01/24/way275.png</t>
  </si>
  <si>
    <t>picture 82</t>
  </si>
  <si>
    <t>https://x1176937.910402.xyz/img/2025/01/24/w2lcg5.png</t>
  </si>
  <si>
    <t>https://x1176937.910402.xyz/img/2025/01/24/w4garz.png</t>
  </si>
  <si>
    <t>https://x1176937.910402.xyz/img/2025/01/24/w6bxu4.png</t>
  </si>
  <si>
    <t>https://x1176937.910402.xyz/img/2025/01/24/w902qj.png</t>
  </si>
  <si>
    <t>https://x1176937.910402.xyz/img/2025/01/24/wayfcb.png</t>
  </si>
  <si>
    <t>picture 83</t>
  </si>
  <si>
    <t>https://x1176937.910402.xyz/img/2025/01/24/w2lsuz.png</t>
  </si>
  <si>
    <t>https://x1176937.910402.xyz/img/2025/01/24/w4gg3x.png</t>
  </si>
  <si>
    <t>https://x1176937.910402.xyz/img/2025/01/24/w6chwt.png</t>
  </si>
  <si>
    <t>https://x1176937.910402.xyz/img/2025/01/24/w90a1o.png</t>
  </si>
  <si>
    <t>https://x1176937.910402.xyz/img/2025/01/24/wayg5f.png</t>
  </si>
  <si>
    <t>picture 84</t>
  </si>
  <si>
    <t>https://x1176937.910402.xyz/img/2025/01/24/w2m1w4.png</t>
  </si>
  <si>
    <t>https://x1176937.910402.xyz/img/2025/01/24/w4gywf.png</t>
  </si>
  <si>
    <t>https://x1176937.910402.xyz/img/2025/01/24/w6cwep.png</t>
  </si>
  <si>
    <t>https://x1176937.910402.xyz/img/2025/01/24/w90p69.png</t>
  </si>
  <si>
    <t>https://x1176937.910402.xyz/img/2025/01/24/wayvoq.png</t>
  </si>
  <si>
    <t>picture 85</t>
  </si>
  <si>
    <t>https://x1176937.910402.xyz/img/2025/01/24/w2mb3i.png</t>
  </si>
  <si>
    <t>https://x1176937.910402.xyz/img/2025/01/24/w4hbu2.png</t>
  </si>
  <si>
    <t>https://x1176937.910402.xyz/img/2025/01/24/w6lk9p.png</t>
  </si>
  <si>
    <t>https://x1176937.910402.xyz/img/2025/01/24/w90uqw.png</t>
  </si>
  <si>
    <t>https://x1176937.910402.xyz/img/2025/01/24/waz5c3.png</t>
  </si>
  <si>
    <t>picture 86</t>
  </si>
  <si>
    <t>https://x1176937.910402.xyz/img/2025/01/24/w2mhpd.png</t>
  </si>
  <si>
    <t>https://x1176937.910402.xyz/img/2025/01/24/w4hkqw.png</t>
  </si>
  <si>
    <t>https://x1176937.910402.xyz/img/2025/01/24/w6ls4t.png</t>
  </si>
  <si>
    <t>https://x1176937.910402.xyz/img/2025/01/24/w910oo.png</t>
  </si>
  <si>
    <t>https://x1176937.910402.xyz/img/2025/01/24/wazp5y.png</t>
  </si>
  <si>
    <t>picture 87</t>
  </si>
  <si>
    <t>https://x1176937.910402.xyz/img/2025/01/24/w2mlmr.png</t>
  </si>
  <si>
    <t>https://x1176937.910402.xyz/img/2025/01/24/w4hsas.png</t>
  </si>
  <si>
    <t>https://x1176937.910402.xyz/img/2025/01/24/w6m3g1.png</t>
  </si>
  <si>
    <t>https://x1176937.910402.xyz/img/2025/01/24/w91cso.png</t>
  </si>
  <si>
    <t>https://x1176937.910402.xyz/img/2025/01/24/wazx8h.png</t>
  </si>
  <si>
    <t>picture 88</t>
  </si>
  <si>
    <t>https://x1176937.910402.xyz/img/2025/01/24/w2mzyc.png</t>
  </si>
  <si>
    <t>https://x1176937.910402.xyz/img/2025/01/24/w4hws1.png</t>
  </si>
  <si>
    <t>https://x1176937.910402.xyz/img/2025/01/24/w6maud.png</t>
  </si>
  <si>
    <t>https://x1176937.910402.xyz/img/2025/01/24/w91k7f.png</t>
  </si>
  <si>
    <t>https://x1176937.910402.xyz/img/2025/01/24/wb08ry.png</t>
  </si>
  <si>
    <t>picture 89</t>
  </si>
  <si>
    <t>https://x1176937.910402.xyz/img/2025/01/24/w2n30f.png</t>
  </si>
  <si>
    <t>https://x1176937.910402.xyz/img/2025/01/24/w4i966.png</t>
  </si>
  <si>
    <t>https://x1176937.910402.xyz/img/2025/01/24/w6mms6.png</t>
  </si>
  <si>
    <t>https://x1176937.910402.xyz/img/2025/01/24/w91r3u.png</t>
  </si>
  <si>
    <t>https://x1176937.910402.xyz/img/2025/01/24/wb0qp2.png</t>
  </si>
  <si>
    <t>picture 90</t>
  </si>
  <si>
    <t>https://x1176937.910402.xyz/img/2025/01/24/w2ne55.png</t>
  </si>
  <si>
    <t>https://x1176937.910402.xyz/img/2025/01/24/8x938ie.png</t>
  </si>
  <si>
    <t>https://x1176937.910402.xyz/img/2025/01/24/w6mwzq.png</t>
  </si>
  <si>
    <t>https://x1176937.910402.xyz/img/2025/01/24/w921wz.png</t>
  </si>
  <si>
    <t>https://x1176937.910402.xyz/img/2025/01/24/wb0vap.png</t>
  </si>
  <si>
    <t>picture 91</t>
  </si>
  <si>
    <t>https://x1176937.910402.xyz/img/2025/01/24/w2nkqo.png</t>
  </si>
  <si>
    <t>https://x1176937.910402.xyz/img/2025/01/24/w4iwyp.png</t>
  </si>
  <si>
    <t>https://x1176937.910402.xyz/img/2025/01/24/w6nfgz.png</t>
  </si>
  <si>
    <t>https://x1176937.910402.xyz/img/2025/01/24/w92dqz.png</t>
  </si>
  <si>
    <t>https://x1176937.910402.xyz/img/2025/01/24/wb12lk.png</t>
  </si>
  <si>
    <t>picture 92</t>
  </si>
  <si>
    <t>https://x1176937.910402.xyz/img/2025/01/24/w2o49u.png</t>
  </si>
  <si>
    <t>https://x1176937.910402.xyz/img/2025/01/24/w4j8lo.png</t>
  </si>
  <si>
    <t>https://x1176937.910402.xyz/img/2025/01/24/w6nue0.png</t>
  </si>
  <si>
    <t>https://x1176937.910402.xyz/img/2025/01/24/w92iu1.png</t>
  </si>
  <si>
    <t>https://x1176937.910402.xyz/img/2025/01/24/wb1e25.png</t>
  </si>
  <si>
    <t>picture 93</t>
  </si>
  <si>
    <t>https://x1176937.910402.xyz/img/2025/01/24/w2oehn.png</t>
  </si>
  <si>
    <t>https://x1176937.910402.xyz/img/2025/01/24/w4jiix.png</t>
  </si>
  <si>
    <t>https://x1176937.910402.xyz/img/2025/01/24/w6o3jb.png</t>
  </si>
  <si>
    <t>https://x1176937.910402.xyz/img/2025/01/24/w92s1n.png</t>
  </si>
  <si>
    <t>https://x1176937.910402.xyz/img/2025/01/24/8z2ehku.png</t>
  </si>
  <si>
    <t>picture 94</t>
  </si>
  <si>
    <t>https://x1176937.910402.xyz/img/2025/01/24/w2oo1l.png</t>
  </si>
  <si>
    <t>https://x1176937.910402.xyz/img/2025/01/24/w4jr8s.png</t>
  </si>
  <si>
    <t>https://x1176937.910402.xyz/img/2025/01/24/w6og3z.png</t>
  </si>
  <si>
    <t>https://x1176937.910402.xyz/img/2025/01/24/w937e2.png</t>
  </si>
  <si>
    <t>https://x1176937.910402.xyz/img/2025/01/24/wb1rka.png</t>
  </si>
  <si>
    <t>picture 95</t>
  </si>
  <si>
    <t>https://x1176937.910402.xyz/img/2025/01/24/w2oz9p.png</t>
  </si>
  <si>
    <t>https://x1176937.910402.xyz/img/2025/01/24/w4k1jo.png</t>
  </si>
  <si>
    <t>https://x1176937.910402.xyz/img/2025/01/24/8xutk4q.png</t>
  </si>
  <si>
    <t>https://x1176937.910402.xyz/img/2025/01/24/8yixm3y.png</t>
  </si>
  <si>
    <t>https://x1176937.910402.xyz/img/2025/01/24/wb20u2.png</t>
  </si>
  <si>
    <t>picture 96</t>
  </si>
  <si>
    <t>https://x1176937.910402.xyz/img/2025/01/24/w2p6v8.png</t>
  </si>
  <si>
    <t>https://x1176937.910402.xyz/img/2025/01/24/w4kffj.png</t>
  </si>
  <si>
    <t>https://x1176937.910402.xyz/img/2025/01/24/w6p57n.png</t>
  </si>
  <si>
    <t>https://x1176937.910402.xyz/img/2025/01/24/w93lh3.png</t>
  </si>
  <si>
    <t>https://x1176937.910402.xyz/img/2025/01/24/wb2406.png</t>
  </si>
  <si>
    <t>picture 97</t>
  </si>
  <si>
    <t>https://x1176937.910402.xyz/img/2025/01/24/w2pk1n.png</t>
  </si>
  <si>
    <t>https://x1176937.910402.xyz/img/2025/01/24/w4teiv.png</t>
  </si>
  <si>
    <t>https://x1176937.910402.xyz/img/2025/01/24/w6p9xp.png</t>
  </si>
  <si>
    <t>https://x1176937.910402.xyz/img/2025/01/24/w93stk.png</t>
  </si>
  <si>
    <t>https://x1176937.910402.xyz/img/2025/01/24/wb2m0a.png</t>
  </si>
  <si>
    <t>picture 98</t>
  </si>
  <si>
    <t>https://x1176937.910402.xyz/img/2025/01/24/w2pq67.png</t>
  </si>
  <si>
    <t>https://x1176937.910402.xyz/img/2025/01/24/w4tihx.png</t>
  </si>
  <si>
    <t>https://x1176937.910402.xyz/img/2025/01/24/w6phax.png</t>
  </si>
  <si>
    <t>https://x1176937.910402.xyz/img/2025/01/24/w94676.png</t>
  </si>
  <si>
    <t>https://x1176937.910402.xyz/img/2025/01/24/wb2rcw.png</t>
  </si>
  <si>
    <t>picture 99</t>
  </si>
  <si>
    <t>https://x1176937.910402.xyz/img/2025/01/24/w2pxcc.png</t>
  </si>
  <si>
    <t>https://x1176937.910402.xyz/img/2025/01/24/w4tt94.png</t>
  </si>
  <si>
    <t>https://x1176937.910402.xyz/img/2025/01/24/w6prep.png</t>
  </si>
  <si>
    <t>https://x1176937.910402.xyz/img/2025/01/24/w94lzj.png</t>
  </si>
  <si>
    <t>https://x1176937.910402.xyz/img/2025/01/24/wb318g.png</t>
  </si>
  <si>
    <t>picture 101</t>
  </si>
  <si>
    <t>https://x1176937.910402.xyz/img/2025/01/24/w2q5y7.png</t>
  </si>
  <si>
    <t>https://x1176937.910402.xyz/img/2025/01/24/w4uak8.png</t>
  </si>
  <si>
    <t>https://x1176937.910402.xyz/img/2025/01/24/w6q5wd.png</t>
  </si>
  <si>
    <t>https://x1176937.910402.xyz/img/2025/01/24/w94o1j.png</t>
  </si>
  <si>
    <t>https://x1176937.910402.xyz/img/2025/01/24/wb3fve.png</t>
  </si>
  <si>
    <t>picture 102</t>
  </si>
  <si>
    <t>https://x1176937.910402.xyz/img/2025/01/24/w2qa2f.png</t>
  </si>
  <si>
    <t>https://x1176937.910402.xyz/img/2025/01/24/w4ud5o.png</t>
  </si>
  <si>
    <t>https://x1176937.910402.xyz/img/2025/01/24/w6qf7e.png</t>
  </si>
  <si>
    <t>https://x1176937.910402.xyz/img/2025/01/24/w950m8.png</t>
  </si>
  <si>
    <t>https://x1176937.910402.xyz/img/2025/01/24/wb3vcx.png</t>
  </si>
  <si>
    <t>picture 103</t>
  </si>
  <si>
    <t>https://x1176937.910402.xyz/img/2025/01/24/w2qt88.png</t>
  </si>
  <si>
    <t>https://x1176937.910402.xyz/img/2025/01/24/w4ujqp.png</t>
  </si>
  <si>
    <t>https://x1176937.910402.xyz/img/2025/01/24/w6qmbo.png</t>
  </si>
  <si>
    <t>https://x1176937.910402.xyz/img/2025/01/24/w958m3.png</t>
  </si>
  <si>
    <t>https://x1176937.910402.xyz/img/2025/01/24/wb424w.png</t>
  </si>
  <si>
    <t>picture 105</t>
  </si>
  <si>
    <t>https://x1176937.910402.xyz/img/2025/01/24/w2qrok.png</t>
  </si>
  <si>
    <t>https://x1176937.910402.xyz/img/2025/01/24/w4v3a3.png</t>
  </si>
  <si>
    <t>https://x1176937.910402.xyz/img/2025/01/24/w6qqa7.png</t>
  </si>
  <si>
    <t>https://x1176937.910402.xyz/img/2025/01/24/w95grq.png</t>
  </si>
  <si>
    <t>https://x1176937.910402.xyz/img/2025/01/24/wb4afg.png</t>
  </si>
  <si>
    <t>picture 106</t>
  </si>
  <si>
    <t>https://x1176937.910402.xyz/img/2025/01/24/w2r4e8.png</t>
  </si>
  <si>
    <t>https://x1176937.910402.xyz/img/2025/01/24/w4valu.png</t>
  </si>
  <si>
    <t>https://x1176937.910402.xyz/img/2025/01/24/w6r9d8.png</t>
  </si>
  <si>
    <t>https://x1176937.910402.xyz/img/2025/01/24/8yjl6uc.png</t>
  </si>
  <si>
    <t>https://x1176937.910402.xyz/img/2025/01/24/wbddpe.png</t>
  </si>
  <si>
    <t>picture 107</t>
  </si>
  <si>
    <t>https://x1176937.910402.xyz/img/2025/01/24/w2rhln.png</t>
  </si>
  <si>
    <t>https://x1176937.910402.xyz/img/2025/01/24/w4vmlq.png</t>
  </si>
  <si>
    <t>https://x1176937.910402.xyz/img/2025/01/24/w6rcsc.png</t>
  </si>
  <si>
    <t>https://x1176937.910402.xyz/img/2025/01/24/w960xp.png</t>
  </si>
  <si>
    <t>https://x1176937.910402.xyz/img/2025/01/24/wbdszi.png</t>
  </si>
  <si>
    <t>picture 108</t>
  </si>
  <si>
    <t>https://x1176937.910402.xyz/img/2025/01/24/w2ro1c.png</t>
  </si>
  <si>
    <t>https://x1176937.910402.xyz/img/2025/01/24/w4vxyg.png</t>
  </si>
  <si>
    <t>https://x1176937.910402.xyz/img/2025/01/24/w6roux.png</t>
  </si>
  <si>
    <t>https://x1176937.910402.xyz/img/2025/01/24/w96256.png</t>
  </si>
  <si>
    <t>https://x1176937.910402.xyz/img/2025/01/24/wbe1wd.png</t>
  </si>
  <si>
    <t>picture 109</t>
  </si>
  <si>
    <t>https://x1176937.910402.xyz/img/2025/01/24/w2rx8s.png</t>
  </si>
  <si>
    <t>https://x1176937.910402.xyz/img/2025/01/24/w4w551.png</t>
  </si>
  <si>
    <t>https://x1176937.910402.xyz/img/2025/01/24/w6rw2b.png</t>
  </si>
  <si>
    <t>https://x1176937.910402.xyz/img/2025/01/24/w96bic.png</t>
  </si>
  <si>
    <t>https://x1176937.910402.xyz/img/2025/01/24/wbec52.png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</si>
</sst>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9" Type="http://schemas.openxmlformats.org/officeDocument/2006/relationships/image" Target="media/image99.png"/><Relationship Id="rId98" Type="http://schemas.openxmlformats.org/officeDocument/2006/relationships/image" Target="media/image98.png"/><Relationship Id="rId97" Type="http://schemas.openxmlformats.org/officeDocument/2006/relationships/image" Target="media/image97.png"/><Relationship Id="rId96" Type="http://schemas.openxmlformats.org/officeDocument/2006/relationships/image" Target="media/image96.png"/><Relationship Id="rId95" Type="http://schemas.openxmlformats.org/officeDocument/2006/relationships/image" Target="media/image95.png"/><Relationship Id="rId94" Type="http://schemas.openxmlformats.org/officeDocument/2006/relationships/image" Target="media/image94.png"/><Relationship Id="rId93" Type="http://schemas.openxmlformats.org/officeDocument/2006/relationships/image" Target="media/image93.png"/><Relationship Id="rId92" Type="http://schemas.openxmlformats.org/officeDocument/2006/relationships/image" Target="media/image92.png"/><Relationship Id="rId91" Type="http://schemas.openxmlformats.org/officeDocument/2006/relationships/image" Target="media/image91.png"/><Relationship Id="rId90" Type="http://schemas.openxmlformats.org/officeDocument/2006/relationships/image" Target="media/image90.png"/><Relationship Id="rId9" Type="http://schemas.openxmlformats.org/officeDocument/2006/relationships/image" Target="media/image9.png"/><Relationship Id="rId89" Type="http://schemas.openxmlformats.org/officeDocument/2006/relationships/image" Target="media/image89.png"/><Relationship Id="rId88" Type="http://schemas.openxmlformats.org/officeDocument/2006/relationships/image" Target="media/image88.png"/><Relationship Id="rId87" Type="http://schemas.openxmlformats.org/officeDocument/2006/relationships/image" Target="media/image87.png"/><Relationship Id="rId86" Type="http://schemas.openxmlformats.org/officeDocument/2006/relationships/image" Target="media/image86.png"/><Relationship Id="rId85" Type="http://schemas.openxmlformats.org/officeDocument/2006/relationships/image" Target="media/image85.png"/><Relationship Id="rId84" Type="http://schemas.openxmlformats.org/officeDocument/2006/relationships/image" Target="media/image84.png"/><Relationship Id="rId83" Type="http://schemas.openxmlformats.org/officeDocument/2006/relationships/image" Target="media/image83.png"/><Relationship Id="rId82" Type="http://schemas.openxmlformats.org/officeDocument/2006/relationships/image" Target="media/image82.png"/><Relationship Id="rId81" Type="http://schemas.openxmlformats.org/officeDocument/2006/relationships/image" Target="media/image81.png"/><Relationship Id="rId80" Type="http://schemas.openxmlformats.org/officeDocument/2006/relationships/image" Target="media/image80.png"/><Relationship Id="rId8" Type="http://schemas.openxmlformats.org/officeDocument/2006/relationships/image" Target="media/image8.png"/><Relationship Id="rId79" Type="http://schemas.openxmlformats.org/officeDocument/2006/relationships/image" Target="media/image79.png"/><Relationship Id="rId78" Type="http://schemas.openxmlformats.org/officeDocument/2006/relationships/image" Target="media/image78.png"/><Relationship Id="rId77" Type="http://schemas.openxmlformats.org/officeDocument/2006/relationships/image" Target="media/image77.png"/><Relationship Id="rId76" Type="http://schemas.openxmlformats.org/officeDocument/2006/relationships/image" Target="media/image76.png"/><Relationship Id="rId75" Type="http://schemas.openxmlformats.org/officeDocument/2006/relationships/image" Target="media/image75.jpeg"/><Relationship Id="rId74" Type="http://schemas.openxmlformats.org/officeDocument/2006/relationships/image" Target="media/image74.png"/><Relationship Id="rId73" Type="http://schemas.openxmlformats.org/officeDocument/2006/relationships/image" Target="media/image73.png"/><Relationship Id="rId72" Type="http://schemas.openxmlformats.org/officeDocument/2006/relationships/image" Target="media/image72.png"/><Relationship Id="rId71" Type="http://schemas.openxmlformats.org/officeDocument/2006/relationships/image" Target="media/image71.png"/><Relationship Id="rId70" Type="http://schemas.openxmlformats.org/officeDocument/2006/relationships/image" Target="media/image70.png"/><Relationship Id="rId7" Type="http://schemas.openxmlformats.org/officeDocument/2006/relationships/image" Target="media/image7.png"/><Relationship Id="rId69" Type="http://schemas.openxmlformats.org/officeDocument/2006/relationships/image" Target="media/image69.png"/><Relationship Id="rId68" Type="http://schemas.openxmlformats.org/officeDocument/2006/relationships/image" Target="media/image68.png"/><Relationship Id="rId67" Type="http://schemas.openxmlformats.org/officeDocument/2006/relationships/image" Target="media/image6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3" Type="http://schemas.openxmlformats.org/officeDocument/2006/relationships/image" Target="media/image103.png"/><Relationship Id="rId102" Type="http://schemas.openxmlformats.org/officeDocument/2006/relationships/image" Target="media/image102.png"/><Relationship Id="rId101" Type="http://schemas.openxmlformats.org/officeDocument/2006/relationships/image" Target="media/image101.png"/><Relationship Id="rId100" Type="http://schemas.openxmlformats.org/officeDocument/2006/relationships/image" Target="media/image100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4/w2rx8s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04"/>
  <sheetViews>
    <sheetView tabSelected="1" topLeftCell="C1" workbookViewId="0">
      <selection activeCell="H1" sqref="H$1:K$1048576"/>
    </sheetView>
  </sheetViews>
  <sheetFormatPr defaultColWidth="9" defaultRowHeight="237" customHeight="1" outlineLevelCol="6"/>
  <cols>
    <col min="1" max="1" width="9.38938053097345" customWidth="1"/>
    <col min="2" max="2" width="165.309734513274" customWidth="1"/>
    <col min="3" max="3" width="59.7699115044248" style="1" customWidth="1"/>
    <col min="4" max="7" width="32.2566371681416" style="1" customWidth="1"/>
  </cols>
  <sheetData>
    <row r="1" ht="18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_xlfn.DISPIMG("ID_D19340F2B658473C836FFF2DD68F58A8",1)</f>
        <v>=DISPIMG("ID_D19340F2B658473C836FFF2DD68F58A8",1)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_xlfn.DISPIMG("ID_51AB2D7F92154499879CFF7307B48124",1)</f>
        <v>=DISPIMG("ID_51AB2D7F92154499879CFF7307B48124",1)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_xlfn.DISPIMG("ID_D9C3ED9B03F143ADBA91B8279EFA9AB6",1)</f>
        <v>=DISPIMG("ID_D9C3ED9B03F143ADBA91B8279EFA9AB6",1)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_xlfn.DISPIMG("ID_DFFDA4B861044B4EBD92F07CF550520A",1)</f>
        <v>=DISPIMG("ID_DFFDA4B861044B4EBD92F07CF550520A",1)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_xlfn.DISPIMG("ID_B03C69A30F0B4750A03EC35679241449",1)</f>
        <v>=DISPIMG("ID_B03C69A30F0B4750A03EC35679241449",1)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_xlfn.DISPIMG("ID_53DB26039CB742CA8E8A5E098C3B8000",1)</f>
        <v>=DISPIMG("ID_53DB26039CB742CA8E8A5E098C3B8000",1)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_xlfn.DISPIMG("ID_ECCF39E977AC42E286D6CE4D25C03C0E",1)</f>
        <v>=DISPIMG("ID_ECCF39E977AC42E286D6CE4D25C03C0E",1)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_xlfn.DISPIMG("ID_7A9BDFD92A82464D81321F8635344B2C",1)</f>
        <v>=DISPIMG("ID_7A9BDFD92A82464D81321F8635344B2C",1)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_xlfn.DISPIMG("ID_3323CE14C65E4391A473D6004F4EA9C5",1)</f>
        <v>=DISPIMG("ID_3323CE14C65E4391A473D6004F4EA9C5",1)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_xlfn.DISPIMG("ID_0E3D96B1CE4C41A6B6220FF5EE8AFF93",1)</f>
        <v>=DISPIMG("ID_0E3D96B1CE4C41A6B6220FF5EE8AFF93",1)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_xlfn.DISPIMG("ID_97DAA99123564531A61719C832800D6C",1)</f>
        <v>=DISPIMG("ID_97DAA99123564531A61719C832800D6C",1)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_xlfn.DISPIMG("ID_515708FFB4E54D49AEACFAC52C65BB8B",1)</f>
        <v>=DISPIMG("ID_515708FFB4E54D49AEACFAC52C65BB8B",1)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_xlfn.DISPIMG("ID_B48C2E5E020748F895770B6131106E73",1)</f>
        <v>=DISPIMG("ID_B48C2E5E020748F895770B6131106E73",1)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_xlfn.DISPIMG("ID_8CBCAEF559544C14BDBAC42AAF7F8F1B",1)</f>
        <v>=DISPIMG("ID_8CBCAEF559544C14BDBAC42AAF7F8F1B",1)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_xlfn.DISPIMG("ID_E2D0E9055AD64950B3C8D275ACEB0E62",1)</f>
        <v>=DISPIMG("ID_E2D0E9055AD64950B3C8D275ACEB0E62",1)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_xlfn.DISPIMG("ID_FE02A94E2230466F9B9F615BFDA0D970",1)</f>
        <v>=DISPIMG("ID_FE02A94E2230466F9B9F615BFDA0D970",1)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_xlfn.DISPIMG("ID_088EDC0B59A249E48A7763539C9A1B14",1)</f>
        <v>=DISPIMG("ID_088EDC0B59A249E48A7763539C9A1B14",1)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_xlfn.DISPIMG("ID_E89C148406AC4AC7B96E8A514951EBAD",1)</f>
        <v>=DISPIMG("ID_E89C148406AC4AC7B96E8A514951EBAD",1)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_xlfn.DISPIMG("ID_BD30E4C541FC4286B4603D3D5EBE48CB",1)</f>
        <v>=DISPIMG("ID_BD30E4C541FC4286B4603D3D5EBE48CB",1)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_xlfn.DISPIMG("ID_1D1FF29B5E3040B5A1D93024F52172EF",1)</f>
        <v>=DISPIMG("ID_1D1FF29B5E3040B5A1D93024F52172EF",1)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_xlfn.DISPIMG("ID_93F922A73DC3471483963F8301A85183",1)</f>
        <v>=DISPIMG("ID_93F922A73DC3471483963F8301A85183",1)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_xlfn.DISPIMG("ID_6F865F3C9D8F43EF9AFAE2166B5B7CE4",1)</f>
        <v>=DISPIMG("ID_6F865F3C9D8F43EF9AFAE2166B5B7CE4",1)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_xlfn.DISPIMG("ID_94373775011549D780E1F237AF3FD42C",1)</f>
        <v>=DISPIMG("ID_94373775011549D780E1F237AF3FD42C",1)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_xlfn.DISPIMG("ID_0C7D02B99565400FB8BB80F777133A89",1)</f>
        <v>=DISPIMG("ID_0C7D02B99565400FB8BB80F777133A89",1)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_xlfn.DISPIMG("ID_682BEDDA0C374BAFAE08206808B18A2E",1)</f>
        <v>=DISPIMG("ID_682BEDDA0C374BAFAE08206808B18A2E",1)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_xlfn.DISPIMG("ID_2518A56DC26A430B8D03B83AFE18659F",1)</f>
        <v>=DISPIMG("ID_2518A56DC26A430B8D03B83AFE18659F",1)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_xlfn.DISPIMG("ID_E6BAF4000752430EB71269C04E89BE6D",1)</f>
        <v>=DISPIMG("ID_E6BAF4000752430EB71269C04E89BE6D",1)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_xlfn.DISPIMG("ID_F15E613CEC824A8BB68DCD2B60CAE073",1)</f>
        <v>=DISPIMG("ID_F15E613CEC824A8BB68DCD2B60CAE073",1)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_xlfn.DISPIMG("ID_1FA17325467E454BBE2A6E13E3776A59",1)</f>
        <v>=DISPIMG("ID_1FA17325467E454BBE2A6E13E3776A59",1)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_xlfn.DISPIMG("ID_AFC0ED5CDA644758A2605CC8FE76381D",1)</f>
        <v>=DISPIMG("ID_AFC0ED5CDA644758A2605CC8FE76381D",1)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_xlfn.DISPIMG("ID_936FAABDF98C4A6181D6FDAD13BC428B",1)</f>
        <v>=DISPIMG("ID_936FAABDF98C4A6181D6FDAD13BC428B",1)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_xlfn.DISPIMG("ID_44C568E212764297AF641D5FABE003F5",1)</f>
        <v>=DISPIMG("ID_44C568E212764297AF641D5FABE003F5",1)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_xlfn.DISPIMG("ID_1E50C58092B54FF2B40C553FCE97CBF7",1)</f>
        <v>=DISPIMG("ID_1E50C58092B54FF2B40C553FCE97CBF7",1)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_xlfn.DISPIMG("ID_CDCB8EEBAA7C46AFB8A1338DB3617BC0",1)</f>
        <v>=DISPIMG("ID_CDCB8EEBAA7C46AFB8A1338DB3617BC0",1)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_xlfn.DISPIMG("ID_C1C65BBD54EF4E2BADDC2988C36D70F4",1)</f>
        <v>=DISPIMG("ID_C1C65BBD54EF4E2BADDC2988C36D70F4",1)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_xlfn.DISPIMG("ID_8238F1CBDE80499998A03EBBC4BF57C6",1)</f>
        <v>=DISPIMG("ID_8238F1CBDE80499998A03EBBC4BF57C6",1)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1" t="s">
        <v>222</v>
      </c>
    </row>
    <row r="38" customHeight="1" spans="1:7">
      <c r="A38" t="s">
        <v>223</v>
      </c>
      <c r="B38" t="str">
        <f>_xlfn.DISPIMG("ID_C57584B1222D49FEA406FFF9FFED4F69",1)</f>
        <v>=DISPIMG("ID_C57584B1222D49FEA406FFF9FFED4F69",1)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_xlfn.DISPIMG("ID_29D66AE13B17416EBC4D9F184917AF26",1)</f>
        <v>=DISPIMG("ID_29D66AE13B17416EBC4D9F184917AF26",1)</v>
      </c>
      <c r="C39" s="1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  <row r="40" customHeight="1" spans="1:7">
      <c r="A40" t="s">
        <v>235</v>
      </c>
      <c r="B40" t="str">
        <f>_xlfn.DISPIMG("ID_56048F43F6064C91ADE0AE0BF15F126D",1)</f>
        <v>=DISPIMG("ID_56048F43F6064C91ADE0AE0BF15F126D",1)</v>
      </c>
      <c r="C40" s="1" t="s">
        <v>236</v>
      </c>
      <c r="D40" s="1" t="s">
        <v>237</v>
      </c>
      <c r="E40" s="1" t="s">
        <v>238</v>
      </c>
      <c r="F40" s="1" t="s">
        <v>239</v>
      </c>
      <c r="G40" s="1" t="s">
        <v>240</v>
      </c>
    </row>
    <row r="41" customHeight="1" spans="1:7">
      <c r="A41" t="s">
        <v>241</v>
      </c>
      <c r="B41" t="str">
        <f>_xlfn.DISPIMG("ID_0E0EAD08BCE3469BB5050336C8AE9462",1)</f>
        <v>=DISPIMG("ID_0E0EAD08BCE3469BB5050336C8AE9462",1)</v>
      </c>
      <c r="C41" s="1" t="s">
        <v>242</v>
      </c>
      <c r="D41" s="1" t="s">
        <v>243</v>
      </c>
      <c r="E41" s="1" t="s">
        <v>244</v>
      </c>
      <c r="F41" s="1" t="s">
        <v>245</v>
      </c>
      <c r="G41" s="1" t="s">
        <v>246</v>
      </c>
    </row>
    <row r="42" customHeight="1" spans="1:7">
      <c r="A42" t="s">
        <v>247</v>
      </c>
      <c r="B42" t="str">
        <f>_xlfn.DISPIMG("ID_6914F272D27042368D3706ACE42071C4",1)</f>
        <v>=DISPIMG("ID_6914F272D27042368D3706ACE42071C4",1)</v>
      </c>
      <c r="C42" s="1" t="s">
        <v>248</v>
      </c>
      <c r="D42" s="1" t="s">
        <v>249</v>
      </c>
      <c r="E42" s="1" t="s">
        <v>250</v>
      </c>
      <c r="F42" s="1" t="s">
        <v>251</v>
      </c>
      <c r="G42" s="1" t="s">
        <v>252</v>
      </c>
    </row>
    <row r="43" customHeight="1" spans="1:7">
      <c r="A43" t="s">
        <v>253</v>
      </c>
      <c r="B43" t="str">
        <f>_xlfn.DISPIMG("ID_D83A17FBDC364239A2F6C7889A38C220",1)</f>
        <v>=DISPIMG("ID_D83A17FBDC364239A2F6C7889A38C220",1)</v>
      </c>
      <c r="C43" s="1" t="s">
        <v>254</v>
      </c>
      <c r="D43" s="1" t="s">
        <v>255</v>
      </c>
      <c r="E43" s="1" t="s">
        <v>256</v>
      </c>
      <c r="F43" s="1" t="s">
        <v>257</v>
      </c>
      <c r="G43" s="1" t="s">
        <v>258</v>
      </c>
    </row>
    <row r="44" customHeight="1" spans="1:7">
      <c r="A44" t="s">
        <v>259</v>
      </c>
      <c r="B44" t="str">
        <f>_xlfn.DISPIMG("ID_5FC582163F9A43ACA230D2851192D284",1)</f>
        <v>=DISPIMG("ID_5FC582163F9A43ACA230D2851192D284",1)</v>
      </c>
      <c r="C44" s="1" t="s">
        <v>260</v>
      </c>
      <c r="D44" s="1" t="s">
        <v>261</v>
      </c>
      <c r="E44" s="1" t="s">
        <v>262</v>
      </c>
      <c r="F44" s="1" t="s">
        <v>263</v>
      </c>
      <c r="G44" s="1" t="s">
        <v>264</v>
      </c>
    </row>
    <row r="45" customHeight="1" spans="1:7">
      <c r="A45" t="s">
        <v>265</v>
      </c>
      <c r="B45" t="str">
        <f>_xlfn.DISPIMG("ID_A4E5EC38D8CE4A35AEE4C2A5948FA549",1)</f>
        <v>=DISPIMG("ID_A4E5EC38D8CE4A35AEE4C2A5948FA549",1)</v>
      </c>
      <c r="C45" s="1" t="s">
        <v>266</v>
      </c>
      <c r="D45" s="1" t="s">
        <v>267</v>
      </c>
      <c r="E45" s="1" t="s">
        <v>268</v>
      </c>
      <c r="F45" s="1" t="s">
        <v>269</v>
      </c>
      <c r="G45" s="1" t="s">
        <v>270</v>
      </c>
    </row>
    <row r="46" customHeight="1" spans="1:7">
      <c r="A46" t="s">
        <v>271</v>
      </c>
      <c r="B46" t="str">
        <f>_xlfn.DISPIMG("ID_1B8FB6D39EC64BD29163F9CF5CD1730E",1)</f>
        <v>=DISPIMG("ID_1B8FB6D39EC64BD29163F9CF5CD1730E",1)</v>
      </c>
      <c r="C46" s="1" t="s">
        <v>272</v>
      </c>
      <c r="D46" s="1" t="s">
        <v>273</v>
      </c>
      <c r="E46" s="1" t="s">
        <v>274</v>
      </c>
      <c r="F46" s="1" t="s">
        <v>275</v>
      </c>
      <c r="G46" s="1" t="s">
        <v>276</v>
      </c>
    </row>
    <row r="47" customHeight="1" spans="1:7">
      <c r="A47" t="s">
        <v>277</v>
      </c>
      <c r="B47" t="str">
        <f>_xlfn.DISPIMG("ID_AC4E29C50CA24E23891DDF602E9A2A1F",1)</f>
        <v>=DISPIMG("ID_AC4E29C50CA24E23891DDF602E9A2A1F",1)</v>
      </c>
      <c r="C47" s="1" t="s">
        <v>278</v>
      </c>
      <c r="D47" s="1" t="s">
        <v>279</v>
      </c>
      <c r="E47" s="1" t="s">
        <v>280</v>
      </c>
      <c r="F47" s="1" t="s">
        <v>281</v>
      </c>
      <c r="G47" s="1" t="s">
        <v>282</v>
      </c>
    </row>
    <row r="48" customHeight="1" spans="1:7">
      <c r="A48" t="s">
        <v>283</v>
      </c>
      <c r="B48" t="str">
        <f>_xlfn.DISPIMG("ID_F522F76AEA344DE89BDEFFBC3DD12F23",1)</f>
        <v>=DISPIMG("ID_F522F76AEA344DE89BDEFFBC3DD12F23",1)</v>
      </c>
      <c r="C48" s="1" t="s">
        <v>284</v>
      </c>
      <c r="D48" s="1" t="s">
        <v>285</v>
      </c>
      <c r="E48" s="1" t="s">
        <v>286</v>
      </c>
      <c r="F48" s="1" t="s">
        <v>287</v>
      </c>
      <c r="G48" s="1" t="s">
        <v>288</v>
      </c>
    </row>
    <row r="49" customHeight="1" spans="1:7">
      <c r="A49" t="s">
        <v>289</v>
      </c>
      <c r="B49" t="str">
        <f>_xlfn.DISPIMG("ID_DE45DBC61E454C969DC535DB2FBE73C8",1)</f>
        <v>=DISPIMG("ID_DE45DBC61E454C969DC535DB2FBE73C8",1)</v>
      </c>
      <c r="C49" s="1" t="s">
        <v>290</v>
      </c>
      <c r="D49" s="1" t="s">
        <v>291</v>
      </c>
      <c r="E49" s="1" t="s">
        <v>292</v>
      </c>
      <c r="F49" s="1" t="s">
        <v>293</v>
      </c>
      <c r="G49" s="1" t="s">
        <v>294</v>
      </c>
    </row>
    <row r="50" customHeight="1" spans="1:7">
      <c r="A50" t="s">
        <v>295</v>
      </c>
      <c r="B50" t="str">
        <f>_xlfn.DISPIMG("ID_2F0E34114F914BD1BA46589920048388",1)</f>
        <v>=DISPIMG("ID_2F0E34114F914BD1BA46589920048388",1)</v>
      </c>
      <c r="C50" s="1" t="s">
        <v>296</v>
      </c>
      <c r="D50" s="1" t="s">
        <v>297</v>
      </c>
      <c r="E50" s="1" t="s">
        <v>298</v>
      </c>
      <c r="F50" s="1" t="s">
        <v>299</v>
      </c>
      <c r="G50" s="1" t="s">
        <v>300</v>
      </c>
    </row>
    <row r="51" customHeight="1" spans="1:7">
      <c r="A51" t="s">
        <v>301</v>
      </c>
      <c r="B51" t="str">
        <f>_xlfn.DISPIMG("ID_F0863ED83E474D10BBB45BEE24164545",1)</f>
        <v>=DISPIMG("ID_F0863ED83E474D10BBB45BEE24164545",1)</v>
      </c>
      <c r="C51" s="1" t="s">
        <v>302</v>
      </c>
      <c r="D51" s="1" t="s">
        <v>303</v>
      </c>
      <c r="E51" s="1" t="s">
        <v>304</v>
      </c>
      <c r="F51" s="1" t="s">
        <v>305</v>
      </c>
      <c r="G51" s="1" t="s">
        <v>306</v>
      </c>
    </row>
    <row r="52" customHeight="1" spans="1:7">
      <c r="A52" t="s">
        <v>307</v>
      </c>
      <c r="B52" t="str">
        <f>_xlfn.DISPIMG("ID_17FFF1D29F0A46809C10562A50B9D9B1",1)</f>
        <v>=DISPIMG("ID_17FFF1D29F0A46809C10562A50B9D9B1",1)</v>
      </c>
      <c r="C52" s="1" t="s">
        <v>308</v>
      </c>
      <c r="D52" s="1" t="s">
        <v>309</v>
      </c>
      <c r="E52" s="1" t="s">
        <v>310</v>
      </c>
      <c r="F52" s="1" t="s">
        <v>311</v>
      </c>
      <c r="G52" s="1" t="s">
        <v>312</v>
      </c>
    </row>
    <row r="53" customHeight="1" spans="1:7">
      <c r="A53" t="s">
        <v>313</v>
      </c>
      <c r="B53" t="str">
        <f>_xlfn.DISPIMG("ID_0FB1BD79B90D42A79F59F9896F0933DF",1)</f>
        <v>=DISPIMG("ID_0FB1BD79B90D42A79F59F9896F0933DF",1)</v>
      </c>
      <c r="C53" s="1" t="s">
        <v>314</v>
      </c>
      <c r="D53" s="1" t="s">
        <v>315</v>
      </c>
      <c r="E53" s="1" t="s">
        <v>316</v>
      </c>
      <c r="F53" s="1" t="s">
        <v>317</v>
      </c>
      <c r="G53" s="1" t="s">
        <v>318</v>
      </c>
    </row>
    <row r="54" customHeight="1" spans="1:7">
      <c r="A54" t="s">
        <v>319</v>
      </c>
      <c r="B54" t="str">
        <f>_xlfn.DISPIMG("ID_860447E5F4724D9392647DCD3DC0A3D0",1)</f>
        <v>=DISPIMG("ID_860447E5F4724D9392647DCD3DC0A3D0",1)</v>
      </c>
      <c r="C54" s="1" t="s">
        <v>320</v>
      </c>
      <c r="D54" s="1" t="s">
        <v>321</v>
      </c>
      <c r="E54" s="1" t="s">
        <v>322</v>
      </c>
      <c r="F54" s="1" t="s">
        <v>323</v>
      </c>
      <c r="G54" s="1" t="s">
        <v>324</v>
      </c>
    </row>
    <row r="55" customHeight="1" spans="1:7">
      <c r="A55" t="s">
        <v>325</v>
      </c>
      <c r="B55" t="str">
        <f>_xlfn.DISPIMG("ID_CB332B94B2E343118457967E21BDB7B9",1)</f>
        <v>=DISPIMG("ID_CB332B94B2E343118457967E21BDB7B9",1)</v>
      </c>
      <c r="C55" s="1" t="s">
        <v>326</v>
      </c>
      <c r="D55" s="1" t="s">
        <v>327</v>
      </c>
      <c r="E55" s="1" t="s">
        <v>328</v>
      </c>
      <c r="F55" s="1" t="s">
        <v>329</v>
      </c>
      <c r="G55" s="1" t="s">
        <v>330</v>
      </c>
    </row>
    <row r="56" customHeight="1" spans="1:7">
      <c r="A56" t="s">
        <v>331</v>
      </c>
      <c r="B56" t="str">
        <f>_xlfn.DISPIMG("ID_5D4D5F2824174017954DB33D97C4086C",1)</f>
        <v>=DISPIMG("ID_5D4D5F2824174017954DB33D97C4086C",1)</v>
      </c>
      <c r="C56" s="1" t="s">
        <v>332</v>
      </c>
      <c r="D56" s="1" t="s">
        <v>333</v>
      </c>
      <c r="E56" s="1" t="s">
        <v>334</v>
      </c>
      <c r="F56" s="1" t="s">
        <v>335</v>
      </c>
      <c r="G56" s="1" t="s">
        <v>336</v>
      </c>
    </row>
    <row r="57" customHeight="1" spans="1:7">
      <c r="A57" t="s">
        <v>337</v>
      </c>
      <c r="B57" t="str">
        <f>_xlfn.DISPIMG("ID_F556DA2CF5C04B298C70DA84D451CA22",1)</f>
        <v>=DISPIMG("ID_F556DA2CF5C04B298C70DA84D451CA22",1)</v>
      </c>
      <c r="C57" s="1" t="s">
        <v>338</v>
      </c>
      <c r="D57" s="1" t="s">
        <v>339</v>
      </c>
      <c r="E57" s="1" t="s">
        <v>340</v>
      </c>
      <c r="F57" s="1" t="s">
        <v>341</v>
      </c>
      <c r="G57" s="1" t="s">
        <v>342</v>
      </c>
    </row>
    <row r="58" customHeight="1" spans="1:7">
      <c r="A58" t="s">
        <v>343</v>
      </c>
      <c r="B58" t="str">
        <f>_xlfn.DISPIMG("ID_DCCF45FD66F44913913DA4085F739815",1)</f>
        <v>=DISPIMG("ID_DCCF45FD66F44913913DA4085F739815",1)</v>
      </c>
      <c r="C58" s="1" t="s">
        <v>344</v>
      </c>
      <c r="D58" s="1" t="s">
        <v>345</v>
      </c>
      <c r="E58" s="1" t="s">
        <v>346</v>
      </c>
      <c r="F58" s="1" t="s">
        <v>347</v>
      </c>
      <c r="G58" s="1" t="s">
        <v>348</v>
      </c>
    </row>
    <row r="59" customHeight="1" spans="1:7">
      <c r="A59" t="s">
        <v>349</v>
      </c>
      <c r="B59" t="str">
        <f>_xlfn.DISPIMG("ID_8D80D27951624474B15C78979B37F95C",1)</f>
        <v>=DISPIMG("ID_8D80D27951624474B15C78979B37F95C",1)</v>
      </c>
      <c r="C59" s="1" t="s">
        <v>350</v>
      </c>
      <c r="D59" s="1" t="s">
        <v>351</v>
      </c>
      <c r="E59" s="1" t="s">
        <v>352</v>
      </c>
      <c r="F59" s="1" t="s">
        <v>353</v>
      </c>
      <c r="G59" s="1" t="s">
        <v>354</v>
      </c>
    </row>
    <row r="60" customHeight="1" spans="1:7">
      <c r="A60" t="s">
        <v>355</v>
      </c>
      <c r="B60" t="str">
        <f>_xlfn.DISPIMG("ID_2D08834F6DD44525BF6B8A45CC6641AC",1)</f>
        <v>=DISPIMG("ID_2D08834F6DD44525BF6B8A45CC6641AC",1)</v>
      </c>
      <c r="C60" s="1" t="s">
        <v>356</v>
      </c>
      <c r="D60" s="1" t="s">
        <v>357</v>
      </c>
      <c r="E60" s="1" t="s">
        <v>358</v>
      </c>
      <c r="F60" s="1" t="s">
        <v>359</v>
      </c>
      <c r="G60" s="1" t="s">
        <v>360</v>
      </c>
    </row>
    <row r="61" customHeight="1" spans="1:7">
      <c r="A61" t="s">
        <v>361</v>
      </c>
      <c r="B61" t="str">
        <f>_xlfn.DISPIMG("ID_BA4D57E6CA9F48F3A4464050AEE9CE8F",1)</f>
        <v>=DISPIMG("ID_BA4D57E6CA9F48F3A4464050AEE9CE8F",1)</v>
      </c>
      <c r="C61" s="1" t="s">
        <v>362</v>
      </c>
      <c r="D61" s="1" t="s">
        <v>363</v>
      </c>
      <c r="E61" s="1" t="s">
        <v>364</v>
      </c>
      <c r="F61" s="1" t="s">
        <v>365</v>
      </c>
      <c r="G61" s="1" t="s">
        <v>366</v>
      </c>
    </row>
    <row r="62" customHeight="1" spans="1:7">
      <c r="A62" t="s">
        <v>367</v>
      </c>
      <c r="B62" t="str">
        <f>_xlfn.DISPIMG("ID_878B966338DF44B8AF1715E7DE05B123",1)</f>
        <v>=DISPIMG("ID_878B966338DF44B8AF1715E7DE05B123",1)</v>
      </c>
      <c r="C62" s="1" t="s">
        <v>368</v>
      </c>
      <c r="D62" s="1" t="s">
        <v>369</v>
      </c>
      <c r="E62" s="1" t="s">
        <v>370</v>
      </c>
      <c r="F62" s="1" t="s">
        <v>371</v>
      </c>
      <c r="G62" s="1" t="s">
        <v>372</v>
      </c>
    </row>
    <row r="63" customHeight="1" spans="1:7">
      <c r="A63" t="s">
        <v>373</v>
      </c>
      <c r="B63" t="str">
        <f>_xlfn.DISPIMG("ID_1FAF480CA6E74360B7D737502FF9F50A",1)</f>
        <v>=DISPIMG("ID_1FAF480CA6E74360B7D737502FF9F50A",1)</v>
      </c>
      <c r="C63" s="1" t="s">
        <v>374</v>
      </c>
      <c r="D63" s="1" t="s">
        <v>375</v>
      </c>
      <c r="E63" s="1" t="s">
        <v>376</v>
      </c>
      <c r="F63" s="1" t="s">
        <v>377</v>
      </c>
      <c r="G63" s="1" t="s">
        <v>378</v>
      </c>
    </row>
    <row r="64" customHeight="1" spans="1:7">
      <c r="A64" t="s">
        <v>379</v>
      </c>
      <c r="B64" t="str">
        <f>_xlfn.DISPIMG("ID_43F730FD9E04457AB84D8B9786F03BDE",1)</f>
        <v>=DISPIMG("ID_43F730FD9E04457AB84D8B9786F03BDE",1)</v>
      </c>
      <c r="C64" s="1" t="s">
        <v>380</v>
      </c>
      <c r="D64" s="1" t="s">
        <v>381</v>
      </c>
      <c r="E64" s="1" t="s">
        <v>382</v>
      </c>
      <c r="F64" s="1" t="s">
        <v>383</v>
      </c>
      <c r="G64" s="1" t="s">
        <v>384</v>
      </c>
    </row>
    <row r="65" customHeight="1" spans="1:7">
      <c r="A65" t="s">
        <v>385</v>
      </c>
      <c r="B65" t="str">
        <f>_xlfn.DISPIMG("ID_982684A22FAF47E188099B62EC2E776A",1)</f>
        <v>=DISPIMG("ID_982684A22FAF47E188099B62EC2E776A",1)</v>
      </c>
      <c r="C65" s="1" t="s">
        <v>386</v>
      </c>
      <c r="D65" s="1" t="s">
        <v>387</v>
      </c>
      <c r="E65" s="1" t="s">
        <v>388</v>
      </c>
      <c r="F65" s="1" t="s">
        <v>389</v>
      </c>
      <c r="G65" s="1" t="s">
        <v>390</v>
      </c>
    </row>
    <row r="66" customHeight="1" spans="1:7">
      <c r="A66" t="s">
        <v>391</v>
      </c>
      <c r="B66" t="str">
        <f>_xlfn.DISPIMG("ID_FF9AC3DBE34243A39BE119FCFB3A5D18",1)</f>
        <v>=DISPIMG("ID_FF9AC3DBE34243A39BE119FCFB3A5D18",1)</v>
      </c>
      <c r="C66" s="1" t="s">
        <v>392</v>
      </c>
      <c r="D66" s="1" t="s">
        <v>393</v>
      </c>
      <c r="E66" s="1" t="s">
        <v>394</v>
      </c>
      <c r="F66" s="1" t="s">
        <v>395</v>
      </c>
      <c r="G66" s="1" t="s">
        <v>396</v>
      </c>
    </row>
    <row r="67" customHeight="1" spans="1:7">
      <c r="A67" t="s">
        <v>397</v>
      </c>
      <c r="B67" t="str">
        <f>_xlfn.DISPIMG("ID_904A096AB1F44EE0A73AD6DF162E50A1",1)</f>
        <v>=DISPIMG("ID_904A096AB1F44EE0A73AD6DF162E50A1",1)</v>
      </c>
      <c r="C67" s="1" t="s">
        <v>398</v>
      </c>
      <c r="D67" s="1" t="s">
        <v>399</v>
      </c>
      <c r="E67" s="1" t="s">
        <v>400</v>
      </c>
      <c r="F67" s="1" t="s">
        <v>401</v>
      </c>
      <c r="G67" s="1" t="s">
        <v>402</v>
      </c>
    </row>
    <row r="68" customHeight="1" spans="1:7">
      <c r="A68" t="s">
        <v>403</v>
      </c>
      <c r="B68" t="str">
        <f>_xlfn.DISPIMG("ID_8FC0ACBCAB3E4E839ED94A0B94F64350",1)</f>
        <v>=DISPIMG("ID_8FC0ACBCAB3E4E839ED94A0B94F64350",1)</v>
      </c>
      <c r="C68" s="1" t="s">
        <v>404</v>
      </c>
      <c r="D68" s="1" t="s">
        <v>405</v>
      </c>
      <c r="E68" s="1" t="s">
        <v>406</v>
      </c>
      <c r="F68" s="1" t="s">
        <v>407</v>
      </c>
      <c r="G68" s="1" t="s">
        <v>408</v>
      </c>
    </row>
    <row r="69" customHeight="1" spans="1:7">
      <c r="A69" t="s">
        <v>409</v>
      </c>
      <c r="B69" t="str">
        <f>_xlfn.DISPIMG("ID_55C64AB76F5B4C05AA146B0E4295F542",1)</f>
        <v>=DISPIMG("ID_55C64AB76F5B4C05AA146B0E4295F542",1)</v>
      </c>
      <c r="C69" s="1" t="s">
        <v>410</v>
      </c>
      <c r="D69" s="1" t="s">
        <v>411</v>
      </c>
      <c r="E69" s="1" t="s">
        <v>412</v>
      </c>
      <c r="F69" s="1" t="s">
        <v>413</v>
      </c>
      <c r="G69" s="1" t="s">
        <v>414</v>
      </c>
    </row>
    <row r="70" customHeight="1" spans="1:7">
      <c r="A70" t="s">
        <v>415</v>
      </c>
      <c r="B70" t="str">
        <f>_xlfn.DISPIMG("ID_B0AA3669A0EE439C8BDD53EB71E2B7FC",1)</f>
        <v>=DISPIMG("ID_B0AA3669A0EE439C8BDD53EB71E2B7FC",1)</v>
      </c>
      <c r="C70" s="1" t="s">
        <v>416</v>
      </c>
      <c r="D70" s="1" t="s">
        <v>417</v>
      </c>
      <c r="E70" s="1" t="s">
        <v>418</v>
      </c>
      <c r="F70" s="1" t="s">
        <v>419</v>
      </c>
      <c r="G70" s="1" t="s">
        <v>420</v>
      </c>
    </row>
    <row r="71" customHeight="1" spans="1:7">
      <c r="A71" t="s">
        <v>421</v>
      </c>
      <c r="B71" t="str">
        <f>_xlfn.DISPIMG("ID_3E45FABE3A8142D7880D69494402CDD6",1)</f>
        <v>=DISPIMG("ID_3E45FABE3A8142D7880D69494402CDD6",1)</v>
      </c>
      <c r="C71" s="1" t="s">
        <v>422</v>
      </c>
      <c r="D71" s="1" t="s">
        <v>423</v>
      </c>
      <c r="E71" s="1" t="s">
        <v>424</v>
      </c>
      <c r="F71" s="1" t="s">
        <v>425</v>
      </c>
      <c r="G71" s="1" t="s">
        <v>426</v>
      </c>
    </row>
    <row r="72" customHeight="1" spans="1:7">
      <c r="A72" t="s">
        <v>427</v>
      </c>
      <c r="B72" t="str">
        <f>_xlfn.DISPIMG("ID_44CB8066928F465ABE6E42819A2E5E0A",1)</f>
        <v>=DISPIMG("ID_44CB8066928F465ABE6E42819A2E5E0A",1)</v>
      </c>
      <c r="C72" s="1" t="s">
        <v>428</v>
      </c>
      <c r="D72" s="1" t="s">
        <v>429</v>
      </c>
      <c r="E72" s="1" t="s">
        <v>430</v>
      </c>
      <c r="F72" s="1" t="s">
        <v>431</v>
      </c>
      <c r="G72" s="1" t="s">
        <v>432</v>
      </c>
    </row>
    <row r="73" customHeight="1" spans="1:7">
      <c r="A73" t="s">
        <v>433</v>
      </c>
      <c r="B73" t="str">
        <f>_xlfn.DISPIMG("ID_608CFD32D0D84E65A0811E21A31507AD",1)</f>
        <v>=DISPIMG("ID_608CFD32D0D84E65A0811E21A31507AD",1)</v>
      </c>
      <c r="C73" s="1" t="s">
        <v>434</v>
      </c>
      <c r="D73" s="1" t="s">
        <v>435</v>
      </c>
      <c r="E73" s="1" t="s">
        <v>436</v>
      </c>
      <c r="F73" s="1" t="s">
        <v>437</v>
      </c>
      <c r="G73" s="1" t="s">
        <v>438</v>
      </c>
    </row>
    <row r="74" customHeight="1" spans="1:7">
      <c r="A74" t="s">
        <v>439</v>
      </c>
      <c r="B74" t="str">
        <f>_xlfn.DISPIMG("ID_D232EDE5A4AD43A58DD1A74905E4A6C4",1)</f>
        <v>=DISPIMG("ID_D232EDE5A4AD43A58DD1A74905E4A6C4",1)</v>
      </c>
      <c r="C74" s="1" t="s">
        <v>440</v>
      </c>
      <c r="D74" s="1" t="s">
        <v>441</v>
      </c>
      <c r="E74" s="1" t="s">
        <v>442</v>
      </c>
      <c r="F74" s="1" t="s">
        <v>443</v>
      </c>
      <c r="G74" s="1" t="s">
        <v>444</v>
      </c>
    </row>
    <row r="75" customHeight="1" spans="1:7">
      <c r="A75" t="s">
        <v>445</v>
      </c>
      <c r="B75" t="str">
        <f>_xlfn.DISPIMG("ID_0E2B1D8C6926480E85E63EFFAA0043C2",1)</f>
        <v>=DISPIMG("ID_0E2B1D8C6926480E85E63EFFAA0043C2",1)</v>
      </c>
      <c r="C75" s="1" t="s">
        <v>446</v>
      </c>
      <c r="D75" s="1" t="s">
        <v>447</v>
      </c>
      <c r="E75" s="1" t="s">
        <v>448</v>
      </c>
      <c r="F75" s="1" t="s">
        <v>449</v>
      </c>
      <c r="G75" s="1" t="s">
        <v>450</v>
      </c>
    </row>
    <row r="76" customHeight="1" spans="1:7">
      <c r="A76" t="s">
        <v>451</v>
      </c>
      <c r="B76" t="str">
        <f>_xlfn.DISPIMG("ID_FDE3FD1B43F34213BEFF74379B1A2460",1)</f>
        <v>=DISPIMG("ID_FDE3FD1B43F34213BEFF74379B1A2460",1)</v>
      </c>
      <c r="C76" s="1" t="s">
        <v>452</v>
      </c>
      <c r="D76" s="1" t="s">
        <v>453</v>
      </c>
      <c r="E76" s="1" t="s">
        <v>454</v>
      </c>
      <c r="F76" s="1" t="s">
        <v>455</v>
      </c>
      <c r="G76" s="1" t="s">
        <v>456</v>
      </c>
    </row>
    <row r="77" customHeight="1" spans="1:7">
      <c r="A77" t="s">
        <v>457</v>
      </c>
      <c r="B77" t="str">
        <f>_xlfn.DISPIMG("ID_4ABAD1B5F2D84FDC94B077C37DACC8F8",1)</f>
        <v>=DISPIMG("ID_4ABAD1B5F2D84FDC94B077C37DACC8F8",1)</v>
      </c>
      <c r="C77" s="1" t="s">
        <v>458</v>
      </c>
      <c r="D77" s="1" t="s">
        <v>459</v>
      </c>
      <c r="E77" s="1" t="s">
        <v>460</v>
      </c>
      <c r="F77" s="1" t="s">
        <v>461</v>
      </c>
      <c r="G77" s="1" t="s">
        <v>462</v>
      </c>
    </row>
    <row r="78" customHeight="1" spans="1:7">
      <c r="A78" t="s">
        <v>463</v>
      </c>
      <c r="B78" t="str">
        <f>_xlfn.DISPIMG("ID_FAC8F6C685A247D3A9DC1E568AB3680A",1)</f>
        <v>=DISPIMG("ID_FAC8F6C685A247D3A9DC1E568AB3680A",1)</v>
      </c>
      <c r="C78" s="1" t="s">
        <v>464</v>
      </c>
      <c r="D78" s="1" t="s">
        <v>465</v>
      </c>
      <c r="E78" s="1" t="s">
        <v>466</v>
      </c>
      <c r="F78" s="1" t="s">
        <v>467</v>
      </c>
      <c r="G78" s="1" t="s">
        <v>468</v>
      </c>
    </row>
    <row r="79" customHeight="1" spans="1:7">
      <c r="A79" t="s">
        <v>469</v>
      </c>
      <c r="B79" t="str">
        <f>_xlfn.DISPIMG("ID_E7B8A0133FFE446F8C82AD002846B5D0",1)</f>
        <v>=DISPIMG("ID_E7B8A0133FFE446F8C82AD002846B5D0",1)</v>
      </c>
      <c r="C79" s="1" t="s">
        <v>470</v>
      </c>
      <c r="D79" s="1" t="s">
        <v>471</v>
      </c>
      <c r="E79" s="1" t="s">
        <v>472</v>
      </c>
      <c r="F79" s="1" t="s">
        <v>473</v>
      </c>
      <c r="G79" s="1" t="s">
        <v>474</v>
      </c>
    </row>
    <row r="80" customHeight="1" spans="1:7">
      <c r="A80" t="s">
        <v>475</v>
      </c>
      <c r="B80" t="str">
        <f>_xlfn.DISPIMG("ID_1E4FDE219344400AA8A5B73C31A9FA52",1)</f>
        <v>=DISPIMG("ID_1E4FDE219344400AA8A5B73C31A9FA52",1)</v>
      </c>
      <c r="C80" s="1" t="s">
        <v>476</v>
      </c>
      <c r="D80" s="1" t="s">
        <v>477</v>
      </c>
      <c r="E80" s="1" t="s">
        <v>478</v>
      </c>
      <c r="F80" s="1" t="s">
        <v>479</v>
      </c>
      <c r="G80" s="1" t="s">
        <v>480</v>
      </c>
    </row>
    <row r="81" customHeight="1" spans="1:7">
      <c r="A81" t="s">
        <v>481</v>
      </c>
      <c r="B81" t="str">
        <f>_xlfn.DISPIMG("ID_C9CB939065884BC68435E23C9D0B224E",1)</f>
        <v>=DISPIMG("ID_C9CB939065884BC68435E23C9D0B224E",1)</v>
      </c>
      <c r="C81" s="1" t="s">
        <v>482</v>
      </c>
      <c r="D81" s="1" t="s">
        <v>483</v>
      </c>
      <c r="E81" s="1" t="s">
        <v>484</v>
      </c>
      <c r="F81" s="1" t="s">
        <v>485</v>
      </c>
      <c r="G81" s="1" t="s">
        <v>486</v>
      </c>
    </row>
    <row r="82" customHeight="1" spans="1:7">
      <c r="A82" t="s">
        <v>487</v>
      </c>
      <c r="B82" t="str">
        <f>_xlfn.DISPIMG("ID_551880FB7A4C421C9ACB57D0D0C9009B",1)</f>
        <v>=DISPIMG("ID_551880FB7A4C421C9ACB57D0D0C9009B",1)</v>
      </c>
      <c r="C82" s="1" t="s">
        <v>488</v>
      </c>
      <c r="D82" s="1" t="s">
        <v>489</v>
      </c>
      <c r="E82" s="1" t="s">
        <v>490</v>
      </c>
      <c r="F82" s="1" t="s">
        <v>491</v>
      </c>
      <c r="G82" s="1" t="s">
        <v>492</v>
      </c>
    </row>
    <row r="83" customHeight="1" spans="1:7">
      <c r="A83" t="s">
        <v>493</v>
      </c>
      <c r="B83" t="str">
        <f>_xlfn.DISPIMG("ID_E360D0EC05004B059ACD16D98C136188",1)</f>
        <v>=DISPIMG("ID_E360D0EC05004B059ACD16D98C136188",1)</v>
      </c>
      <c r="C83" s="1" t="s">
        <v>494</v>
      </c>
      <c r="D83" s="1" t="s">
        <v>495</v>
      </c>
      <c r="E83" s="1" t="s">
        <v>496</v>
      </c>
      <c r="F83" s="1" t="s">
        <v>497</v>
      </c>
      <c r="G83" s="1" t="s">
        <v>498</v>
      </c>
    </row>
    <row r="84" customHeight="1" spans="1:7">
      <c r="A84" t="s">
        <v>499</v>
      </c>
      <c r="B84" t="str">
        <f>_xlfn.DISPIMG("ID_12B0277A4EE3448CB6F9B923AA67C4E1",1)</f>
        <v>=DISPIMG("ID_12B0277A4EE3448CB6F9B923AA67C4E1",1)</v>
      </c>
      <c r="C84" s="1" t="s">
        <v>500</v>
      </c>
      <c r="D84" s="1" t="s">
        <v>501</v>
      </c>
      <c r="E84" s="1" t="s">
        <v>502</v>
      </c>
      <c r="F84" s="1" t="s">
        <v>503</v>
      </c>
      <c r="G84" s="1" t="s">
        <v>504</v>
      </c>
    </row>
    <row r="85" customHeight="1" spans="1:7">
      <c r="A85" t="s">
        <v>505</v>
      </c>
      <c r="B85" t="str">
        <f>_xlfn.DISPIMG("ID_37816EC42A2B4A708E4F728DE27B946E",1)</f>
        <v>=DISPIMG("ID_37816EC42A2B4A708E4F728DE27B946E",1)</v>
      </c>
      <c r="C85" s="1" t="s">
        <v>506</v>
      </c>
      <c r="D85" s="1" t="s">
        <v>507</v>
      </c>
      <c r="E85" s="1" t="s">
        <v>508</v>
      </c>
      <c r="F85" s="1" t="s">
        <v>509</v>
      </c>
      <c r="G85" s="1" t="s">
        <v>510</v>
      </c>
    </row>
    <row r="86" customHeight="1" spans="1:7">
      <c r="A86" t="s">
        <v>511</v>
      </c>
      <c r="B86" t="str">
        <f>_xlfn.DISPIMG("ID_4F6DC4A0878D47249F3CFC9EBF2D8070",1)</f>
        <v>=DISPIMG("ID_4F6DC4A0878D47249F3CFC9EBF2D8070",1)</v>
      </c>
      <c r="C86" s="1" t="s">
        <v>512</v>
      </c>
      <c r="D86" s="1" t="s">
        <v>513</v>
      </c>
      <c r="E86" s="1" t="s">
        <v>514</v>
      </c>
      <c r="F86" s="1" t="s">
        <v>515</v>
      </c>
      <c r="G86" s="1" t="s">
        <v>516</v>
      </c>
    </row>
    <row r="87" customHeight="1" spans="1:7">
      <c r="A87" t="s">
        <v>517</v>
      </c>
      <c r="B87" t="str">
        <f>_xlfn.DISPIMG("ID_997D4E2E39D94E0AB0274F7EE6EE727E",1)</f>
        <v>=DISPIMG("ID_997D4E2E39D94E0AB0274F7EE6EE727E",1)</v>
      </c>
      <c r="C87" s="1" t="s">
        <v>518</v>
      </c>
      <c r="D87" s="1" t="s">
        <v>519</v>
      </c>
      <c r="E87" s="1" t="s">
        <v>520</v>
      </c>
      <c r="F87" s="1" t="s">
        <v>521</v>
      </c>
      <c r="G87" s="1" t="s">
        <v>522</v>
      </c>
    </row>
    <row r="88" customHeight="1" spans="1:7">
      <c r="A88" t="s">
        <v>523</v>
      </c>
      <c r="B88" t="str">
        <f>_xlfn.DISPIMG("ID_FB7A6404FE70422BAF39CBF3861B1518",1)</f>
        <v>=DISPIMG("ID_FB7A6404FE70422BAF39CBF3861B1518",1)</v>
      </c>
      <c r="C88" s="1" t="s">
        <v>524</v>
      </c>
      <c r="D88" s="1" t="s">
        <v>525</v>
      </c>
      <c r="E88" s="1" t="s">
        <v>526</v>
      </c>
      <c r="F88" s="1" t="s">
        <v>527</v>
      </c>
      <c r="G88" s="1" t="s">
        <v>528</v>
      </c>
    </row>
    <row r="89" customHeight="1" spans="1:7">
      <c r="A89" t="s">
        <v>529</v>
      </c>
      <c r="B89" t="str">
        <f>_xlfn.DISPIMG("ID_05C426B39F9D497697BDCFEC27383299",1)</f>
        <v>=DISPIMG("ID_05C426B39F9D497697BDCFEC27383299",1)</v>
      </c>
      <c r="C89" s="1" t="s">
        <v>530</v>
      </c>
      <c r="D89" s="1" t="s">
        <v>531</v>
      </c>
      <c r="E89" s="1" t="s">
        <v>532</v>
      </c>
      <c r="F89" s="1" t="s">
        <v>533</v>
      </c>
      <c r="G89" s="1" t="s">
        <v>534</v>
      </c>
    </row>
    <row r="90" customHeight="1" spans="1:7">
      <c r="A90" t="s">
        <v>535</v>
      </c>
      <c r="B90" t="str">
        <f>_xlfn.DISPIMG("ID_39ACCE6DD7CA4958AD06A7443E7186B4",1)</f>
        <v>=DISPIMG("ID_39ACCE6DD7CA4958AD06A7443E7186B4",1)</v>
      </c>
      <c r="C90" s="1" t="s">
        <v>536</v>
      </c>
      <c r="D90" s="1" t="s">
        <v>537</v>
      </c>
      <c r="E90" s="1" t="s">
        <v>538</v>
      </c>
      <c r="F90" s="1" t="s">
        <v>539</v>
      </c>
      <c r="G90" s="1" t="s">
        <v>540</v>
      </c>
    </row>
    <row r="91" customHeight="1" spans="1:7">
      <c r="A91" t="s">
        <v>541</v>
      </c>
      <c r="B91" t="str">
        <f>_xlfn.DISPIMG("ID_00ED4DFB8A3D41469E2C91E06ED69B85",1)</f>
        <v>=DISPIMG("ID_00ED4DFB8A3D41469E2C91E06ED69B85",1)</v>
      </c>
      <c r="C91" s="1" t="s">
        <v>542</v>
      </c>
      <c r="D91" s="1" t="s">
        <v>543</v>
      </c>
      <c r="E91" s="1" t="s">
        <v>544</v>
      </c>
      <c r="F91" s="1" t="s">
        <v>545</v>
      </c>
      <c r="G91" s="1" t="s">
        <v>546</v>
      </c>
    </row>
    <row r="92" customHeight="1" spans="1:7">
      <c r="A92" t="s">
        <v>547</v>
      </c>
      <c r="B92" t="str">
        <f>_xlfn.DISPIMG("ID_4ED94D450C774786A4DE211784D0BE2F",1)</f>
        <v>=DISPIMG("ID_4ED94D450C774786A4DE211784D0BE2F",1)</v>
      </c>
      <c r="C92" s="1" t="s">
        <v>548</v>
      </c>
      <c r="D92" s="1" t="s">
        <v>549</v>
      </c>
      <c r="E92" s="1" t="s">
        <v>550</v>
      </c>
      <c r="F92" s="1" t="s">
        <v>551</v>
      </c>
      <c r="G92" s="1" t="s">
        <v>552</v>
      </c>
    </row>
    <row r="93" customHeight="1" spans="1:7">
      <c r="A93" t="s">
        <v>553</v>
      </c>
      <c r="B93" t="str">
        <f>_xlfn.DISPIMG("ID_EBA43DF7C8F248458BFDB8780A6EBD63",1)</f>
        <v>=DISPIMG("ID_EBA43DF7C8F248458BFDB8780A6EBD63",1)</v>
      </c>
      <c r="C93" s="1" t="s">
        <v>554</v>
      </c>
      <c r="D93" s="1" t="s">
        <v>555</v>
      </c>
      <c r="E93" s="1" t="s">
        <v>556</v>
      </c>
      <c r="F93" s="1" t="s">
        <v>557</v>
      </c>
      <c r="G93" s="1" t="s">
        <v>558</v>
      </c>
    </row>
    <row r="94" customHeight="1" spans="1:7">
      <c r="A94" t="s">
        <v>559</v>
      </c>
      <c r="B94" t="str">
        <f>_xlfn.DISPIMG("ID_3787EB31EC54462FB9B7B6F91D97A253",1)</f>
        <v>=DISPIMG("ID_3787EB31EC54462FB9B7B6F91D97A253",1)</v>
      </c>
      <c r="C94" s="1" t="s">
        <v>560</v>
      </c>
      <c r="D94" s="1" t="s">
        <v>561</v>
      </c>
      <c r="E94" s="1" t="s">
        <v>562</v>
      </c>
      <c r="F94" s="1" t="s">
        <v>563</v>
      </c>
      <c r="G94" s="1" t="s">
        <v>564</v>
      </c>
    </row>
    <row r="95" customHeight="1" spans="1:7">
      <c r="A95" t="s">
        <v>565</v>
      </c>
      <c r="B95" t="str">
        <f>_xlfn.DISPIMG("ID_8535DB1EB8094545B91E6AF5630B17BB",1)</f>
        <v>=DISPIMG("ID_8535DB1EB8094545B91E6AF5630B17BB",1)</v>
      </c>
      <c r="C95" s="1" t="s">
        <v>566</v>
      </c>
      <c r="D95" s="1" t="s">
        <v>567</v>
      </c>
      <c r="E95" s="1" t="s">
        <v>568</v>
      </c>
      <c r="F95" s="1" t="s">
        <v>569</v>
      </c>
      <c r="G95" s="1" t="s">
        <v>570</v>
      </c>
    </row>
    <row r="96" customHeight="1" spans="1:7">
      <c r="A96" t="s">
        <v>571</v>
      </c>
      <c r="B96" t="str">
        <f>_xlfn.DISPIMG("ID_48CD1AD9570F46DFBE5784527FBB21B0",1)</f>
        <v>=DISPIMG("ID_48CD1AD9570F46DFBE5784527FBB21B0",1)</v>
      </c>
      <c r="C96" s="1" t="s">
        <v>572</v>
      </c>
      <c r="D96" s="1" t="s">
        <v>573</v>
      </c>
      <c r="E96" s="1" t="s">
        <v>574</v>
      </c>
      <c r="F96" s="1" t="s">
        <v>575</v>
      </c>
      <c r="G96" s="1" t="s">
        <v>576</v>
      </c>
    </row>
    <row r="97" customHeight="1" spans="1:7">
      <c r="A97" t="s">
        <v>577</v>
      </c>
      <c r="B97" t="str">
        <f>_xlfn.DISPIMG("ID_0D02AAEC76E14A9BB2F08047F04E1EA2",1)</f>
        <v>=DISPIMG("ID_0D02AAEC76E14A9BB2F08047F04E1EA2",1)</v>
      </c>
      <c r="C97" s="1" t="s">
        <v>578</v>
      </c>
      <c r="D97" s="1" t="s">
        <v>579</v>
      </c>
      <c r="E97" s="1" t="s">
        <v>580</v>
      </c>
      <c r="F97" s="1" t="s">
        <v>581</v>
      </c>
      <c r="G97" s="1" t="s">
        <v>582</v>
      </c>
    </row>
    <row r="98" customHeight="1" spans="1:7">
      <c r="A98" t="s">
        <v>583</v>
      </c>
      <c r="B98" t="str">
        <f>_xlfn.DISPIMG("ID_D7C989D945EF44959F2C2B74B664B1B3",1)</f>
        <v>=DISPIMG("ID_D7C989D945EF44959F2C2B74B664B1B3",1)</v>
      </c>
      <c r="C98" s="1" t="s">
        <v>584</v>
      </c>
      <c r="D98" s="1" t="s">
        <v>585</v>
      </c>
      <c r="E98" s="1" t="s">
        <v>586</v>
      </c>
      <c r="F98" s="1" t="s">
        <v>587</v>
      </c>
      <c r="G98" s="1" t="s">
        <v>588</v>
      </c>
    </row>
    <row r="99" customHeight="1" spans="1:7">
      <c r="A99" t="s">
        <v>589</v>
      </c>
      <c r="B99" t="str">
        <f>_xlfn.DISPIMG("ID_D0BD11544B0142888CF71ECB70659793",1)</f>
        <v>=DISPIMG("ID_D0BD11544B0142888CF71ECB70659793",1)</v>
      </c>
      <c r="C99" s="1" t="s">
        <v>590</v>
      </c>
      <c r="D99" s="1" t="s">
        <v>591</v>
      </c>
      <c r="E99" s="1" t="s">
        <v>592</v>
      </c>
      <c r="F99" s="1" t="s">
        <v>593</v>
      </c>
      <c r="G99" s="1" t="s">
        <v>594</v>
      </c>
    </row>
    <row r="100" customHeight="1" spans="1:7">
      <c r="A100" t="s">
        <v>595</v>
      </c>
      <c r="B100" t="str">
        <f>_xlfn.DISPIMG("ID_C452F407B3EA4668B34BF3346EE4F8AF",1)</f>
        <v>=DISPIMG("ID_C452F407B3EA4668B34BF3346EE4F8AF",1)</v>
      </c>
      <c r="C100" s="1" t="s">
        <v>596</v>
      </c>
      <c r="D100" s="1" t="s">
        <v>597</v>
      </c>
      <c r="E100" s="1" t="s">
        <v>598</v>
      </c>
      <c r="F100" s="1" t="s">
        <v>599</v>
      </c>
      <c r="G100" s="1" t="s">
        <v>600</v>
      </c>
    </row>
    <row r="101" customHeight="1" spans="1:7">
      <c r="A101" t="s">
        <v>601</v>
      </c>
      <c r="B101" t="str">
        <f>_xlfn.DISPIMG("ID_7F0B815B0C8D4692BD360048F0F4EE46",1)</f>
        <v>=DISPIMG("ID_7F0B815B0C8D4692BD360048F0F4EE46",1)</v>
      </c>
      <c r="C101" s="1" t="s">
        <v>602</v>
      </c>
      <c r="D101" s="1" t="s">
        <v>603</v>
      </c>
      <c r="E101" s="1" t="s">
        <v>604</v>
      </c>
      <c r="F101" s="1" t="s">
        <v>605</v>
      </c>
      <c r="G101" s="1" t="s">
        <v>606</v>
      </c>
    </row>
    <row r="102" customHeight="1" spans="1:7">
      <c r="A102" t="s">
        <v>607</v>
      </c>
      <c r="B102" t="str">
        <f>_xlfn.DISPIMG("ID_76324BAC024F453E8B43EDD6AC2DAACC",1)</f>
        <v>=DISPIMG("ID_76324BAC024F453E8B43EDD6AC2DAACC",1)</v>
      </c>
      <c r="C102" s="1" t="s">
        <v>608</v>
      </c>
      <c r="D102" s="1" t="s">
        <v>609</v>
      </c>
      <c r="E102" s="1" t="s">
        <v>610</v>
      </c>
      <c r="F102" s="1" t="s">
        <v>611</v>
      </c>
      <c r="G102" s="1" t="s">
        <v>612</v>
      </c>
    </row>
    <row r="103" customHeight="1" spans="1:7">
      <c r="A103" t="s">
        <v>613</v>
      </c>
      <c r="B103" t="str">
        <f>_xlfn.DISPIMG("ID_48BC1F5A25414D708F6A92C5812DCA50",1)</f>
        <v>=DISPIMG("ID_48BC1F5A25414D708F6A92C5812DCA50",1)</v>
      </c>
      <c r="C103" s="1" t="s">
        <v>614</v>
      </c>
      <c r="D103" s="1" t="s">
        <v>615</v>
      </c>
      <c r="E103" s="1" t="s">
        <v>616</v>
      </c>
      <c r="F103" s="1" t="s">
        <v>617</v>
      </c>
      <c r="G103" s="1" t="s">
        <v>618</v>
      </c>
    </row>
    <row r="104" customHeight="1" spans="1:7">
      <c r="A104" t="s">
        <v>619</v>
      </c>
      <c r="B104" t="str">
        <f>_xlfn.DISPIMG("ID_6A57BE7A43C84C44BD9D4ABFF3CE2326",1)</f>
        <v>=DISPIMG("ID_6A57BE7A43C84C44BD9D4ABFF3CE2326",1)</v>
      </c>
      <c r="C104" s="3" t="s">
        <v>620</v>
      </c>
      <c r="D104" s="1" t="s">
        <v>621</v>
      </c>
      <c r="E104" s="1" t="s">
        <v>622</v>
      </c>
      <c r="F104" s="1" t="s">
        <v>623</v>
      </c>
      <c r="G104" s="1" t="s">
        <v>624</v>
      </c>
    </row>
  </sheetData>
  <hyperlinks>
    <hyperlink ref="C104" r:id="rId1" display="https://x1176937.910402.xyz/img/2025/01/24/w2rx8s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D791A7D0AAF1494AB25F6A36E553E334_12</vt:lpwstr>
  </property>
</Properties>
</file>