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261" name="ID_33D7B8D62ADA4A04A9ADA1A114F764A6" descr="图片 24"/>
        <xdr:cNvPicPr/>
      </xdr:nvPicPr>
      <xdr:blipFill>
        <a:blip r:embed="rId1"/>
        <a:stretch>
          <a:fillRect/>
        </a:stretch>
      </xdr:blipFill>
      <xdr:spPr>
        <a:xfrm>
          <a:off x="0" y="0"/>
          <a:ext cx="8277225" cy="5029200"/>
        </a:xfrm>
        <a:prstGeom prst="rect">
          <a:avLst/>
        </a:prstGeom>
      </xdr:spPr>
    </xdr:pic>
  </etc:cellImage>
  <etc:cellImage>
    <xdr:pic>
      <xdr:nvPicPr>
        <xdr:cNvPr id="1238" name="ID_1A8070CE07D047CCA8702736638FAD2B" descr="图片 1"/>
        <xdr:cNvPicPr/>
      </xdr:nvPicPr>
      <xdr:blipFill>
        <a:blip r:embed="rId2"/>
        <a:stretch>
          <a:fillRect/>
        </a:stretch>
      </xdr:blipFill>
      <xdr:spPr>
        <a:xfrm>
          <a:off x="0" y="0"/>
          <a:ext cx="5419725" cy="4152900"/>
        </a:xfrm>
        <a:prstGeom prst="rect">
          <a:avLst/>
        </a:prstGeom>
      </xdr:spPr>
    </xdr:pic>
  </etc:cellImage>
  <etc:cellImage>
    <xdr:pic>
      <xdr:nvPicPr>
        <xdr:cNvPr id="1241" name="ID_F08315257961448FAE2145591121FB13" descr="图片 4"/>
        <xdr:cNvPicPr/>
      </xdr:nvPicPr>
      <xdr:blipFill>
        <a:blip r:embed="rId3"/>
        <a:stretch>
          <a:fillRect/>
        </a:stretch>
      </xdr:blipFill>
      <xdr:spPr>
        <a:xfrm>
          <a:off x="0" y="0"/>
          <a:ext cx="6419850" cy="3714750"/>
        </a:xfrm>
        <a:prstGeom prst="rect">
          <a:avLst/>
        </a:prstGeom>
      </xdr:spPr>
    </xdr:pic>
  </etc:cellImage>
  <etc:cellImage>
    <xdr:pic>
      <xdr:nvPicPr>
        <xdr:cNvPr id="1240" name="ID_C53893743A18479EB1B0D5AE82068722" descr="图片 3"/>
        <xdr:cNvPicPr/>
      </xdr:nvPicPr>
      <xdr:blipFill>
        <a:blip r:embed="rId4"/>
        <a:stretch>
          <a:fillRect/>
        </a:stretch>
      </xdr:blipFill>
      <xdr:spPr>
        <a:xfrm>
          <a:off x="0" y="0"/>
          <a:ext cx="9210675" cy="4629150"/>
        </a:xfrm>
        <a:prstGeom prst="rect">
          <a:avLst/>
        </a:prstGeom>
      </xdr:spPr>
    </xdr:pic>
  </etc:cellImage>
  <etc:cellImage>
    <xdr:pic>
      <xdr:nvPicPr>
        <xdr:cNvPr id="1239" name="ID_CDBC4C6440C641FCBC6BB0861147FEE5" descr="图片 2"/>
        <xdr:cNvPicPr/>
      </xdr:nvPicPr>
      <xdr:blipFill>
        <a:blip r:embed="rId5"/>
        <a:stretch>
          <a:fillRect/>
        </a:stretch>
      </xdr:blipFill>
      <xdr:spPr>
        <a:xfrm>
          <a:off x="0" y="0"/>
          <a:ext cx="6524625" cy="3705225"/>
        </a:xfrm>
        <a:prstGeom prst="rect">
          <a:avLst/>
        </a:prstGeom>
      </xdr:spPr>
    </xdr:pic>
  </etc:cellImage>
  <etc:cellImage>
    <xdr:pic>
      <xdr:nvPicPr>
        <xdr:cNvPr id="1244" name="ID_CE664037A69E4DFE960F359DC15DC3D5" descr="图片 7"/>
        <xdr:cNvPicPr/>
      </xdr:nvPicPr>
      <xdr:blipFill>
        <a:blip r:embed="rId6"/>
        <a:stretch>
          <a:fillRect/>
        </a:stretch>
      </xdr:blipFill>
      <xdr:spPr>
        <a:xfrm>
          <a:off x="0" y="0"/>
          <a:ext cx="6029325" cy="4371975"/>
        </a:xfrm>
        <a:prstGeom prst="rect">
          <a:avLst/>
        </a:prstGeom>
      </xdr:spPr>
    </xdr:pic>
  </etc:cellImage>
  <etc:cellImage>
    <xdr:pic>
      <xdr:nvPicPr>
        <xdr:cNvPr id="1243" name="ID_5BB4C0A0F66F420A9CE06D63E22A1080" descr="图片 6"/>
        <xdr:cNvPicPr/>
      </xdr:nvPicPr>
      <xdr:blipFill>
        <a:blip r:embed="rId7"/>
        <a:stretch>
          <a:fillRect/>
        </a:stretch>
      </xdr:blipFill>
      <xdr:spPr>
        <a:xfrm>
          <a:off x="0" y="0"/>
          <a:ext cx="7886700" cy="2581275"/>
        </a:xfrm>
        <a:prstGeom prst="rect">
          <a:avLst/>
        </a:prstGeom>
      </xdr:spPr>
    </xdr:pic>
  </etc:cellImage>
  <etc:cellImage>
    <xdr:pic>
      <xdr:nvPicPr>
        <xdr:cNvPr id="1265" name="ID_9D5D80F6728946FE9600B92FD9C87490" descr="图片 28"/>
        <xdr:cNvPicPr/>
      </xdr:nvPicPr>
      <xdr:blipFill>
        <a:blip r:embed="rId8"/>
        <a:stretch>
          <a:fillRect/>
        </a:stretch>
      </xdr:blipFill>
      <xdr:spPr>
        <a:xfrm>
          <a:off x="0" y="0"/>
          <a:ext cx="5791200" cy="3019425"/>
        </a:xfrm>
        <a:prstGeom prst="rect">
          <a:avLst/>
        </a:prstGeom>
      </xdr:spPr>
    </xdr:pic>
  </etc:cellImage>
  <etc:cellImage>
    <xdr:pic>
      <xdr:nvPicPr>
        <xdr:cNvPr id="1242" name="ID_8FE4199AE1B94519826892EC562D431D" descr="图片 5"/>
        <xdr:cNvPicPr/>
      </xdr:nvPicPr>
      <xdr:blipFill>
        <a:blip r:embed="rId9"/>
        <a:stretch>
          <a:fillRect/>
        </a:stretch>
      </xdr:blipFill>
      <xdr:spPr>
        <a:xfrm>
          <a:off x="0" y="0"/>
          <a:ext cx="7962900" cy="4191000"/>
        </a:xfrm>
        <a:prstGeom prst="rect">
          <a:avLst/>
        </a:prstGeom>
      </xdr:spPr>
    </xdr:pic>
  </etc:cellImage>
  <etc:cellImage>
    <xdr:pic>
      <xdr:nvPicPr>
        <xdr:cNvPr id="1270" name="ID_25D7BD1FA7E544C1985DAB3E6E031E4B" descr="图片 33"/>
        <xdr:cNvPicPr/>
      </xdr:nvPicPr>
      <xdr:blipFill>
        <a:blip r:embed="rId10"/>
        <a:stretch>
          <a:fillRect/>
        </a:stretch>
      </xdr:blipFill>
      <xdr:spPr>
        <a:xfrm>
          <a:off x="0" y="0"/>
          <a:ext cx="5276850" cy="2457450"/>
        </a:xfrm>
        <a:prstGeom prst="rect">
          <a:avLst/>
        </a:prstGeom>
      </xdr:spPr>
    </xdr:pic>
  </etc:cellImage>
  <etc:cellImage>
    <xdr:pic>
      <xdr:nvPicPr>
        <xdr:cNvPr id="1245" name="ID_3661E84B2EA5400280FC7B093F4C05E1" descr="图片 8"/>
        <xdr:cNvPicPr/>
      </xdr:nvPicPr>
      <xdr:blipFill>
        <a:blip r:embed="rId11"/>
        <a:stretch>
          <a:fillRect/>
        </a:stretch>
      </xdr:blipFill>
      <xdr:spPr>
        <a:xfrm>
          <a:off x="0" y="0"/>
          <a:ext cx="7048500" cy="3524250"/>
        </a:xfrm>
        <a:prstGeom prst="rect">
          <a:avLst/>
        </a:prstGeom>
      </xdr:spPr>
    </xdr:pic>
  </etc:cellImage>
  <etc:cellImage>
    <xdr:pic>
      <xdr:nvPicPr>
        <xdr:cNvPr id="1246" name="ID_320E8FF013FD4F79913B5A237D270A71" descr="图片 9"/>
        <xdr:cNvPicPr/>
      </xdr:nvPicPr>
      <xdr:blipFill>
        <a:blip r:embed="rId12"/>
        <a:stretch>
          <a:fillRect/>
        </a:stretch>
      </xdr:blipFill>
      <xdr:spPr>
        <a:xfrm>
          <a:off x="0" y="0"/>
          <a:ext cx="5953125" cy="4114800"/>
        </a:xfrm>
        <a:prstGeom prst="rect">
          <a:avLst/>
        </a:prstGeom>
      </xdr:spPr>
    </xdr:pic>
  </etc:cellImage>
  <etc:cellImage>
    <xdr:pic>
      <xdr:nvPicPr>
        <xdr:cNvPr id="1268" name="ID_961ED2DA8DB742FDB3B33EC365D2BD27" descr="图片 31"/>
        <xdr:cNvPicPr/>
      </xdr:nvPicPr>
      <xdr:blipFill>
        <a:blip r:embed="rId13"/>
        <a:stretch>
          <a:fillRect/>
        </a:stretch>
      </xdr:blipFill>
      <xdr:spPr>
        <a:xfrm>
          <a:off x="0" y="0"/>
          <a:ext cx="6819900" cy="2343150"/>
        </a:xfrm>
        <a:prstGeom prst="rect">
          <a:avLst/>
        </a:prstGeom>
      </xdr:spPr>
    </xdr:pic>
  </etc:cellImage>
  <etc:cellImage>
    <xdr:pic>
      <xdr:nvPicPr>
        <xdr:cNvPr id="1247" name="ID_DFF9767738EB41FD99271E5EF4B4A0B1" descr="图片 10"/>
        <xdr:cNvPicPr/>
      </xdr:nvPicPr>
      <xdr:blipFill>
        <a:blip r:embed="rId14"/>
        <a:stretch>
          <a:fillRect/>
        </a:stretch>
      </xdr:blipFill>
      <xdr:spPr>
        <a:xfrm>
          <a:off x="0" y="0"/>
          <a:ext cx="10058400" cy="2971800"/>
        </a:xfrm>
        <a:prstGeom prst="rect">
          <a:avLst/>
        </a:prstGeom>
      </xdr:spPr>
    </xdr:pic>
  </etc:cellImage>
  <etc:cellImage>
    <xdr:pic>
      <xdr:nvPicPr>
        <xdr:cNvPr id="1248" name="ID_82071118F33B4CC7BB06808DFAADC726" descr="图片 11"/>
        <xdr:cNvPicPr/>
      </xdr:nvPicPr>
      <xdr:blipFill>
        <a:blip r:embed="rId15"/>
        <a:stretch>
          <a:fillRect/>
        </a:stretch>
      </xdr:blipFill>
      <xdr:spPr>
        <a:xfrm>
          <a:off x="0" y="0"/>
          <a:ext cx="6305550" cy="3343275"/>
        </a:xfrm>
        <a:prstGeom prst="rect">
          <a:avLst/>
        </a:prstGeom>
      </xdr:spPr>
    </xdr:pic>
  </etc:cellImage>
  <etc:cellImage>
    <xdr:pic>
      <xdr:nvPicPr>
        <xdr:cNvPr id="1249" name="ID_16E5EF62168C4383846AEA77E83F206C" descr="图片 12"/>
        <xdr:cNvPicPr/>
      </xdr:nvPicPr>
      <xdr:blipFill>
        <a:blip r:embed="rId16"/>
        <a:stretch>
          <a:fillRect/>
        </a:stretch>
      </xdr:blipFill>
      <xdr:spPr>
        <a:xfrm>
          <a:off x="0" y="0"/>
          <a:ext cx="6619875" cy="2705100"/>
        </a:xfrm>
        <a:prstGeom prst="rect">
          <a:avLst/>
        </a:prstGeom>
      </xdr:spPr>
    </xdr:pic>
  </etc:cellImage>
  <etc:cellImage>
    <xdr:pic>
      <xdr:nvPicPr>
        <xdr:cNvPr id="1273" name="ID_0DCDE87ADA904A658DE0CE09183FFE3C" descr="图片 36"/>
        <xdr:cNvPicPr/>
      </xdr:nvPicPr>
      <xdr:blipFill>
        <a:blip r:embed="rId17"/>
        <a:stretch>
          <a:fillRect/>
        </a:stretch>
      </xdr:blipFill>
      <xdr:spPr>
        <a:xfrm>
          <a:off x="0" y="0"/>
          <a:ext cx="7200900" cy="4705350"/>
        </a:xfrm>
        <a:prstGeom prst="rect">
          <a:avLst/>
        </a:prstGeom>
      </xdr:spPr>
    </xdr:pic>
  </etc:cellImage>
  <etc:cellImage>
    <xdr:pic>
      <xdr:nvPicPr>
        <xdr:cNvPr id="1250" name="ID_BD060F7CAF5C43359B1D6E54109AA9B8" descr="图片 13"/>
        <xdr:cNvPicPr/>
      </xdr:nvPicPr>
      <xdr:blipFill>
        <a:blip r:embed="rId18"/>
        <a:stretch>
          <a:fillRect/>
        </a:stretch>
      </xdr:blipFill>
      <xdr:spPr>
        <a:xfrm>
          <a:off x="0" y="0"/>
          <a:ext cx="6829425" cy="4724400"/>
        </a:xfrm>
        <a:prstGeom prst="rect">
          <a:avLst/>
        </a:prstGeom>
      </xdr:spPr>
    </xdr:pic>
  </etc:cellImage>
  <etc:cellImage>
    <xdr:pic>
      <xdr:nvPicPr>
        <xdr:cNvPr id="1251" name="ID_27FE09A39F6746B799ADE0D3DCB83FCD" descr="图片 14"/>
        <xdr:cNvPicPr/>
      </xdr:nvPicPr>
      <xdr:blipFill>
        <a:blip r:embed="rId19"/>
        <a:stretch>
          <a:fillRect/>
        </a:stretch>
      </xdr:blipFill>
      <xdr:spPr>
        <a:xfrm>
          <a:off x="0" y="0"/>
          <a:ext cx="7172325" cy="4743450"/>
        </a:xfrm>
        <a:prstGeom prst="rect">
          <a:avLst/>
        </a:prstGeom>
      </xdr:spPr>
    </xdr:pic>
  </etc:cellImage>
  <etc:cellImage>
    <xdr:pic>
      <xdr:nvPicPr>
        <xdr:cNvPr id="1252" name="ID_D17D5AF49E554BBC87F9AD09E2F3D86E" descr="图片 15"/>
        <xdr:cNvPicPr/>
      </xdr:nvPicPr>
      <xdr:blipFill>
        <a:blip r:embed="rId20"/>
        <a:stretch>
          <a:fillRect/>
        </a:stretch>
      </xdr:blipFill>
      <xdr:spPr>
        <a:xfrm>
          <a:off x="0" y="0"/>
          <a:ext cx="5591175" cy="4181475"/>
        </a:xfrm>
        <a:prstGeom prst="rect">
          <a:avLst/>
        </a:prstGeom>
      </xdr:spPr>
    </xdr:pic>
  </etc:cellImage>
  <etc:cellImage>
    <xdr:pic>
      <xdr:nvPicPr>
        <xdr:cNvPr id="1253" name="ID_C7EDE31B0A3B4D1A8F3563A654786A11" descr="图片 16"/>
        <xdr:cNvPicPr/>
      </xdr:nvPicPr>
      <xdr:blipFill>
        <a:blip r:embed="rId21"/>
        <a:stretch>
          <a:fillRect/>
        </a:stretch>
      </xdr:blipFill>
      <xdr:spPr>
        <a:xfrm>
          <a:off x="0" y="0"/>
          <a:ext cx="6762750" cy="3905250"/>
        </a:xfrm>
        <a:prstGeom prst="rect">
          <a:avLst/>
        </a:prstGeom>
      </xdr:spPr>
    </xdr:pic>
  </etc:cellImage>
  <etc:cellImage>
    <xdr:pic>
      <xdr:nvPicPr>
        <xdr:cNvPr id="1279" name="ID_A940906B2C4E4356A7EFE3DA17FB9CCC" descr="图片 42"/>
        <xdr:cNvPicPr/>
      </xdr:nvPicPr>
      <xdr:blipFill>
        <a:blip r:embed="rId22"/>
        <a:stretch>
          <a:fillRect/>
        </a:stretch>
      </xdr:blipFill>
      <xdr:spPr>
        <a:xfrm>
          <a:off x="0" y="0"/>
          <a:ext cx="3476625" cy="2066925"/>
        </a:xfrm>
        <a:prstGeom prst="rect">
          <a:avLst/>
        </a:prstGeom>
      </xdr:spPr>
    </xdr:pic>
  </etc:cellImage>
  <etc:cellImage>
    <xdr:pic>
      <xdr:nvPicPr>
        <xdr:cNvPr id="1254" name="ID_24B269FA4349485F918E8C57199405E3" descr="图片 17"/>
        <xdr:cNvPicPr/>
      </xdr:nvPicPr>
      <xdr:blipFill>
        <a:blip r:embed="rId23"/>
        <a:stretch>
          <a:fillRect/>
        </a:stretch>
      </xdr:blipFill>
      <xdr:spPr>
        <a:xfrm>
          <a:off x="0" y="0"/>
          <a:ext cx="5295900" cy="4114800"/>
        </a:xfrm>
        <a:prstGeom prst="rect">
          <a:avLst/>
        </a:prstGeom>
      </xdr:spPr>
    </xdr:pic>
  </etc:cellImage>
  <etc:cellImage>
    <xdr:pic>
      <xdr:nvPicPr>
        <xdr:cNvPr id="1278" name="ID_E4DEA64BCB9246D982ADAE1122E390BE" descr="图片 41"/>
        <xdr:cNvPicPr/>
      </xdr:nvPicPr>
      <xdr:blipFill>
        <a:blip r:embed="rId24"/>
        <a:stretch>
          <a:fillRect/>
        </a:stretch>
      </xdr:blipFill>
      <xdr:spPr>
        <a:xfrm>
          <a:off x="0" y="0"/>
          <a:ext cx="5572125" cy="1600200"/>
        </a:xfrm>
        <a:prstGeom prst="rect">
          <a:avLst/>
        </a:prstGeom>
      </xdr:spPr>
    </xdr:pic>
  </etc:cellImage>
  <etc:cellImage>
    <xdr:pic>
      <xdr:nvPicPr>
        <xdr:cNvPr id="1255" name="ID_7C1915B01B0D4E26A03A506A3D50F354" descr="图片 18"/>
        <xdr:cNvPicPr/>
      </xdr:nvPicPr>
      <xdr:blipFill>
        <a:blip r:embed="rId25"/>
        <a:stretch>
          <a:fillRect/>
        </a:stretch>
      </xdr:blipFill>
      <xdr:spPr>
        <a:xfrm>
          <a:off x="0" y="0"/>
          <a:ext cx="10058400" cy="5419725"/>
        </a:xfrm>
        <a:prstGeom prst="rect">
          <a:avLst/>
        </a:prstGeom>
      </xdr:spPr>
    </xdr:pic>
  </etc:cellImage>
  <etc:cellImage>
    <xdr:pic>
      <xdr:nvPicPr>
        <xdr:cNvPr id="1281" name="ID_01F15D7940914E63BD89953B82CE0F0D" descr="图片 44"/>
        <xdr:cNvPicPr/>
      </xdr:nvPicPr>
      <xdr:blipFill>
        <a:blip r:embed="rId26"/>
        <a:stretch>
          <a:fillRect/>
        </a:stretch>
      </xdr:blipFill>
      <xdr:spPr>
        <a:xfrm>
          <a:off x="0" y="0"/>
          <a:ext cx="6667500" cy="3876675"/>
        </a:xfrm>
        <a:prstGeom prst="rect">
          <a:avLst/>
        </a:prstGeom>
      </xdr:spPr>
    </xdr:pic>
  </etc:cellImage>
  <etc:cellImage>
    <xdr:pic>
      <xdr:nvPicPr>
        <xdr:cNvPr id="1256" name="ID_CA46BA6648F441D19BDE841036124D8A" descr="图片 19"/>
        <xdr:cNvPicPr/>
      </xdr:nvPicPr>
      <xdr:blipFill>
        <a:blip r:embed="rId27"/>
        <a:stretch>
          <a:fillRect/>
        </a:stretch>
      </xdr:blipFill>
      <xdr:spPr>
        <a:xfrm>
          <a:off x="0" y="0"/>
          <a:ext cx="8096250" cy="4600575"/>
        </a:xfrm>
        <a:prstGeom prst="rect">
          <a:avLst/>
        </a:prstGeom>
      </xdr:spPr>
    </xdr:pic>
  </etc:cellImage>
  <etc:cellImage>
    <xdr:pic>
      <xdr:nvPicPr>
        <xdr:cNvPr id="1280" name="ID_9462EFD8A6504054914D97B2906A98C6" descr="图片 43"/>
        <xdr:cNvPicPr/>
      </xdr:nvPicPr>
      <xdr:blipFill>
        <a:blip r:embed="rId28"/>
        <a:stretch>
          <a:fillRect/>
        </a:stretch>
      </xdr:blipFill>
      <xdr:spPr>
        <a:xfrm>
          <a:off x="0" y="0"/>
          <a:ext cx="6667500" cy="2914650"/>
        </a:xfrm>
        <a:prstGeom prst="rect">
          <a:avLst/>
        </a:prstGeom>
      </xdr:spPr>
    </xdr:pic>
  </etc:cellImage>
  <etc:cellImage>
    <xdr:pic>
      <xdr:nvPicPr>
        <xdr:cNvPr id="1257" name="ID_5F4696AEAA1149A99ED7547E6AFD86C2" descr="图片 20"/>
        <xdr:cNvPicPr/>
      </xdr:nvPicPr>
      <xdr:blipFill>
        <a:blip r:embed="rId29"/>
        <a:stretch>
          <a:fillRect/>
        </a:stretch>
      </xdr:blipFill>
      <xdr:spPr>
        <a:xfrm>
          <a:off x="0" y="0"/>
          <a:ext cx="10058400" cy="5657850"/>
        </a:xfrm>
        <a:prstGeom prst="rect">
          <a:avLst/>
        </a:prstGeom>
      </xdr:spPr>
    </xdr:pic>
  </etc:cellImage>
  <etc:cellImage>
    <xdr:pic>
      <xdr:nvPicPr>
        <xdr:cNvPr id="1258" name="ID_5747C96844B14D93B3804ABE6E8C90FE" descr="图片 21"/>
        <xdr:cNvPicPr/>
      </xdr:nvPicPr>
      <xdr:blipFill>
        <a:blip r:embed="rId30"/>
        <a:stretch>
          <a:fillRect/>
        </a:stretch>
      </xdr:blipFill>
      <xdr:spPr>
        <a:xfrm>
          <a:off x="0" y="0"/>
          <a:ext cx="9296400" cy="4933950"/>
        </a:xfrm>
        <a:prstGeom prst="rect">
          <a:avLst/>
        </a:prstGeom>
      </xdr:spPr>
    </xdr:pic>
  </etc:cellImage>
  <etc:cellImage>
    <xdr:pic>
      <xdr:nvPicPr>
        <xdr:cNvPr id="1259" name="ID_90235F54DA4741BF8BDACF1365B40736" descr="图片 22"/>
        <xdr:cNvPicPr/>
      </xdr:nvPicPr>
      <xdr:blipFill>
        <a:blip r:embed="rId31"/>
        <a:stretch>
          <a:fillRect/>
        </a:stretch>
      </xdr:blipFill>
      <xdr:spPr>
        <a:xfrm>
          <a:off x="0" y="0"/>
          <a:ext cx="9563100" cy="2619375"/>
        </a:xfrm>
        <a:prstGeom prst="rect">
          <a:avLst/>
        </a:prstGeom>
      </xdr:spPr>
    </xdr:pic>
  </etc:cellImage>
  <etc:cellImage>
    <xdr:pic>
      <xdr:nvPicPr>
        <xdr:cNvPr id="1260" name="ID_971D655749A0464BAFC42E57FB48D20F" descr="图片 23"/>
        <xdr:cNvPicPr/>
      </xdr:nvPicPr>
      <xdr:blipFill>
        <a:blip r:embed="rId32"/>
        <a:stretch>
          <a:fillRect/>
        </a:stretch>
      </xdr:blipFill>
      <xdr:spPr>
        <a:xfrm>
          <a:off x="0" y="0"/>
          <a:ext cx="7058025" cy="4981575"/>
        </a:xfrm>
        <a:prstGeom prst="rect">
          <a:avLst/>
        </a:prstGeom>
      </xdr:spPr>
    </xdr:pic>
  </etc:cellImage>
  <etc:cellImage>
    <xdr:pic>
      <xdr:nvPicPr>
        <xdr:cNvPr id="1262" name="ID_8499BB707C1D48CDB944B76B55DCCF16" descr="图片 25"/>
        <xdr:cNvPicPr/>
      </xdr:nvPicPr>
      <xdr:blipFill>
        <a:blip r:embed="rId33"/>
        <a:stretch>
          <a:fillRect/>
        </a:stretch>
      </xdr:blipFill>
      <xdr:spPr>
        <a:xfrm>
          <a:off x="0" y="0"/>
          <a:ext cx="7343775" cy="4143375"/>
        </a:xfrm>
        <a:prstGeom prst="rect">
          <a:avLst/>
        </a:prstGeom>
      </xdr:spPr>
    </xdr:pic>
  </etc:cellImage>
  <etc:cellImage>
    <xdr:pic>
      <xdr:nvPicPr>
        <xdr:cNvPr id="1263" name="ID_B7ED2DC2E31E4F09810B180C469A611E" descr="图片 26"/>
        <xdr:cNvPicPr/>
      </xdr:nvPicPr>
      <xdr:blipFill>
        <a:blip r:embed="rId34"/>
        <a:stretch>
          <a:fillRect/>
        </a:stretch>
      </xdr:blipFill>
      <xdr:spPr>
        <a:xfrm>
          <a:off x="0" y="0"/>
          <a:ext cx="6667500" cy="3495675"/>
        </a:xfrm>
        <a:prstGeom prst="rect">
          <a:avLst/>
        </a:prstGeom>
      </xdr:spPr>
    </xdr:pic>
  </etc:cellImage>
  <etc:cellImage>
    <xdr:pic>
      <xdr:nvPicPr>
        <xdr:cNvPr id="1264" name="ID_0965F0658B694668BA6318DA6141C2E5" descr="图片 27"/>
        <xdr:cNvPicPr/>
      </xdr:nvPicPr>
      <xdr:blipFill>
        <a:blip r:embed="rId35"/>
        <a:stretch>
          <a:fillRect/>
        </a:stretch>
      </xdr:blipFill>
      <xdr:spPr>
        <a:xfrm>
          <a:off x="0" y="0"/>
          <a:ext cx="5838825" cy="4314825"/>
        </a:xfrm>
        <a:prstGeom prst="rect">
          <a:avLst/>
        </a:prstGeom>
      </xdr:spPr>
    </xdr:pic>
  </etc:cellImage>
  <etc:cellImage>
    <xdr:pic>
      <xdr:nvPicPr>
        <xdr:cNvPr id="1266" name="ID_8A91A5A8233D48039EEE232D7531615B" descr="图片 29"/>
        <xdr:cNvPicPr/>
      </xdr:nvPicPr>
      <xdr:blipFill>
        <a:blip r:embed="rId36"/>
        <a:stretch>
          <a:fillRect/>
        </a:stretch>
      </xdr:blipFill>
      <xdr:spPr>
        <a:xfrm>
          <a:off x="0" y="0"/>
          <a:ext cx="7296150" cy="4914900"/>
        </a:xfrm>
        <a:prstGeom prst="rect">
          <a:avLst/>
        </a:prstGeom>
      </xdr:spPr>
    </xdr:pic>
  </etc:cellImage>
  <etc:cellImage>
    <xdr:pic>
      <xdr:nvPicPr>
        <xdr:cNvPr id="1267" name="ID_7118556B4EE84ABCAAF167E8BD91A004" descr="图片 30"/>
        <xdr:cNvPicPr/>
      </xdr:nvPicPr>
      <xdr:blipFill>
        <a:blip r:embed="rId37"/>
        <a:stretch>
          <a:fillRect/>
        </a:stretch>
      </xdr:blipFill>
      <xdr:spPr>
        <a:xfrm>
          <a:off x="0" y="0"/>
          <a:ext cx="6667500" cy="3952875"/>
        </a:xfrm>
        <a:prstGeom prst="rect">
          <a:avLst/>
        </a:prstGeom>
      </xdr:spPr>
    </xdr:pic>
  </etc:cellImage>
  <etc:cellImage>
    <xdr:pic>
      <xdr:nvPicPr>
        <xdr:cNvPr id="1271" name="ID_F77FE5755DF747199D273A1C94C86810" descr="图片 34"/>
        <xdr:cNvPicPr/>
      </xdr:nvPicPr>
      <xdr:blipFill>
        <a:blip r:embed="rId38"/>
        <a:stretch>
          <a:fillRect/>
        </a:stretch>
      </xdr:blipFill>
      <xdr:spPr>
        <a:xfrm>
          <a:off x="0" y="0"/>
          <a:ext cx="4724400" cy="3352800"/>
        </a:xfrm>
        <a:prstGeom prst="rect">
          <a:avLst/>
        </a:prstGeom>
      </xdr:spPr>
    </xdr:pic>
  </etc:cellImage>
  <etc:cellImage>
    <xdr:pic>
      <xdr:nvPicPr>
        <xdr:cNvPr id="1275" name="ID_DB456C7DD61342F181BEC449F825ED2F" descr="图片 38"/>
        <xdr:cNvPicPr/>
      </xdr:nvPicPr>
      <xdr:blipFill>
        <a:blip r:embed="rId39"/>
        <a:stretch>
          <a:fillRect/>
        </a:stretch>
      </xdr:blipFill>
      <xdr:spPr>
        <a:xfrm>
          <a:off x="0" y="0"/>
          <a:ext cx="6543675" cy="2495550"/>
        </a:xfrm>
        <a:prstGeom prst="rect">
          <a:avLst/>
        </a:prstGeom>
      </xdr:spPr>
    </xdr:pic>
  </etc:cellImage>
  <etc:cellImage>
    <xdr:pic>
      <xdr:nvPicPr>
        <xdr:cNvPr id="1276" name="ID_D4E9B872196B4008A189F416A46ADFD3" descr="图片 39"/>
        <xdr:cNvPicPr/>
      </xdr:nvPicPr>
      <xdr:blipFill>
        <a:blip r:embed="rId40"/>
        <a:stretch>
          <a:fillRect/>
        </a:stretch>
      </xdr:blipFill>
      <xdr:spPr>
        <a:xfrm>
          <a:off x="0" y="0"/>
          <a:ext cx="3686175" cy="4381500"/>
        </a:xfrm>
        <a:prstGeom prst="rect">
          <a:avLst/>
        </a:prstGeom>
      </xdr:spPr>
    </xdr:pic>
  </etc:cellImage>
  <etc:cellImage>
    <xdr:pic>
      <xdr:nvPicPr>
        <xdr:cNvPr id="1277" name="ID_440A6245C03E45EFA1FCA046ECE9B5FC" descr="图片 40"/>
        <xdr:cNvPicPr/>
      </xdr:nvPicPr>
      <xdr:blipFill>
        <a:blip r:embed="rId41"/>
        <a:stretch>
          <a:fillRect/>
        </a:stretch>
      </xdr:blipFill>
      <xdr:spPr>
        <a:xfrm>
          <a:off x="0" y="0"/>
          <a:ext cx="6667500" cy="4114800"/>
        </a:xfrm>
        <a:prstGeom prst="rect">
          <a:avLst/>
        </a:prstGeom>
      </xdr:spPr>
    </xdr:pic>
  </etc:cellImage>
  <etc:cellImage>
    <xdr:pic>
      <xdr:nvPicPr>
        <xdr:cNvPr id="1282" name="ID_E15ED88341D64617A0CACA543CA14211" descr="图片 45"/>
        <xdr:cNvPicPr/>
      </xdr:nvPicPr>
      <xdr:blipFill>
        <a:blip r:embed="rId42"/>
        <a:stretch>
          <a:fillRect/>
        </a:stretch>
      </xdr:blipFill>
      <xdr:spPr>
        <a:xfrm>
          <a:off x="0" y="0"/>
          <a:ext cx="4867275" cy="3571875"/>
        </a:xfrm>
        <a:prstGeom prst="rect">
          <a:avLst/>
        </a:prstGeom>
      </xdr:spPr>
    </xdr:pic>
  </etc:cellImage>
  <etc:cellImage>
    <xdr:pic>
      <xdr:nvPicPr>
        <xdr:cNvPr id="1283" name="ID_FE17A555DB554A3BB09888B566FD9B60" descr="图片 46"/>
        <xdr:cNvPicPr/>
      </xdr:nvPicPr>
      <xdr:blipFill>
        <a:blip r:embed="rId43"/>
        <a:stretch>
          <a:fillRect/>
        </a:stretch>
      </xdr:blipFill>
      <xdr:spPr>
        <a:xfrm>
          <a:off x="0" y="0"/>
          <a:ext cx="6781800" cy="48958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<sst xmlns="http://schemas.openxmlformats.org/spreadsheetml/2006/main" count="265" uniqueCount="265">
  <si>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</si>
  <si>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</si>
  <si>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</si>
  <si>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</si>
  <si>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</si>
  <si>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</si>
  <si>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</si>
  <si>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</si>
  <si>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https://x1176937.910402.xyz/img/2025/01/23/w05qd3.png</t>
  </si>
  <si>
    <t>https://x1176937.910402.xyz/img/2025/01/23/w24eqj.png</t>
  </si>
  <si>
    <t>https://x1176937.910402.xyz/img/2025/01/23/w35hqa.png</t>
  </si>
  <si>
    <t>https://x1176937.910402.xyz/img/2025/01/23/w4bpjo.png</t>
  </si>
  <si>
    <t>https://x1176937.910402.xyz/img/2025/01/23/8xjxbtj.png</t>
  </si>
  <si>
    <t>picture 2</t>
  </si>
  <si>
    <t>https://x1176937.910402.xyz/img/2025/01/23/w066ri.png</t>
  </si>
  <si>
    <t>https://x1176937.910402.xyz/img/2025/01/23/w24mqj.png</t>
  </si>
  <si>
    <t>https://x1176937.910402.xyz/img/2025/01/23/w35usb.png</t>
  </si>
  <si>
    <t>https://x1176937.910402.xyz/img/2025/01/23/w4c14w.png</t>
  </si>
  <si>
    <t>https://x1176937.910402.xyz/img/2025/01/23/w5loin.png</t>
  </si>
  <si>
    <t>picture 3</t>
  </si>
  <si>
    <t>https://x1176937.910402.xyz/img/2025/01/23/w0699l.png</t>
  </si>
  <si>
    <t>https://x1176937.910402.xyz/img/2025/01/23/w24y80.png</t>
  </si>
  <si>
    <t>https://x1176937.910402.xyz/img/2025/01/23/w36252.png</t>
  </si>
  <si>
    <t>https://x1176937.910402.xyz/img/2025/01/23/w4c6aq.png</t>
  </si>
  <si>
    <t>https://x1176937.910402.xyz/img/2025/01/23/w5lxkg.png</t>
  </si>
  <si>
    <t>picture 4</t>
  </si>
  <si>
    <t>https://x1176937.910402.xyz/img/2025/01/23/w06i3l.png</t>
  </si>
  <si>
    <t>https://x1176937.910402.xyz/img/2025/01/23/w2527m.png</t>
  </si>
  <si>
    <t>https://x1176937.910402.xyz/img/2025/01/23/w35xf1.png</t>
  </si>
  <si>
    <t>https://x1176937.910402.xyz/img/2025/01/23/w4ci10.png</t>
  </si>
  <si>
    <t>https://x1176937.910402.xyz/img/2025/01/23/w5m5j4.png</t>
  </si>
  <si>
    <t>picture 5</t>
  </si>
  <si>
    <t>https://x1176937.910402.xyz/img/2025/01/23/8w1t0z9.png</t>
  </si>
  <si>
    <t>https://x1176937.910402.xyz/img/2025/01/23/w25j80.png</t>
  </si>
  <si>
    <t>https://x1176937.910402.xyz/img/2025/01/23/w366hj.png</t>
  </si>
  <si>
    <t>https://x1176937.910402.xyz/img/2025/01/23/w4cjw5.png</t>
  </si>
  <si>
    <t>https://x1176937.910402.xyz/img/2025/01/23/w5mii6.png</t>
  </si>
  <si>
    <t>picture 6</t>
  </si>
  <si>
    <t>https://x1176937.910402.xyz/img/2025/01/23/w06t3i.png</t>
  </si>
  <si>
    <t>https://x1176937.910402.xyz/img/2025/01/23/w25pi3.png</t>
  </si>
  <si>
    <t>https://x1176937.910402.xyz/img/2025/01/23/w36gqp.png</t>
  </si>
  <si>
    <t>https://x1176937.910402.xyz/img/2025/01/23/w4ctlw.png</t>
  </si>
  <si>
    <t>https://x1176937.910402.xyz/img/2025/01/23/w5mmoh.png</t>
  </si>
  <si>
    <t>picture 7</t>
  </si>
  <si>
    <t>https://x1176937.910402.xyz/img/2025/01/23/w06ygi.png</t>
  </si>
  <si>
    <t>https://x1176937.910402.xyz/img/2025/01/23/w25tb0.png</t>
  </si>
  <si>
    <t>https://x1176937.910402.xyz/img/2025/01/23/8wvt9uu.png</t>
  </si>
  <si>
    <t>https://x1176937.910402.xyz/img/2025/01/23/w4d5eo.png</t>
  </si>
  <si>
    <t>https://x1176937.910402.xyz/img/2025/01/23/w5mvhp.png</t>
  </si>
  <si>
    <t>picture 8</t>
  </si>
  <si>
    <t>https://x1176937.910402.xyz/img/2025/01/23/w076gu.png</t>
  </si>
  <si>
    <t>https://x1176937.910402.xyz/img/2025/01/23/w25zvh.png</t>
  </si>
  <si>
    <t>https://x1176937.910402.xyz/img/2025/01/23/w36w3i.png</t>
  </si>
  <si>
    <t>https://x1176937.910402.xyz/img/2025/01/23/w4daau.png</t>
  </si>
  <si>
    <t>https://x1176937.910402.xyz/img/2025/01/23/w5n86u.png</t>
  </si>
  <si>
    <t>picture 9</t>
  </si>
  <si>
    <t>https://x1176937.910402.xyz/img/2025/01/23/w07d8s.png</t>
  </si>
  <si>
    <t>https://x1176937.910402.xyz/img/2025/01/23/w264ai.png</t>
  </si>
  <si>
    <t>https://x1176937.910402.xyz/img/2025/01/23/8wvxk2i.png</t>
  </si>
  <si>
    <t>https://x1176937.910402.xyz/img/2025/01/23/w4dkau.png</t>
  </si>
  <si>
    <t>https://x1176937.910402.xyz/img/2025/01/23/w5nmlj.png</t>
  </si>
  <si>
    <t>picture 10</t>
  </si>
  <si>
    <t>https://x1176937.910402.xyz/img/2025/01/23/w07q8k.png</t>
  </si>
  <si>
    <t>https://x1176937.910402.xyz/img/2025/01/23/w26huj.png</t>
  </si>
  <si>
    <t>https://x1176937.910402.xyz/img/2025/01/23/w376v1.png</t>
  </si>
  <si>
    <t>https://x1176937.910402.xyz/img/2025/01/23/w4dpst.png</t>
  </si>
  <si>
    <t>https://x1176937.910402.xyz/img/2025/01/23/w5nr47.png</t>
  </si>
  <si>
    <t>picture 11</t>
  </si>
  <si>
    <t>https://x1176937.910402.xyz/img/2025/01/23/w07v5b.png</t>
  </si>
  <si>
    <t>https://x1176937.910402.xyz/img/2025/01/23/w26oku.png</t>
  </si>
  <si>
    <t>https://x1176937.910402.xyz/img/2025/01/23/w37hyz.png</t>
  </si>
  <si>
    <t>https://x1176937.910402.xyz/img/2025/01/23/w4dwc6.png</t>
  </si>
  <si>
    <t>https://x1176937.910402.xyz/img/2025/01/23/w5ny4e.png</t>
  </si>
  <si>
    <t>picture 12</t>
  </si>
  <si>
    <t>https://x1176937.910402.xyz/img/2025/01/23/w085zi.png</t>
  </si>
  <si>
    <t>https://x1176937.910402.xyz/img/2025/01/23/w26w6c.png</t>
  </si>
  <si>
    <t>https://x1176937.910402.xyz/img/2025/01/23/w37fol.png</t>
  </si>
  <si>
    <t>https://x1176937.910402.xyz/img/2025/01/23/w4e7gn.png</t>
  </si>
  <si>
    <t>https://x1176937.910402.xyz/img/2025/01/23/w5oeut.png</t>
  </si>
  <si>
    <t>picture 13</t>
  </si>
  <si>
    <t>https://x1176937.910402.xyz/img/2025/01/23/w08lyo.png</t>
  </si>
  <si>
    <t>https://x1176937.910402.xyz/img/2025/01/23/w2fpc1.png</t>
  </si>
  <si>
    <t>https://x1176937.910402.xyz/img/2025/01/23/w37ncy.png</t>
  </si>
  <si>
    <t>https://x1176937.910402.xyz/img/2025/01/23/w4eml5.png</t>
  </si>
  <si>
    <t>https://x1176937.910402.xyz/img/2025/01/23/w5ol3r.png</t>
  </si>
  <si>
    <t>picture 14</t>
  </si>
  <si>
    <t>https://x1176937.910402.xyz/img/2025/01/23/w08fuf.png</t>
  </si>
  <si>
    <t>https://x1176937.910402.xyz/img/2025/01/23/w2fve9.png</t>
  </si>
  <si>
    <t>https://x1176937.910402.xyz/img/2025/01/23/w37zl8.png</t>
  </si>
  <si>
    <t>https://x1176937.910402.xyz/img/2025/01/23/w4elq5.png</t>
  </si>
  <si>
    <t>https://x1176937.910402.xyz/img/2025/01/23/w5ovhl.png</t>
  </si>
  <si>
    <t>picture 15</t>
  </si>
  <si>
    <t>https://x1176937.910402.xyz/img/2025/01/23/w08rqj.png</t>
  </si>
  <si>
    <t>https://x1176937.910402.xyz/img/2025/01/23/w2g07c.png</t>
  </si>
  <si>
    <t>https://x1176937.910402.xyz/img/2025/01/23/w38766.png</t>
  </si>
  <si>
    <t>https://x1176937.910402.xyz/img/2025/01/23/w4ev42.png</t>
  </si>
  <si>
    <t>https://x1176937.910402.xyz/img/2025/01/23/w5pcax.png</t>
  </si>
  <si>
    <t>picture 16</t>
  </si>
  <si>
    <t>https://x1176937.910402.xyz/img/2025/01/23/w08vtl.png</t>
  </si>
  <si>
    <t>https://x1176937.910402.xyz/img/2025/01/23/w2g28t.png</t>
  </si>
  <si>
    <t>https://x1176937.910402.xyz/img/2025/01/23/w38e7h.png</t>
  </si>
  <si>
    <t>https://x1176937.910402.xyz/img/2025/01/23/w4eya3.png</t>
  </si>
  <si>
    <t>https://x1176937.910402.xyz/img/2025/01/23/w5pp7o.png</t>
  </si>
  <si>
    <t>picture 17</t>
  </si>
  <si>
    <t>https://x1176937.910402.xyz/img/2025/01/23/w096h4.png</t>
  </si>
  <si>
    <t>https://x1176937.910402.xyz/img/2025/01/23/w2gcrx.png</t>
  </si>
  <si>
    <t>https://x1176937.910402.xyz/img/2025/01/23/w38hwy.png</t>
  </si>
  <si>
    <t>https://x1176937.910402.xyz/img/2025/01/23/w4f7u7.png</t>
  </si>
  <si>
    <t>https://x1176937.910402.xyz/img/2025/01/23/w5pyvi.png</t>
  </si>
  <si>
    <t>picture 18</t>
  </si>
  <si>
    <t>https://x1176937.910402.xyz/img/2025/01/23/w09ek6.png</t>
  </si>
  <si>
    <t>https://x1176937.910402.xyz/img/2025/01/23/w2gi0i.png</t>
  </si>
  <si>
    <t>https://x1176937.910402.xyz/img/2025/01/23/w38t3j.png</t>
  </si>
  <si>
    <t>https://x1176937.910402.xyz/img/2025/01/23/w4fhe7.png</t>
  </si>
  <si>
    <t>https://x1176937.910402.xyz/img/2025/01/23/w5qatk.png</t>
  </si>
  <si>
    <t>picture 19</t>
  </si>
  <si>
    <t>https://x1176937.910402.xyz/img/2025/01/23/w09o29.png</t>
  </si>
  <si>
    <t>https://x1176937.910402.xyz/img/2025/01/23/w2gm9x.png</t>
  </si>
  <si>
    <t>https://x1176937.910402.xyz/img/2025/01/23/w391po.png</t>
  </si>
  <si>
    <t>https://x1176937.910402.xyz/img/2025/01/23/w4fkxt.png</t>
  </si>
  <si>
    <t>https://x1176937.910402.xyz/img/2025/01/23/w5qjkp.png</t>
  </si>
  <si>
    <t>picture 20</t>
  </si>
  <si>
    <t>https://x1176937.910402.xyz/img/2025/01/23/w09unj.png</t>
  </si>
  <si>
    <t>https://x1176937.910402.xyz/img/2025/01/23/w2gy6y.png</t>
  </si>
  <si>
    <t>https://x1176937.910402.xyz/img/2025/01/23/w38zo4.png</t>
  </si>
  <si>
    <t>https://x1176937.910402.xyz/img/2025/01/23/w4fxl8.png</t>
  </si>
  <si>
    <t>https://x1176937.910402.xyz/img/2025/01/23/w5qwye.png</t>
  </si>
  <si>
    <t>picture 21</t>
  </si>
  <si>
    <t>https://x1176937.910402.xyz/img/2025/01/23/w0a2ft.png</t>
  </si>
  <si>
    <t>https://x1176937.910402.xyz/img/2025/01/23/w2h2g1.png</t>
  </si>
  <si>
    <t>https://x1176937.910402.xyz/img/2025/01/23/w399i3.png</t>
  </si>
  <si>
    <t>https://x1176937.910402.xyz/img/2025/01/23/w4g2wz.png</t>
  </si>
  <si>
    <t>https://x1176937.910402.xyz/img/2025/01/23/w5r7ob.png</t>
  </si>
  <si>
    <t>picture 22</t>
  </si>
  <si>
    <t>https://x1176937.910402.xyz/img/2025/01/23/w0a8ir.png</t>
  </si>
  <si>
    <t>https://x1176937.910402.xyz/img/2025/01/23/w2h9ey.png</t>
  </si>
  <si>
    <t>https://x1176937.910402.xyz/img/2025/01/23/w39bd8.png</t>
  </si>
  <si>
    <t>https://x1176937.910402.xyz/img/2025/01/23/w4getu.png</t>
  </si>
  <si>
    <t>https://x1176937.910402.xyz/img/2025/01/23/w6087e.png</t>
  </si>
  <si>
    <t>picture 23</t>
  </si>
  <si>
    <t>https://x1176937.910402.xyz/img/2025/01/23/w0agls.png</t>
  </si>
  <si>
    <t>https://x1176937.910402.xyz/img/2025/01/23/w2hl7x.png</t>
  </si>
  <si>
    <t>https://x1176937.910402.xyz/img/2025/01/23/w39kml.png</t>
  </si>
  <si>
    <t>https://x1176937.910402.xyz/img/2025/01/23/w4grft.png</t>
  </si>
  <si>
    <t>https://x1176937.910402.xyz/img/2025/01/23/w60dze.png</t>
  </si>
  <si>
    <t>picture 24</t>
  </si>
  <si>
    <t>https://x1176937.910402.xyz/img/2025/01/23/w0arje.png</t>
  </si>
  <si>
    <t>https://x1176937.910402.xyz/img/2025/01/23/w2htza.png</t>
  </si>
  <si>
    <t>https://x1176937.910402.xyz/img/2025/01/23/w39vyd.png</t>
  </si>
  <si>
    <t>https://x1176937.910402.xyz/img/2025/01/23/w4gugs.png</t>
  </si>
  <si>
    <t>https://x1176937.910402.xyz/img/2025/01/23/w60k3s.png</t>
  </si>
  <si>
    <t>picture 25</t>
  </si>
  <si>
    <t>https://x1176937.910402.xyz/img/2025/01/23/w0axi6.png</t>
  </si>
  <si>
    <t>https://x1176937.910402.xyz/img/2025/01/23/w2hxjr.png</t>
  </si>
  <si>
    <t>https://x1176937.910402.xyz/img/2025/01/23/w3a00y.png</t>
  </si>
  <si>
    <t>https://x1176937.910402.xyz/img/2025/01/23/w4h5au.png</t>
  </si>
  <si>
    <t>https://x1176937.910402.xyz/img/2025/01/23/w6106l.png</t>
  </si>
  <si>
    <t>picture 26</t>
  </si>
  <si>
    <t>https://x1176937.910402.xyz/img/2025/01/23/w0b1we.png</t>
  </si>
  <si>
    <t>https://x1176937.910402.xyz/img/2025/01/23/w2i6yh.png</t>
  </si>
  <si>
    <t>https://x1176937.910402.xyz/img/2025/01/23/w3aagm.png</t>
  </si>
  <si>
    <t>https://x1176937.910402.xyz/img/2025/01/23/w4hdhy.png</t>
  </si>
  <si>
    <t>https://x1176937.910402.xyz/img/2025/01/23/w618i7.png</t>
  </si>
  <si>
    <t>picture 27</t>
  </si>
  <si>
    <t>https://x1176937.910402.xyz/img/2025/01/23/w0b8fy.png</t>
  </si>
  <si>
    <t>https://x1176937.910402.xyz/img/2025/01/23/w2ihjv.png</t>
  </si>
  <si>
    <t>https://x1176937.910402.xyz/img/2025/01/23/w3aips.png</t>
  </si>
  <si>
    <t>https://x1176937.910402.xyz/img/2025/01/23/w4hln0.png</t>
  </si>
  <si>
    <t>https://x1176937.910402.xyz/img/2025/01/23/w61tbo.png</t>
  </si>
  <si>
    <t>picture 28</t>
  </si>
  <si>
    <t>https://x1176937.910402.xyz/img/2025/01/23/w0bjur.png</t>
  </si>
  <si>
    <t>https://x1176937.910402.xyz/img/2025/01/23/w2iexv.png</t>
  </si>
  <si>
    <t>https://x1176937.910402.xyz/img/2025/01/23/w3aezp.png</t>
  </si>
  <si>
    <t>https://x1176937.910402.xyz/img/2025/01/23/w4hrce.png</t>
  </si>
  <si>
    <t>https://x1176937.910402.xyz/img/2025/01/23/w62map.png</t>
  </si>
  <si>
    <t>picture 29</t>
  </si>
  <si>
    <t>https://x1176937.910402.xyz/img/2025/01/23/w0brkk.png</t>
  </si>
  <si>
    <t>https://x1176937.910402.xyz/img/2025/01/23/w2iko5.png</t>
  </si>
  <si>
    <t>https://x1176937.910402.xyz/img/2025/01/23/w3amwj.png</t>
  </si>
  <si>
    <t>https://x1176937.910402.xyz/img/2025/01/23/w4i086.png</t>
  </si>
  <si>
    <t>https://x1176937.910402.xyz/img/2025/01/23/w631nu.png</t>
  </si>
  <si>
    <t>picture 30</t>
  </si>
  <si>
    <t>https://x1176937.910402.xyz/img/2025/01/23/w0bvhf.png</t>
  </si>
  <si>
    <t>https://x1176937.910402.xyz/img/2025/01/23/w2iujr.png</t>
  </si>
  <si>
    <t>https://x1176937.910402.xyz/img/2025/01/23/w3awph.png</t>
  </si>
  <si>
    <t>https://x1176937.910402.xyz/img/2025/01/23/w4i89y.png</t>
  </si>
  <si>
    <t>https://x1176937.910402.xyz/img/2025/01/23/w638c0.png</t>
  </si>
  <si>
    <t>picture 31</t>
  </si>
  <si>
    <t>https://x1176937.910402.xyz/img/2025/01/23/w0c5e9.png</t>
  </si>
  <si>
    <t>https://x1176937.910402.xyz/img/2025/01/23/w2j2cu.png</t>
  </si>
  <si>
    <t>https://x1176937.910402.xyz/img/2025/01/23/w3b44o.png</t>
  </si>
  <si>
    <t>https://x1176937.910402.xyz/img/2025/01/23/w4iouw.png</t>
  </si>
  <si>
    <t>https://x1176937.910402.xyz/img/2025/01/23/w63iem.png</t>
  </si>
  <si>
    <t>picture 33</t>
  </si>
  <si>
    <t>https://x1176937.910402.xyz/img/2025/01/23/w0cc3b.png</t>
  </si>
  <si>
    <t>https://x1176937.910402.xyz/img/2025/01/23/w2j7uz.png</t>
  </si>
  <si>
    <t>https://x1176937.910402.xyz/img/2025/01/23/w3bejw.png</t>
  </si>
  <si>
    <t>https://x1176937.910402.xyz/img/2025/01/23/w4isq2.png</t>
  </si>
  <si>
    <t>https://x1176937.910402.xyz/img/2025/01/23/w63mn9.png</t>
  </si>
  <si>
    <t>picture 34</t>
  </si>
  <si>
    <t>https://x1176937.910402.xyz/img/2025/01/23/w0cmfg.png</t>
  </si>
  <si>
    <t>https://x1176937.910402.xyz/img/2025/01/23/w2jg0w.png</t>
  </si>
  <si>
    <t>https://x1176937.910402.xyz/img/2025/01/23/w3bmgo.png</t>
  </si>
  <si>
    <t>https://x1176937.910402.xyz/img/2025/01/23/w4j33t.png</t>
  </si>
  <si>
    <t>https://x1176937.910402.xyz/img/2025/01/23/w63vy4.png</t>
  </si>
  <si>
    <t>picture 36</t>
  </si>
  <si>
    <t>https://x1176937.910402.xyz/img/2025/01/23/w0cnge.png</t>
  </si>
  <si>
    <t>https://x1176937.910402.xyz/img/2025/01/23/w2jrjd.png</t>
  </si>
  <si>
    <t>https://x1176937.910402.xyz/img/2025/01/23/w3bqc7.png</t>
  </si>
  <si>
    <t>https://x1176937.910402.xyz/img/2025/01/23/w4j78n.png</t>
  </si>
  <si>
    <t>https://x1176937.910402.xyz/img/2025/01/23/w647pn.png</t>
  </si>
  <si>
    <t>picture 38</t>
  </si>
  <si>
    <t>https://x1176937.910402.xyz/img/2025/01/23/w0cutr.png</t>
  </si>
  <si>
    <t>https://x1176937.910402.xyz/img/2025/01/23/w2jw0k.png</t>
  </si>
  <si>
    <t>https://x1176937.910402.xyz/img/2025/01/23/w3bx36.png</t>
  </si>
  <si>
    <t>https://x1176937.910402.xyz/img/2025/01/23/w4jf4u.png</t>
  </si>
  <si>
    <t>https://x1176937.910402.xyz/img/2025/01/23/w64jlq.png</t>
  </si>
  <si>
    <t>picture 39</t>
  </si>
  <si>
    <t>https://x1176937.910402.xyz/img/2025/01/23/w0czx1.png</t>
  </si>
  <si>
    <t>https://x1176937.910402.xyz/img/2025/01/23/8wpk7x1.png</t>
  </si>
  <si>
    <t>https://x1176937.910402.xyz/img/2025/01/23/w3c9rt.png</t>
  </si>
  <si>
    <t>https://x1176937.910402.xyz/img/2025/01/23/w4jrap.png</t>
  </si>
  <si>
    <t>https://x1176937.910402.xyz/img/2025/01/23/w64zfd.png</t>
  </si>
  <si>
    <t>picture 40</t>
  </si>
  <si>
    <t>https://x1176937.910402.xyz/img/2025/01/23/w0d5jq.png</t>
  </si>
  <si>
    <t>https://x1176937.910402.xyz/img/2025/01/23/w2k2fr.png</t>
  </si>
  <si>
    <t>https://x1176937.910402.xyz/img/2025/01/23/w3c4wd.png</t>
  </si>
  <si>
    <t>https://x1176937.910402.xyz/img/2025/01/23/w4k2vo.png</t>
  </si>
  <si>
    <t>https://x1176937.910402.xyz/img/2025/01/23/w653fh.png</t>
  </si>
  <si>
    <t>picture 41</t>
  </si>
  <si>
    <t>https://x1176937.910402.xyz/img/2025/01/23/w0dfmu.png</t>
  </si>
  <si>
    <t>https://x1176937.910402.xyz/img/2025/01/23/w2kb7i.png</t>
  </si>
  <si>
    <t>https://x1176937.910402.xyz/img/2025/01/23/w3cbms.png</t>
  </si>
  <si>
    <t>https://x1176937.910402.xyz/img/2025/01/23/w4k1p8.png</t>
  </si>
  <si>
    <t>https://x1176937.910402.xyz/img/2025/01/23/w65a1e.png</t>
  </si>
  <si>
    <t>picture 42</t>
  </si>
  <si>
    <t>https://x1176937.910402.xyz/img/2025/01/23/w0dpjk.png</t>
  </si>
  <si>
    <t>https://x1176937.910402.xyz/img/2025/01/23/w2kkcj.png</t>
  </si>
  <si>
    <t>https://x1176937.910402.xyz/img/2025/01/23/w3clof.png</t>
  </si>
  <si>
    <t>https://x1176937.910402.xyz/img/2025/01/23/w4kec9.png</t>
  </si>
  <si>
    <t>https://x1176937.910402.xyz/img/2025/01/23/w65pa7.png</t>
  </si>
  <si>
    <t>picture 43</t>
  </si>
  <si>
    <t>https://x1176937.910402.xyz/img/2025/01/23/w0dyax.png</t>
  </si>
  <si>
    <t>https://x1176937.910402.xyz/img/2025/01/23/w2kscf.png</t>
  </si>
  <si>
    <t>https://x1176937.910402.xyz/img/2025/01/23/w3crdj.png</t>
  </si>
  <si>
    <t>https://x1176937.910402.xyz/img/2025/01/23/w4kmcl.png</t>
  </si>
  <si>
    <t>https://x1176937.910402.xyz/img/2025/01/23/8xpn39u.png</t>
  </si>
  <si>
    <t>picture 44</t>
  </si>
  <si>
    <t>https://x1176937.910402.xyz/img/2025/01/23/w0e640.png</t>
  </si>
  <si>
    <t>https://x1176937.910402.xyz/img/2025/01/23/w2l1ud.png</t>
  </si>
  <si>
    <t>https://x1176937.910402.xyz/img/2025/01/23/w3d4e6.png</t>
  </si>
  <si>
    <t>https://x1176937.910402.xyz/img/2025/01/23/w4tau9.png</t>
  </si>
  <si>
    <t>https://x1176937.910402.xyz/img/2025/01/23/w66aco.png</t>
  </si>
  <si>
    <t>picture 45</t>
  </si>
  <si>
    <t>https://x1176937.910402.xyz/img/2025/01/23/w0ebil.png</t>
  </si>
  <si>
    <t>https://x1176937.910402.xyz/img/2025/01/23/w2l6pl.png</t>
  </si>
  <si>
    <t>https://x1176937.910402.xyz/img/2025/01/23/w3db5m.png</t>
  </si>
  <si>
    <t>https://x1176937.910402.xyz/img/2025/01/23/w4tl9q.png</t>
  </si>
  <si>
    <t>https://x1176937.910402.xyz/img/2025/01/23/w66iu8.png</t>
  </si>
  <si>
    <t>picture 46</t>
  </si>
  <si>
    <t>https://x1176937.910402.xyz/img/2025/01/23/w0ebdq.png</t>
  </si>
  <si>
    <t>https://x1176937.910402.xyz/img/2025/01/23/w2lhk4.png</t>
  </si>
  <si>
    <t>https://x1176937.910402.xyz/img/2025/01/23/w3dkan.png</t>
  </si>
  <si>
    <t>https://x1176937.910402.xyz/img/2025/01/23/w4tu4c.png</t>
  </si>
  <si>
    <t>https://x1176937.910402.xyz/img/2025/01/23/w66tc4.png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</si>
</sst>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x1176937.910402.xyz/img/2025/01/23/w66tc4.png" TargetMode="External"/><Relationship Id="rId1" Type="http://schemas.openxmlformats.org/officeDocument/2006/relationships/hyperlink" Target="https://x1176937.910402.xyz/img/2025/01/23/w39kml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4"/>
  <sheetViews>
    <sheetView tabSelected="1" workbookViewId="0">
      <selection activeCell="H1" sqref="H$1:K$1048576"/>
    </sheetView>
  </sheetViews>
  <sheetFormatPr defaultColWidth="9" defaultRowHeight="240" customHeight="1" outlineLevelCol="6"/>
  <cols>
    <col min="1" max="1" width="11.7256637168142" customWidth="1"/>
    <col min="2" max="2" width="154.566371681416" customWidth="1"/>
    <col min="3" max="4" width="32.2566371681416" style="1" customWidth="1"/>
    <col min="5" max="5" width="59.7699115044248" style="1" customWidth="1"/>
    <col min="6" max="6" width="31.6637168141593" style="1" customWidth="1"/>
    <col min="7" max="7" width="59.7699115044248" style="1" customWidth="1"/>
  </cols>
  <sheetData>
    <row r="1" ht="43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_xlfn.DISPIMG("ID_1A8070CE07D047CCA8702736638FAD2B",1)</f>
        <v>=DISPIMG("ID_1A8070CE07D047CCA8702736638FAD2B",1)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_xlfn.DISPIMG("ID_CDBC4C6440C641FCBC6BB0861147FEE5",1)</f>
        <v>=DISPIMG("ID_CDBC4C6440C641FCBC6BB0861147FEE5",1)</v>
      </c>
      <c r="C3" s="1" t="s">
        <v>14</v>
      </c>
      <c r="D3" s="1" t="s">
        <v>15</v>
      </c>
      <c r="E3" s="1" t="s">
        <v>16</v>
      </c>
      <c r="F3" s="1" t="s">
        <v>17</v>
      </c>
      <c r="G3" s="1" t="s">
        <v>18</v>
      </c>
    </row>
    <row r="4" customHeight="1" spans="1:7">
      <c r="A4" t="s">
        <v>19</v>
      </c>
      <c r="B4" t="str">
        <f>_xlfn.DISPIMG("ID_C53893743A18479EB1B0D5AE82068722",1)</f>
        <v>=DISPIMG("ID_C53893743A18479EB1B0D5AE82068722",1)</v>
      </c>
      <c r="C4" s="1" t="s">
        <v>20</v>
      </c>
      <c r="D4" s="1" t="s">
        <v>21</v>
      </c>
      <c r="E4" s="1" t="s">
        <v>22</v>
      </c>
      <c r="F4" s="1" t="s">
        <v>23</v>
      </c>
      <c r="G4" s="1" t="s">
        <v>24</v>
      </c>
    </row>
    <row r="5" customHeight="1" spans="1:7">
      <c r="A5" t="s">
        <v>25</v>
      </c>
      <c r="B5" t="str">
        <f>_xlfn.DISPIMG("ID_F08315257961448FAE2145591121FB13",1)</f>
        <v>=DISPIMG("ID_F08315257961448FAE2145591121FB13",1)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</row>
    <row r="6" customHeight="1" spans="1:7">
      <c r="A6" t="s">
        <v>31</v>
      </c>
      <c r="B6" t="str">
        <f>_xlfn.DISPIMG("ID_8FE4199AE1B94519826892EC562D431D",1)</f>
        <v>=DISPIMG("ID_8FE4199AE1B94519826892EC562D431D",1)</v>
      </c>
      <c r="C6" s="1" t="s">
        <v>32</v>
      </c>
      <c r="D6" s="1" t="s">
        <v>33</v>
      </c>
      <c r="E6" s="1" t="s">
        <v>34</v>
      </c>
      <c r="F6" s="1" t="s">
        <v>35</v>
      </c>
      <c r="G6" s="1" t="s">
        <v>36</v>
      </c>
    </row>
    <row r="7" customHeight="1" spans="1:7">
      <c r="A7" t="s">
        <v>37</v>
      </c>
      <c r="B7" t="str">
        <f>_xlfn.DISPIMG("ID_5BB4C0A0F66F420A9CE06D63E22A1080",1)</f>
        <v>=DISPIMG("ID_5BB4C0A0F66F420A9CE06D63E22A1080",1)</v>
      </c>
      <c r="C7" s="1" t="s">
        <v>38</v>
      </c>
      <c r="D7" s="1" t="s">
        <v>39</v>
      </c>
      <c r="E7" s="1" t="s">
        <v>40</v>
      </c>
      <c r="F7" s="1" t="s">
        <v>41</v>
      </c>
      <c r="G7" s="1" t="s">
        <v>42</v>
      </c>
    </row>
    <row r="8" customHeight="1" spans="1:7">
      <c r="A8" t="s">
        <v>43</v>
      </c>
      <c r="B8" t="str">
        <f>_xlfn.DISPIMG("ID_CE664037A69E4DFE960F359DC15DC3D5",1)</f>
        <v>=DISPIMG("ID_CE664037A69E4DFE960F359DC15DC3D5",1)</v>
      </c>
      <c r="C8" s="1" t="s">
        <v>44</v>
      </c>
      <c r="D8" s="1" t="s">
        <v>45</v>
      </c>
      <c r="E8" s="1" t="s">
        <v>46</v>
      </c>
      <c r="F8" s="1" t="s">
        <v>47</v>
      </c>
      <c r="G8" s="1" t="s">
        <v>48</v>
      </c>
    </row>
    <row r="9" customHeight="1" spans="1:7">
      <c r="A9" t="s">
        <v>49</v>
      </c>
      <c r="B9" t="str">
        <f>_xlfn.DISPIMG("ID_3661E84B2EA5400280FC7B093F4C05E1",1)</f>
        <v>=DISPIMG("ID_3661E84B2EA5400280FC7B093F4C05E1",1)</v>
      </c>
      <c r="C9" s="1" t="s">
        <v>50</v>
      </c>
      <c r="D9" s="1" t="s">
        <v>51</v>
      </c>
      <c r="E9" s="1" t="s">
        <v>52</v>
      </c>
      <c r="F9" s="1" t="s">
        <v>53</v>
      </c>
      <c r="G9" s="1" t="s">
        <v>54</v>
      </c>
    </row>
    <row r="10" customHeight="1" spans="1:7">
      <c r="A10" t="s">
        <v>55</v>
      </c>
      <c r="B10" t="str">
        <f>_xlfn.DISPIMG("ID_320E8FF013FD4F79913B5A237D270A71",1)</f>
        <v>=DISPIMG("ID_320E8FF013FD4F79913B5A237D270A71",1)</v>
      </c>
      <c r="C10" s="1" t="s">
        <v>56</v>
      </c>
      <c r="D10" s="1" t="s">
        <v>57</v>
      </c>
      <c r="E10" s="1" t="s">
        <v>58</v>
      </c>
      <c r="F10" s="1" t="s">
        <v>59</v>
      </c>
      <c r="G10" s="1" t="s">
        <v>60</v>
      </c>
    </row>
    <row r="11" customHeight="1" spans="1:7">
      <c r="A11" t="s">
        <v>61</v>
      </c>
      <c r="B11" t="str">
        <f>_xlfn.DISPIMG("ID_DFF9767738EB41FD99271E5EF4B4A0B1",1)</f>
        <v>=DISPIMG("ID_DFF9767738EB41FD99271E5EF4B4A0B1",1)</v>
      </c>
      <c r="C11" s="1" t="s">
        <v>62</v>
      </c>
      <c r="D11" s="1" t="s">
        <v>63</v>
      </c>
      <c r="E11" s="1" t="s">
        <v>64</v>
      </c>
      <c r="F11" s="1" t="s">
        <v>65</v>
      </c>
      <c r="G11" s="1" t="s">
        <v>66</v>
      </c>
    </row>
    <row r="12" customHeight="1" spans="1:7">
      <c r="A12" t="s">
        <v>67</v>
      </c>
      <c r="B12" t="str">
        <f>_xlfn.DISPIMG("ID_82071118F33B4CC7BB06808DFAADC726",1)</f>
        <v>=DISPIMG("ID_82071118F33B4CC7BB06808DFAADC726",1)</v>
      </c>
      <c r="C12" s="1" t="s">
        <v>68</v>
      </c>
      <c r="D12" s="1" t="s">
        <v>69</v>
      </c>
      <c r="E12" s="1" t="s">
        <v>70</v>
      </c>
      <c r="F12" s="1" t="s">
        <v>71</v>
      </c>
      <c r="G12" s="1" t="s">
        <v>72</v>
      </c>
    </row>
    <row r="13" customHeight="1" spans="1:7">
      <c r="A13" t="s">
        <v>73</v>
      </c>
      <c r="B13" t="str">
        <f>_xlfn.DISPIMG("ID_16E5EF62168C4383846AEA77E83F206C",1)</f>
        <v>=DISPIMG("ID_16E5EF62168C4383846AEA77E83F206C",1)</v>
      </c>
      <c r="C13" s="1" t="s">
        <v>74</v>
      </c>
      <c r="D13" s="1" t="s">
        <v>75</v>
      </c>
      <c r="E13" s="1" t="s">
        <v>76</v>
      </c>
      <c r="F13" s="1" t="s">
        <v>77</v>
      </c>
      <c r="G13" s="1" t="s">
        <v>78</v>
      </c>
    </row>
    <row r="14" customHeight="1" spans="1:7">
      <c r="A14" t="s">
        <v>79</v>
      </c>
      <c r="B14" t="str">
        <f>_xlfn.DISPIMG("ID_BD060F7CAF5C43359B1D6E54109AA9B8",1)</f>
        <v>=DISPIMG("ID_BD060F7CAF5C43359B1D6E54109AA9B8",1)</v>
      </c>
      <c r="C14" s="1" t="s">
        <v>80</v>
      </c>
      <c r="D14" s="1" t="s">
        <v>81</v>
      </c>
      <c r="E14" s="1" t="s">
        <v>82</v>
      </c>
      <c r="F14" s="1" t="s">
        <v>83</v>
      </c>
      <c r="G14" s="1" t="s">
        <v>84</v>
      </c>
    </row>
    <row r="15" customHeight="1" spans="1:7">
      <c r="A15" t="s">
        <v>85</v>
      </c>
      <c r="B15" t="str">
        <f>_xlfn.DISPIMG("ID_27FE09A39F6746B799ADE0D3DCB83FCD",1)</f>
        <v>=DISPIMG("ID_27FE09A39F6746B799ADE0D3DCB83FCD",1)</v>
      </c>
      <c r="C15" s="1" t="s">
        <v>86</v>
      </c>
      <c r="D15" s="1" t="s">
        <v>87</v>
      </c>
      <c r="E15" s="1" t="s">
        <v>88</v>
      </c>
      <c r="F15" s="1" t="s">
        <v>89</v>
      </c>
      <c r="G15" s="1" t="s">
        <v>90</v>
      </c>
    </row>
    <row r="16" customHeight="1" spans="1:7">
      <c r="A16" t="s">
        <v>91</v>
      </c>
      <c r="B16" t="str">
        <f>_xlfn.DISPIMG("ID_D17D5AF49E554BBC87F9AD09E2F3D86E",1)</f>
        <v>=DISPIMG("ID_D17D5AF49E554BBC87F9AD09E2F3D86E",1)</v>
      </c>
      <c r="C16" s="1" t="s">
        <v>92</v>
      </c>
      <c r="D16" s="1" t="s">
        <v>93</v>
      </c>
      <c r="E16" s="1" t="s">
        <v>94</v>
      </c>
      <c r="F16" s="1" t="s">
        <v>95</v>
      </c>
      <c r="G16" s="1" t="s">
        <v>96</v>
      </c>
    </row>
    <row r="17" customHeight="1" spans="1:7">
      <c r="A17" t="s">
        <v>97</v>
      </c>
      <c r="B17" t="str">
        <f>_xlfn.DISPIMG("ID_C7EDE31B0A3B4D1A8F3563A654786A11",1)</f>
        <v>=DISPIMG("ID_C7EDE31B0A3B4D1A8F3563A654786A11",1)</v>
      </c>
      <c r="C17" s="1" t="s">
        <v>98</v>
      </c>
      <c r="D17" s="1" t="s">
        <v>99</v>
      </c>
      <c r="E17" s="1" t="s">
        <v>100</v>
      </c>
      <c r="F17" s="1" t="s">
        <v>101</v>
      </c>
      <c r="G17" s="1" t="s">
        <v>102</v>
      </c>
    </row>
    <row r="18" customHeight="1" spans="1:7">
      <c r="A18" t="s">
        <v>103</v>
      </c>
      <c r="B18" t="str">
        <f>_xlfn.DISPIMG("ID_24B269FA4349485F918E8C57199405E3",1)</f>
        <v>=DISPIMG("ID_24B269FA4349485F918E8C57199405E3",1)</v>
      </c>
      <c r="C18" s="1" t="s">
        <v>104</v>
      </c>
      <c r="D18" s="1" t="s">
        <v>105</v>
      </c>
      <c r="E18" s="1" t="s">
        <v>106</v>
      </c>
      <c r="F18" s="1" t="s">
        <v>107</v>
      </c>
      <c r="G18" s="1" t="s">
        <v>108</v>
      </c>
    </row>
    <row r="19" customHeight="1" spans="1:7">
      <c r="A19" t="s">
        <v>109</v>
      </c>
      <c r="B19" t="str">
        <f>_xlfn.DISPIMG("ID_7C1915B01B0D4E26A03A506A3D50F354",1)</f>
        <v>=DISPIMG("ID_7C1915B01B0D4E26A03A506A3D50F354",1)</v>
      </c>
      <c r="C19" s="1" t="s">
        <v>110</v>
      </c>
      <c r="D19" s="1" t="s">
        <v>111</v>
      </c>
      <c r="E19" s="1" t="s">
        <v>112</v>
      </c>
      <c r="F19" s="1" t="s">
        <v>113</v>
      </c>
      <c r="G19" s="1" t="s">
        <v>114</v>
      </c>
    </row>
    <row r="20" customHeight="1" spans="1:7">
      <c r="A20" t="s">
        <v>115</v>
      </c>
      <c r="B20" t="str">
        <f>_xlfn.DISPIMG("ID_CA46BA6648F441D19BDE841036124D8A",1)</f>
        <v>=DISPIMG("ID_CA46BA6648F441D19BDE841036124D8A",1)</v>
      </c>
      <c r="C20" s="1" t="s">
        <v>116</v>
      </c>
      <c r="D20" s="1" t="s">
        <v>117</v>
      </c>
      <c r="E20" s="1" t="s">
        <v>118</v>
      </c>
      <c r="F20" s="1" t="s">
        <v>119</v>
      </c>
      <c r="G20" s="1" t="s">
        <v>120</v>
      </c>
    </row>
    <row r="21" customHeight="1" spans="1:7">
      <c r="A21" t="s">
        <v>121</v>
      </c>
      <c r="B21" t="str">
        <f>_xlfn.DISPIMG("ID_5F4696AEAA1149A99ED7547E6AFD86C2",1)</f>
        <v>=DISPIMG("ID_5F4696AEAA1149A99ED7547E6AFD86C2",1)</v>
      </c>
      <c r="C21" s="1" t="s">
        <v>122</v>
      </c>
      <c r="D21" s="1" t="s">
        <v>123</v>
      </c>
      <c r="E21" s="1" t="s">
        <v>124</v>
      </c>
      <c r="F21" s="1" t="s">
        <v>125</v>
      </c>
      <c r="G21" s="1" t="s">
        <v>126</v>
      </c>
    </row>
    <row r="22" customHeight="1" spans="1:7">
      <c r="A22" t="s">
        <v>127</v>
      </c>
      <c r="B22" t="str">
        <f>_xlfn.DISPIMG("ID_5747C96844B14D93B3804ABE6E8C90FE",1)</f>
        <v>=DISPIMG("ID_5747C96844B14D93B3804ABE6E8C90FE",1)</v>
      </c>
      <c r="C22" s="1" t="s">
        <v>128</v>
      </c>
      <c r="D22" s="1" t="s">
        <v>129</v>
      </c>
      <c r="E22" s="1" t="s">
        <v>130</v>
      </c>
      <c r="F22" s="1" t="s">
        <v>131</v>
      </c>
      <c r="G22" s="1" t="s">
        <v>132</v>
      </c>
    </row>
    <row r="23" customHeight="1" spans="1:7">
      <c r="A23" t="s">
        <v>133</v>
      </c>
      <c r="B23" t="str">
        <f>_xlfn.DISPIMG("ID_90235F54DA4741BF8BDACF1365B40736",1)</f>
        <v>=DISPIMG("ID_90235F54DA4741BF8BDACF1365B40736",1)</v>
      </c>
      <c r="C23" s="1" t="s">
        <v>134</v>
      </c>
      <c r="D23" s="1" t="s">
        <v>135</v>
      </c>
      <c r="E23" s="1" t="s">
        <v>136</v>
      </c>
      <c r="F23" s="1" t="s">
        <v>137</v>
      </c>
      <c r="G23" s="1" t="s">
        <v>138</v>
      </c>
    </row>
    <row r="24" customHeight="1" spans="1:7">
      <c r="A24" t="s">
        <v>139</v>
      </c>
      <c r="B24" t="str">
        <f>_xlfn.DISPIMG("ID_971D655749A0464BAFC42E57FB48D20F",1)</f>
        <v>=DISPIMG("ID_971D655749A0464BAFC42E57FB48D20F",1)</v>
      </c>
      <c r="C24" s="1" t="s">
        <v>140</v>
      </c>
      <c r="D24" s="1" t="s">
        <v>141</v>
      </c>
      <c r="E24" s="3" t="s">
        <v>142</v>
      </c>
      <c r="F24" s="1" t="s">
        <v>143</v>
      </c>
      <c r="G24" s="1" t="s">
        <v>144</v>
      </c>
    </row>
    <row r="25" customHeight="1" spans="1:7">
      <c r="A25" t="s">
        <v>145</v>
      </c>
      <c r="B25" t="str">
        <f>_xlfn.DISPIMG("ID_33D7B8D62ADA4A04A9ADA1A114F764A6",1)</f>
        <v>=DISPIMG("ID_33D7B8D62ADA4A04A9ADA1A114F764A6",1)</v>
      </c>
      <c r="C25" s="1" t="s">
        <v>146</v>
      </c>
      <c r="D25" s="1" t="s">
        <v>147</v>
      </c>
      <c r="E25" s="1" t="s">
        <v>148</v>
      </c>
      <c r="F25" s="1" t="s">
        <v>149</v>
      </c>
      <c r="G25" s="1" t="s">
        <v>150</v>
      </c>
    </row>
    <row r="26" customHeight="1" spans="1:7">
      <c r="A26" t="s">
        <v>151</v>
      </c>
      <c r="B26" t="str">
        <f>_xlfn.DISPIMG("ID_8499BB707C1D48CDB944B76B55DCCF16",1)</f>
        <v>=DISPIMG("ID_8499BB707C1D48CDB944B76B55DCCF16",1)</v>
      </c>
      <c r="C26" s="1" t="s">
        <v>152</v>
      </c>
      <c r="D26" s="1" t="s">
        <v>153</v>
      </c>
      <c r="E26" s="1" t="s">
        <v>154</v>
      </c>
      <c r="F26" s="1" t="s">
        <v>155</v>
      </c>
      <c r="G26" s="1" t="s">
        <v>156</v>
      </c>
    </row>
    <row r="27" customHeight="1" spans="1:7">
      <c r="A27" t="s">
        <v>157</v>
      </c>
      <c r="B27" t="str">
        <f>_xlfn.DISPIMG("ID_B7ED2DC2E31E4F09810B180C469A611E",1)</f>
        <v>=DISPIMG("ID_B7ED2DC2E31E4F09810B180C469A611E",1)</v>
      </c>
      <c r="C27" s="1" t="s">
        <v>158</v>
      </c>
      <c r="D27" s="1" t="s">
        <v>159</v>
      </c>
      <c r="E27" s="1" t="s">
        <v>160</v>
      </c>
      <c r="F27" s="1" t="s">
        <v>161</v>
      </c>
      <c r="G27" s="1" t="s">
        <v>162</v>
      </c>
    </row>
    <row r="28" customHeight="1" spans="1:7">
      <c r="A28" t="s">
        <v>163</v>
      </c>
      <c r="B28" t="str">
        <f>_xlfn.DISPIMG("ID_0965F0658B694668BA6318DA6141C2E5",1)</f>
        <v>=DISPIMG("ID_0965F0658B694668BA6318DA6141C2E5",1)</v>
      </c>
      <c r="C28" s="1" t="s">
        <v>164</v>
      </c>
      <c r="D28" s="1" t="s">
        <v>165</v>
      </c>
      <c r="E28" s="1" t="s">
        <v>166</v>
      </c>
      <c r="F28" s="1" t="s">
        <v>167</v>
      </c>
      <c r="G28" s="1" t="s">
        <v>168</v>
      </c>
    </row>
    <row r="29" customHeight="1" spans="1:7">
      <c r="A29" t="s">
        <v>169</v>
      </c>
      <c r="B29" t="str">
        <f>_xlfn.DISPIMG("ID_9D5D80F6728946FE9600B92FD9C87490",1)</f>
        <v>=DISPIMG("ID_9D5D80F6728946FE9600B92FD9C87490",1)</v>
      </c>
      <c r="C29" s="1" t="s">
        <v>170</v>
      </c>
      <c r="D29" s="1" t="s">
        <v>171</v>
      </c>
      <c r="E29" s="1" t="s">
        <v>172</v>
      </c>
      <c r="F29" s="1" t="s">
        <v>173</v>
      </c>
      <c r="G29" s="1" t="s">
        <v>174</v>
      </c>
    </row>
    <row r="30" customHeight="1" spans="1:7">
      <c r="A30" t="s">
        <v>175</v>
      </c>
      <c r="B30" t="str">
        <f>_xlfn.DISPIMG("ID_8A91A5A8233D48039EEE232D7531615B",1)</f>
        <v>=DISPIMG("ID_8A91A5A8233D48039EEE232D7531615B",1)</v>
      </c>
      <c r="C30" s="1" t="s">
        <v>176</v>
      </c>
      <c r="D30" s="1" t="s">
        <v>177</v>
      </c>
      <c r="E30" s="1" t="s">
        <v>178</v>
      </c>
      <c r="F30" s="1" t="s">
        <v>179</v>
      </c>
      <c r="G30" s="1" t="s">
        <v>180</v>
      </c>
    </row>
    <row r="31" customHeight="1" spans="1:7">
      <c r="A31" t="s">
        <v>181</v>
      </c>
      <c r="B31" t="str">
        <f>_xlfn.DISPIMG("ID_7118556B4EE84ABCAAF167E8BD91A004",1)</f>
        <v>=DISPIMG("ID_7118556B4EE84ABCAAF167E8BD91A004",1)</v>
      </c>
      <c r="C31" s="1" t="s">
        <v>182</v>
      </c>
      <c r="D31" s="1" t="s">
        <v>183</v>
      </c>
      <c r="E31" s="1" t="s">
        <v>184</v>
      </c>
      <c r="F31" s="1" t="s">
        <v>185</v>
      </c>
      <c r="G31" s="1" t="s">
        <v>186</v>
      </c>
    </row>
    <row r="32" customHeight="1" spans="1:7">
      <c r="A32" t="s">
        <v>187</v>
      </c>
      <c r="B32" t="str">
        <f>_xlfn.DISPIMG("ID_961ED2DA8DB742FDB3B33EC365D2BD27",1)</f>
        <v>=DISPIMG("ID_961ED2DA8DB742FDB3B33EC365D2BD27",1)</v>
      </c>
      <c r="C32" s="1" t="s">
        <v>188</v>
      </c>
      <c r="D32" s="1" t="s">
        <v>189</v>
      </c>
      <c r="E32" s="1" t="s">
        <v>190</v>
      </c>
      <c r="F32" s="1" t="s">
        <v>191</v>
      </c>
      <c r="G32" s="1" t="s">
        <v>192</v>
      </c>
    </row>
    <row r="33" customHeight="1" spans="1:7">
      <c r="A33" t="s">
        <v>193</v>
      </c>
      <c r="B33" t="str">
        <f>_xlfn.DISPIMG("ID_25D7BD1FA7E544C1985DAB3E6E031E4B",1)</f>
        <v>=DISPIMG("ID_25D7BD1FA7E544C1985DAB3E6E031E4B",1)</v>
      </c>
      <c r="C33" s="1" t="s">
        <v>194</v>
      </c>
      <c r="D33" s="1" t="s">
        <v>195</v>
      </c>
      <c r="E33" s="1" t="s">
        <v>196</v>
      </c>
      <c r="F33" s="1" t="s">
        <v>197</v>
      </c>
      <c r="G33" s="1" t="s">
        <v>198</v>
      </c>
    </row>
    <row r="34" customHeight="1" spans="1:7">
      <c r="A34" t="s">
        <v>199</v>
      </c>
      <c r="B34" t="str">
        <f>_xlfn.DISPIMG("ID_F77FE5755DF747199D273A1C94C86810",1)</f>
        <v>=DISPIMG("ID_F77FE5755DF747199D273A1C94C86810",1)</v>
      </c>
      <c r="C34" s="1" t="s">
        <v>200</v>
      </c>
      <c r="D34" s="1" t="s">
        <v>201</v>
      </c>
      <c r="E34" s="1" t="s">
        <v>202</v>
      </c>
      <c r="F34" s="1" t="s">
        <v>203</v>
      </c>
      <c r="G34" s="1" t="s">
        <v>204</v>
      </c>
    </row>
    <row r="35" customHeight="1" spans="1:7">
      <c r="A35" t="s">
        <v>205</v>
      </c>
      <c r="B35" t="str">
        <f>_xlfn.DISPIMG("ID_0DCDE87ADA904A658DE0CE09183FFE3C",1)</f>
        <v>=DISPIMG("ID_0DCDE87ADA904A658DE0CE09183FFE3C",1)</v>
      </c>
      <c r="C35" s="1" t="s">
        <v>206</v>
      </c>
      <c r="D35" s="1" t="s">
        <v>207</v>
      </c>
      <c r="E35" s="1" t="s">
        <v>208</v>
      </c>
      <c r="F35" s="1" t="s">
        <v>209</v>
      </c>
      <c r="G35" s="1" t="s">
        <v>210</v>
      </c>
    </row>
    <row r="36" customHeight="1" spans="1:7">
      <c r="A36" t="s">
        <v>211</v>
      </c>
      <c r="B36" t="str">
        <f>_xlfn.DISPIMG("ID_DB456C7DD61342F181BEC449F825ED2F",1)</f>
        <v>=DISPIMG("ID_DB456C7DD61342F181BEC449F825ED2F",1)</v>
      </c>
      <c r="C36" s="1" t="s">
        <v>212</v>
      </c>
      <c r="D36" s="1" t="s">
        <v>213</v>
      </c>
      <c r="E36" s="1" t="s">
        <v>214</v>
      </c>
      <c r="F36" s="1" t="s">
        <v>215</v>
      </c>
      <c r="G36" s="1" t="s">
        <v>216</v>
      </c>
    </row>
    <row r="37" customHeight="1" spans="1:7">
      <c r="A37" t="s">
        <v>217</v>
      </c>
      <c r="B37" t="str">
        <f>_xlfn.DISPIMG("ID_D4E9B872196B4008A189F416A46ADFD3",1)</f>
        <v>=DISPIMG("ID_D4E9B872196B4008A189F416A46ADFD3",1)</v>
      </c>
      <c r="C37" s="1" t="s">
        <v>218</v>
      </c>
      <c r="D37" s="1" t="s">
        <v>219</v>
      </c>
      <c r="E37" s="1" t="s">
        <v>220</v>
      </c>
      <c r="F37" s="1" t="s">
        <v>221</v>
      </c>
      <c r="G37" s="1" t="s">
        <v>222</v>
      </c>
    </row>
    <row r="38" customHeight="1" spans="1:7">
      <c r="A38" t="s">
        <v>223</v>
      </c>
      <c r="B38" t="str">
        <f>_xlfn.DISPIMG("ID_440A6245C03E45EFA1FCA046ECE9B5FC",1)</f>
        <v>=DISPIMG("ID_440A6245C03E45EFA1FCA046ECE9B5FC",1)</v>
      </c>
      <c r="C38" s="1" t="s">
        <v>224</v>
      </c>
      <c r="D38" s="1" t="s">
        <v>225</v>
      </c>
      <c r="E38" s="1" t="s">
        <v>226</v>
      </c>
      <c r="F38" s="1" t="s">
        <v>227</v>
      </c>
      <c r="G38" s="1" t="s">
        <v>228</v>
      </c>
    </row>
    <row r="39" customHeight="1" spans="1:7">
      <c r="A39" t="s">
        <v>229</v>
      </c>
      <c r="B39" t="str">
        <f>_xlfn.DISPIMG("ID_E4DEA64BCB9246D982ADAE1122E390BE",1)</f>
        <v>=DISPIMG("ID_E4DEA64BCB9246D982ADAE1122E390BE",1)</v>
      </c>
      <c r="C39" s="1" t="s">
        <v>230</v>
      </c>
      <c r="D39" s="1" t="s">
        <v>231</v>
      </c>
      <c r="E39" s="1" t="s">
        <v>232</v>
      </c>
      <c r="F39" s="1" t="s">
        <v>233</v>
      </c>
      <c r="G39" s="1" t="s">
        <v>234</v>
      </c>
    </row>
    <row r="40" customHeight="1" spans="1:7">
      <c r="A40" t="s">
        <v>235</v>
      </c>
      <c r="B40" t="str">
        <f>_xlfn.DISPIMG("ID_A940906B2C4E4356A7EFE3DA17FB9CCC",1)</f>
        <v>=DISPIMG("ID_A940906B2C4E4356A7EFE3DA17FB9CCC",1)</v>
      </c>
      <c r="C40" s="1" t="s">
        <v>236</v>
      </c>
      <c r="D40" s="1" t="s">
        <v>237</v>
      </c>
      <c r="E40" s="1" t="s">
        <v>238</v>
      </c>
      <c r="F40" s="1" t="s">
        <v>239</v>
      </c>
      <c r="G40" s="1" t="s">
        <v>240</v>
      </c>
    </row>
    <row r="41" customHeight="1" spans="1:7">
      <c r="A41" t="s">
        <v>241</v>
      </c>
      <c r="B41" t="str">
        <f>_xlfn.DISPIMG("ID_9462EFD8A6504054914D97B2906A98C6",1)</f>
        <v>=DISPIMG("ID_9462EFD8A6504054914D97B2906A98C6",1)</v>
      </c>
      <c r="C41" s="1" t="s">
        <v>242</v>
      </c>
      <c r="D41" s="1" t="s">
        <v>243</v>
      </c>
      <c r="E41" s="1" t="s">
        <v>244</v>
      </c>
      <c r="F41" s="1" t="s">
        <v>245</v>
      </c>
      <c r="G41" s="1" t="s">
        <v>246</v>
      </c>
    </row>
    <row r="42" customHeight="1" spans="1:7">
      <c r="A42" t="s">
        <v>247</v>
      </c>
      <c r="B42" t="str">
        <f>_xlfn.DISPIMG("ID_01F15D7940914E63BD89953B82CE0F0D",1)</f>
        <v>=DISPIMG("ID_01F15D7940914E63BD89953B82CE0F0D",1)</v>
      </c>
      <c r="C42" s="1" t="s">
        <v>248</v>
      </c>
      <c r="D42" s="1" t="s">
        <v>249</v>
      </c>
      <c r="E42" s="1" t="s">
        <v>250</v>
      </c>
      <c r="F42" s="1" t="s">
        <v>251</v>
      </c>
      <c r="G42" s="1" t="s">
        <v>252</v>
      </c>
    </row>
    <row r="43" customHeight="1" spans="1:7">
      <c r="A43" t="s">
        <v>253</v>
      </c>
      <c r="B43" t="str">
        <f>_xlfn.DISPIMG("ID_E15ED88341D64617A0CACA543CA14211",1)</f>
        <v>=DISPIMG("ID_E15ED88341D64617A0CACA543CA14211",1)</v>
      </c>
      <c r="C43" s="1" t="s">
        <v>254</v>
      </c>
      <c r="D43" s="1" t="s">
        <v>255</v>
      </c>
      <c r="E43" s="1" t="s">
        <v>256</v>
      </c>
      <c r="F43" s="1" t="s">
        <v>257</v>
      </c>
      <c r="G43" s="1" t="s">
        <v>258</v>
      </c>
    </row>
    <row r="44" customHeight="1" spans="1:7">
      <c r="A44" t="s">
        <v>259</v>
      </c>
      <c r="B44" t="str">
        <f>_xlfn.DISPIMG("ID_FE17A555DB554A3BB09888B566FD9B60",1)</f>
        <v>=DISPIMG("ID_FE17A555DB554A3BB09888B566FD9B60",1)</v>
      </c>
      <c r="C44" s="1" t="s">
        <v>260</v>
      </c>
      <c r="D44" s="1" t="s">
        <v>261</v>
      </c>
      <c r="E44" s="1" t="s">
        <v>262</v>
      </c>
      <c r="F44" s="1" t="s">
        <v>263</v>
      </c>
      <c r="G44" s="3" t="s">
        <v>264</v>
      </c>
    </row>
  </sheetData>
  <hyperlinks>
    <hyperlink ref="E24" r:id="rId1" display="https://x1176937.910402.xyz/img/2025/01/23/w39kml.png"/>
    <hyperlink ref="G44" r:id="rId2" display="https://x1176937.910402.xyz/img/2025/01/23/w66tc4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2025-05-27T15:41:18Z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CCDB014283FB4CC8A1FD09F1AC0A8BF2_12</vt:lpwstr>
  </property>
</Properties>
</file>