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301" name="ID_2F21F657DD8A489FBFEEF5EA9A9EDA91" descr="图片 1"/>
        <xdr:cNvPicPr/>
      </xdr:nvPicPr>
      <xdr:blipFill>
        <a:blip r:embed="rId1"/>
        <a:stretch>
          <a:fillRect/>
        </a:stretch>
      </xdr:blipFill>
      <xdr:spPr>
        <a:xfrm>
          <a:off x="0" y="0"/>
          <a:ext cx="7915275" cy="2714625"/>
        </a:xfrm>
        <a:prstGeom prst="rect">
          <a:avLst/>
        </a:prstGeom>
      </xdr:spPr>
    </xdr:pic>
  </etc:cellImage>
  <etc:cellImage>
    <xdr:pic>
      <xdr:nvPicPr>
        <xdr:cNvPr id="1327" name="ID_C7AC64C0BF934BE387904CAE41B348E3" descr="图片 27"/>
        <xdr:cNvPicPr/>
      </xdr:nvPicPr>
      <xdr:blipFill>
        <a:blip r:embed="rId2"/>
        <a:stretch>
          <a:fillRect/>
        </a:stretch>
      </xdr:blipFill>
      <xdr:spPr>
        <a:xfrm>
          <a:off x="0" y="0"/>
          <a:ext cx="6667500" cy="4333875"/>
        </a:xfrm>
        <a:prstGeom prst="rect">
          <a:avLst/>
        </a:prstGeom>
      </xdr:spPr>
    </xdr:pic>
  </etc:cellImage>
  <etc:cellImage>
    <xdr:pic>
      <xdr:nvPicPr>
        <xdr:cNvPr id="1304" name="ID_750893A8676042AF8B8B8850C92D6268" descr="图片 4"/>
        <xdr:cNvPicPr/>
      </xdr:nvPicPr>
      <xdr:blipFill>
        <a:blip r:embed="rId3"/>
        <a:stretch>
          <a:fillRect/>
        </a:stretch>
      </xdr:blipFill>
      <xdr:spPr>
        <a:xfrm>
          <a:off x="0" y="0"/>
          <a:ext cx="7639050" cy="2552700"/>
        </a:xfrm>
        <a:prstGeom prst="rect">
          <a:avLst/>
        </a:prstGeom>
      </xdr:spPr>
    </xdr:pic>
  </etc:cellImage>
  <etc:cellImage>
    <xdr:pic>
      <xdr:nvPicPr>
        <xdr:cNvPr id="1328" name="ID_5560406C67774548B01BBB729C0CC109" descr="图片 28"/>
        <xdr:cNvPicPr/>
      </xdr:nvPicPr>
      <xdr:blipFill>
        <a:blip r:embed="rId4"/>
        <a:stretch>
          <a:fillRect/>
        </a:stretch>
      </xdr:blipFill>
      <xdr:spPr>
        <a:xfrm>
          <a:off x="0" y="0"/>
          <a:ext cx="5876925" cy="3467100"/>
        </a:xfrm>
        <a:prstGeom prst="rect">
          <a:avLst/>
        </a:prstGeom>
      </xdr:spPr>
    </xdr:pic>
  </etc:cellImage>
  <etc:cellImage>
    <xdr:pic>
      <xdr:nvPicPr>
        <xdr:cNvPr id="1303" name="ID_0A5102861B3F42F6A00809229A9CD99A" descr="图片 3"/>
        <xdr:cNvPicPr/>
      </xdr:nvPicPr>
      <xdr:blipFill>
        <a:blip r:embed="rId5"/>
        <a:stretch>
          <a:fillRect/>
        </a:stretch>
      </xdr:blipFill>
      <xdr:spPr>
        <a:xfrm>
          <a:off x="0" y="0"/>
          <a:ext cx="7896225" cy="2952750"/>
        </a:xfrm>
        <a:prstGeom prst="rect">
          <a:avLst/>
        </a:prstGeom>
      </xdr:spPr>
    </xdr:pic>
  </etc:cellImage>
  <etc:cellImage>
    <xdr:pic>
      <xdr:nvPicPr>
        <xdr:cNvPr id="1302" name="ID_E9C7069638EF41EB8006DC6773EDFB7E" descr="图片 2"/>
        <xdr:cNvPicPr/>
      </xdr:nvPicPr>
      <xdr:blipFill>
        <a:blip r:embed="rId6"/>
        <a:stretch>
          <a:fillRect/>
        </a:stretch>
      </xdr:blipFill>
      <xdr:spPr>
        <a:xfrm>
          <a:off x="0" y="0"/>
          <a:ext cx="7296150" cy="4000500"/>
        </a:xfrm>
        <a:prstGeom prst="rect">
          <a:avLst/>
        </a:prstGeom>
      </xdr:spPr>
    </xdr:pic>
  </etc:cellImage>
  <etc:cellImage>
    <xdr:pic>
      <xdr:nvPicPr>
        <xdr:cNvPr id="1307" name="ID_19A26AAD236E41F3B503E8186D46DA84" descr="图片 7"/>
        <xdr:cNvPicPr/>
      </xdr:nvPicPr>
      <xdr:blipFill>
        <a:blip r:embed="rId7"/>
        <a:stretch>
          <a:fillRect/>
        </a:stretch>
      </xdr:blipFill>
      <xdr:spPr>
        <a:xfrm>
          <a:off x="0" y="0"/>
          <a:ext cx="4943475" cy="3124200"/>
        </a:xfrm>
        <a:prstGeom prst="rect">
          <a:avLst/>
        </a:prstGeom>
      </xdr:spPr>
    </xdr:pic>
  </etc:cellImage>
  <etc:cellImage>
    <xdr:pic>
      <xdr:nvPicPr>
        <xdr:cNvPr id="1329" name="ID_CFC9AF75EA3545D5969E893D6D0D8CA0" descr="图片 29"/>
        <xdr:cNvPicPr/>
      </xdr:nvPicPr>
      <xdr:blipFill>
        <a:blip r:embed="rId8"/>
        <a:stretch>
          <a:fillRect/>
        </a:stretch>
      </xdr:blipFill>
      <xdr:spPr>
        <a:xfrm>
          <a:off x="0" y="0"/>
          <a:ext cx="6667500" cy="3086100"/>
        </a:xfrm>
        <a:prstGeom prst="rect">
          <a:avLst/>
        </a:prstGeom>
      </xdr:spPr>
    </xdr:pic>
  </etc:cellImage>
  <etc:cellImage>
    <xdr:pic>
      <xdr:nvPicPr>
        <xdr:cNvPr id="1306" name="ID_E3910F336F39457383C60B9BEE422A07" descr="图片 6"/>
        <xdr:cNvPicPr/>
      </xdr:nvPicPr>
      <xdr:blipFill>
        <a:blip r:embed="rId9"/>
        <a:stretch>
          <a:fillRect/>
        </a:stretch>
      </xdr:blipFill>
      <xdr:spPr>
        <a:xfrm>
          <a:off x="0" y="0"/>
          <a:ext cx="6362700" cy="2867025"/>
        </a:xfrm>
        <a:prstGeom prst="rect">
          <a:avLst/>
        </a:prstGeom>
      </xdr:spPr>
    </xdr:pic>
  </etc:cellImage>
  <etc:cellImage>
    <xdr:pic>
      <xdr:nvPicPr>
        <xdr:cNvPr id="1330" name="ID_50F6AD63286C46679593A904F675A9E3" descr="图片 30"/>
        <xdr:cNvPicPr/>
      </xdr:nvPicPr>
      <xdr:blipFill>
        <a:blip r:embed="rId10"/>
        <a:stretch>
          <a:fillRect/>
        </a:stretch>
      </xdr:blipFill>
      <xdr:spPr>
        <a:xfrm>
          <a:off x="0" y="0"/>
          <a:ext cx="6667500" cy="7886700"/>
        </a:xfrm>
        <a:prstGeom prst="rect">
          <a:avLst/>
        </a:prstGeom>
      </xdr:spPr>
    </xdr:pic>
  </etc:cellImage>
  <etc:cellImage>
    <xdr:pic>
      <xdr:nvPicPr>
        <xdr:cNvPr id="1305" name="ID_379D619836824328B68BABCC3814804F" descr="图片 5"/>
        <xdr:cNvPicPr/>
      </xdr:nvPicPr>
      <xdr:blipFill>
        <a:blip r:embed="rId11"/>
        <a:stretch>
          <a:fillRect/>
        </a:stretch>
      </xdr:blipFill>
      <xdr:spPr>
        <a:xfrm>
          <a:off x="0" y="0"/>
          <a:ext cx="5238750" cy="3619500"/>
        </a:xfrm>
        <a:prstGeom prst="rect">
          <a:avLst/>
        </a:prstGeom>
      </xdr:spPr>
    </xdr:pic>
  </etc:cellImage>
  <etc:cellImage>
    <xdr:pic>
      <xdr:nvPicPr>
        <xdr:cNvPr id="1308" name="ID_5DD5E68F20ED4A0989B94D9B45C142A7" descr="图片 8"/>
        <xdr:cNvPicPr/>
      </xdr:nvPicPr>
      <xdr:blipFill>
        <a:blip r:embed="rId12"/>
        <a:stretch>
          <a:fillRect/>
        </a:stretch>
      </xdr:blipFill>
      <xdr:spPr>
        <a:xfrm>
          <a:off x="0" y="0"/>
          <a:ext cx="8267700" cy="3619500"/>
        </a:xfrm>
        <a:prstGeom prst="rect">
          <a:avLst/>
        </a:prstGeom>
      </xdr:spPr>
    </xdr:pic>
  </etc:cellImage>
  <etc:cellImage>
    <xdr:pic>
      <xdr:nvPicPr>
        <xdr:cNvPr id="1309" name="ID_8AD605BE41D64A8796034FBE0CAB731B" descr="图片 9"/>
        <xdr:cNvPicPr/>
      </xdr:nvPicPr>
      <xdr:blipFill>
        <a:blip r:embed="rId13"/>
        <a:stretch>
          <a:fillRect/>
        </a:stretch>
      </xdr:blipFill>
      <xdr:spPr>
        <a:xfrm>
          <a:off x="0" y="0"/>
          <a:ext cx="8134350" cy="2695575"/>
        </a:xfrm>
        <a:prstGeom prst="rect">
          <a:avLst/>
        </a:prstGeom>
      </xdr:spPr>
    </xdr:pic>
  </etc:cellImage>
  <etc:cellImage>
    <xdr:pic>
      <xdr:nvPicPr>
        <xdr:cNvPr id="1333" name="ID_0B7913C92EF142C08CC73D15D0E41DAF" descr="图片 33"/>
        <xdr:cNvPicPr/>
      </xdr:nvPicPr>
      <xdr:blipFill>
        <a:blip r:embed="rId14"/>
        <a:stretch>
          <a:fillRect/>
        </a:stretch>
      </xdr:blipFill>
      <xdr:spPr>
        <a:xfrm>
          <a:off x="0" y="0"/>
          <a:ext cx="6667500" cy="2943225"/>
        </a:xfrm>
        <a:prstGeom prst="rect">
          <a:avLst/>
        </a:prstGeom>
      </xdr:spPr>
    </xdr:pic>
  </etc:cellImage>
  <etc:cellImage>
    <xdr:pic>
      <xdr:nvPicPr>
        <xdr:cNvPr id="1310" name="ID_280B8360692A4B4F87B00FC0A6142CE9" descr="图片 10"/>
        <xdr:cNvPicPr/>
      </xdr:nvPicPr>
      <xdr:blipFill>
        <a:blip r:embed="rId15"/>
        <a:stretch>
          <a:fillRect/>
        </a:stretch>
      </xdr:blipFill>
      <xdr:spPr>
        <a:xfrm>
          <a:off x="0" y="0"/>
          <a:ext cx="5848350" cy="3895725"/>
        </a:xfrm>
        <a:prstGeom prst="rect">
          <a:avLst/>
        </a:prstGeom>
      </xdr:spPr>
    </xdr:pic>
  </etc:cellImage>
  <etc:cellImage>
    <xdr:pic>
      <xdr:nvPicPr>
        <xdr:cNvPr id="1336" name="ID_F781144B439F4397BB2C8B66F7825AF4" descr="图片 36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1933575"/>
        </a:xfrm>
        <a:prstGeom prst="rect">
          <a:avLst/>
        </a:prstGeom>
      </xdr:spPr>
    </xdr:pic>
  </etc:cellImage>
  <etc:cellImage>
    <xdr:pic>
      <xdr:nvPicPr>
        <xdr:cNvPr id="1311" name="ID_0F1D7F6C13C945A2992DAD46B244F864" descr="图片 11"/>
        <xdr:cNvPicPr/>
      </xdr:nvPicPr>
      <xdr:blipFill>
        <a:blip r:embed="rId17"/>
        <a:stretch>
          <a:fillRect/>
        </a:stretch>
      </xdr:blipFill>
      <xdr:spPr>
        <a:xfrm>
          <a:off x="0" y="0"/>
          <a:ext cx="7343775" cy="5381625"/>
        </a:xfrm>
        <a:prstGeom prst="rect">
          <a:avLst/>
        </a:prstGeom>
      </xdr:spPr>
    </xdr:pic>
  </etc:cellImage>
  <etc:cellImage>
    <xdr:pic>
      <xdr:nvPicPr>
        <xdr:cNvPr id="1335" name="ID_46749F028F2047A18EE42638F961DB9A" descr="图片 35"/>
        <xdr:cNvPicPr/>
      </xdr:nvPicPr>
      <xdr:blipFill>
        <a:blip r:embed="rId18"/>
        <a:stretch>
          <a:fillRect/>
        </a:stretch>
      </xdr:blipFill>
      <xdr:spPr>
        <a:xfrm>
          <a:off x="0" y="0"/>
          <a:ext cx="5495925" cy="2400300"/>
        </a:xfrm>
        <a:prstGeom prst="rect">
          <a:avLst/>
        </a:prstGeom>
      </xdr:spPr>
    </xdr:pic>
  </etc:cellImage>
  <etc:cellImage>
    <xdr:pic>
      <xdr:nvPicPr>
        <xdr:cNvPr id="1312" name="ID_C0F8C534332D44D4B449F7F3ECADF56D" descr="图片 12"/>
        <xdr:cNvPicPr/>
      </xdr:nvPicPr>
      <xdr:blipFill>
        <a:blip r:embed="rId19"/>
        <a:stretch>
          <a:fillRect/>
        </a:stretch>
      </xdr:blipFill>
      <xdr:spPr>
        <a:xfrm>
          <a:off x="0" y="0"/>
          <a:ext cx="5514975" cy="2600325"/>
        </a:xfrm>
        <a:prstGeom prst="rect">
          <a:avLst/>
        </a:prstGeom>
      </xdr:spPr>
    </xdr:pic>
  </etc:cellImage>
  <etc:cellImage>
    <xdr:pic>
      <xdr:nvPicPr>
        <xdr:cNvPr id="1313" name="ID_CA360CE8D1A84E4D944B19BE6BCD0CC2" descr="图片 13"/>
        <xdr:cNvPicPr/>
      </xdr:nvPicPr>
      <xdr:blipFill>
        <a:blip r:embed="rId20"/>
        <a:stretch>
          <a:fillRect/>
        </a:stretch>
      </xdr:blipFill>
      <xdr:spPr>
        <a:xfrm>
          <a:off x="0" y="0"/>
          <a:ext cx="7391400" cy="5534025"/>
        </a:xfrm>
        <a:prstGeom prst="rect">
          <a:avLst/>
        </a:prstGeom>
      </xdr:spPr>
    </xdr:pic>
  </etc:cellImage>
  <etc:cellImage>
    <xdr:pic>
      <xdr:nvPicPr>
        <xdr:cNvPr id="1337" name="ID_488763C6B1D84DA8BB279963CF2E2736" descr="图片 37"/>
        <xdr:cNvPicPr/>
      </xdr:nvPicPr>
      <xdr:blipFill>
        <a:blip r:embed="rId21"/>
        <a:stretch>
          <a:fillRect/>
        </a:stretch>
      </xdr:blipFill>
      <xdr:spPr>
        <a:xfrm>
          <a:off x="0" y="0"/>
          <a:ext cx="6667500" cy="1933575"/>
        </a:xfrm>
        <a:prstGeom prst="rect">
          <a:avLst/>
        </a:prstGeom>
      </xdr:spPr>
    </xdr:pic>
  </etc:cellImage>
  <etc:cellImage>
    <xdr:pic>
      <xdr:nvPicPr>
        <xdr:cNvPr id="1314" name="ID_7978FA44844340F3900DB9F4A5F77830" descr="图片 14"/>
        <xdr:cNvPicPr/>
      </xdr:nvPicPr>
      <xdr:blipFill>
        <a:blip r:embed="rId22"/>
        <a:stretch>
          <a:fillRect/>
        </a:stretch>
      </xdr:blipFill>
      <xdr:spPr>
        <a:xfrm>
          <a:off x="0" y="0"/>
          <a:ext cx="3981450" cy="4514850"/>
        </a:xfrm>
        <a:prstGeom prst="rect">
          <a:avLst/>
        </a:prstGeom>
      </xdr:spPr>
    </xdr:pic>
  </etc:cellImage>
  <etc:cellImage>
    <xdr:pic>
      <xdr:nvPicPr>
        <xdr:cNvPr id="1315" name="ID_942DAA2DDE3247B392D0951C23DB8720" descr="图片 15"/>
        <xdr:cNvPicPr/>
      </xdr:nvPicPr>
      <xdr:blipFill>
        <a:blip r:embed="rId23"/>
        <a:stretch>
          <a:fillRect/>
        </a:stretch>
      </xdr:blipFill>
      <xdr:spPr>
        <a:xfrm>
          <a:off x="0" y="0"/>
          <a:ext cx="7381875" cy="4152900"/>
        </a:xfrm>
        <a:prstGeom prst="rect">
          <a:avLst/>
        </a:prstGeom>
      </xdr:spPr>
    </xdr:pic>
  </etc:cellImage>
  <etc:cellImage>
    <xdr:pic>
      <xdr:nvPicPr>
        <xdr:cNvPr id="1339" name="ID_C14918E55FD74CB88B469C252CC1AB93" descr="图片 39"/>
        <xdr:cNvPicPr/>
      </xdr:nvPicPr>
      <xdr:blipFill>
        <a:blip r:embed="rId24"/>
        <a:stretch>
          <a:fillRect/>
        </a:stretch>
      </xdr:blipFill>
      <xdr:spPr>
        <a:xfrm>
          <a:off x="0" y="0"/>
          <a:ext cx="5267325" cy="2295525"/>
        </a:xfrm>
        <a:prstGeom prst="rect">
          <a:avLst/>
        </a:prstGeom>
      </xdr:spPr>
    </xdr:pic>
  </etc:cellImage>
  <etc:cellImage>
    <xdr:pic>
      <xdr:nvPicPr>
        <xdr:cNvPr id="1316" name="ID_7053D3F9186F47459EB9082AE9DFF30C" descr="图片 16"/>
        <xdr:cNvPicPr/>
      </xdr:nvPicPr>
      <xdr:blipFill>
        <a:blip r:embed="rId25"/>
        <a:stretch>
          <a:fillRect/>
        </a:stretch>
      </xdr:blipFill>
      <xdr:spPr>
        <a:xfrm>
          <a:off x="0" y="0"/>
          <a:ext cx="8724900" cy="6391275"/>
        </a:xfrm>
        <a:prstGeom prst="rect">
          <a:avLst/>
        </a:prstGeom>
      </xdr:spPr>
    </xdr:pic>
  </etc:cellImage>
  <etc:cellImage>
    <xdr:pic>
      <xdr:nvPicPr>
        <xdr:cNvPr id="1317" name="ID_F04715D89BC942C8B7AAE0FF5A91E4F2" descr="图片 17"/>
        <xdr:cNvPicPr/>
      </xdr:nvPicPr>
      <xdr:blipFill>
        <a:blip r:embed="rId26"/>
        <a:stretch>
          <a:fillRect/>
        </a:stretch>
      </xdr:blipFill>
      <xdr:spPr>
        <a:xfrm>
          <a:off x="0" y="0"/>
          <a:ext cx="8477250" cy="2733675"/>
        </a:xfrm>
        <a:prstGeom prst="rect">
          <a:avLst/>
        </a:prstGeom>
      </xdr:spPr>
    </xdr:pic>
  </etc:cellImage>
  <etc:cellImage>
    <xdr:pic>
      <xdr:nvPicPr>
        <xdr:cNvPr id="1318" name="ID_1E33A18F4521485787C42B997EA33ED1" descr="图片 18"/>
        <xdr:cNvPicPr/>
      </xdr:nvPicPr>
      <xdr:blipFill>
        <a:blip r:embed="rId27"/>
        <a:stretch>
          <a:fillRect/>
        </a:stretch>
      </xdr:blipFill>
      <xdr:spPr>
        <a:xfrm>
          <a:off x="0" y="0"/>
          <a:ext cx="6638925" cy="5467350"/>
        </a:xfrm>
        <a:prstGeom prst="rect">
          <a:avLst/>
        </a:prstGeom>
      </xdr:spPr>
    </xdr:pic>
  </etc:cellImage>
  <etc:cellImage>
    <xdr:pic>
      <xdr:nvPicPr>
        <xdr:cNvPr id="1319" name="ID_B8137EAD7F7F4A5A9C012530F8ADA2DC" descr="图片 19"/>
        <xdr:cNvPicPr/>
      </xdr:nvPicPr>
      <xdr:blipFill>
        <a:blip r:embed="rId28"/>
        <a:stretch>
          <a:fillRect/>
        </a:stretch>
      </xdr:blipFill>
      <xdr:spPr>
        <a:xfrm>
          <a:off x="0" y="0"/>
          <a:ext cx="8772525" cy="3352800"/>
        </a:xfrm>
        <a:prstGeom prst="rect">
          <a:avLst/>
        </a:prstGeom>
      </xdr:spPr>
    </xdr:pic>
  </etc:cellImage>
  <etc:cellImage>
    <xdr:pic>
      <xdr:nvPicPr>
        <xdr:cNvPr id="1320" name="ID_BD5B21BD38814A2584AFECFD1005A6F0" descr="图片 20"/>
        <xdr:cNvPicPr/>
      </xdr:nvPicPr>
      <xdr:blipFill>
        <a:blip r:embed="rId29"/>
        <a:stretch>
          <a:fillRect/>
        </a:stretch>
      </xdr:blipFill>
      <xdr:spPr>
        <a:xfrm>
          <a:off x="0" y="0"/>
          <a:ext cx="7267575" cy="4324350"/>
        </a:xfrm>
        <a:prstGeom prst="rect">
          <a:avLst/>
        </a:prstGeom>
      </xdr:spPr>
    </xdr:pic>
  </etc:cellImage>
  <etc:cellImage>
    <xdr:pic>
      <xdr:nvPicPr>
        <xdr:cNvPr id="1321" name="ID_C9E3C3C1BC5C4412A84086B7D820D67E" descr="图片 21"/>
        <xdr:cNvPicPr/>
      </xdr:nvPicPr>
      <xdr:blipFill>
        <a:blip r:embed="rId30"/>
        <a:stretch>
          <a:fillRect/>
        </a:stretch>
      </xdr:blipFill>
      <xdr:spPr>
        <a:xfrm>
          <a:off x="0" y="0"/>
          <a:ext cx="7639050" cy="2600325"/>
        </a:xfrm>
        <a:prstGeom prst="rect">
          <a:avLst/>
        </a:prstGeom>
      </xdr:spPr>
    </xdr:pic>
  </etc:cellImage>
  <etc:cellImage>
    <xdr:pic>
      <xdr:nvPicPr>
        <xdr:cNvPr id="1322" name="ID_6805A7BF8470443B9578569C946EF034" descr="图片 22"/>
        <xdr:cNvPicPr/>
      </xdr:nvPicPr>
      <xdr:blipFill>
        <a:blip r:embed="rId31"/>
        <a:stretch>
          <a:fillRect/>
        </a:stretch>
      </xdr:blipFill>
      <xdr:spPr>
        <a:xfrm>
          <a:off x="0" y="0"/>
          <a:ext cx="9153525" cy="5324475"/>
        </a:xfrm>
        <a:prstGeom prst="rect">
          <a:avLst/>
        </a:prstGeom>
      </xdr:spPr>
    </xdr:pic>
  </etc:cellImage>
  <etc:cellImage>
    <xdr:pic>
      <xdr:nvPicPr>
        <xdr:cNvPr id="1323" name="ID_B0B1BF3B5461466F9142FFD02D853DD2" descr="图片 23"/>
        <xdr:cNvPicPr/>
      </xdr:nvPicPr>
      <xdr:blipFill>
        <a:blip r:embed="rId32"/>
        <a:stretch>
          <a:fillRect/>
        </a:stretch>
      </xdr:blipFill>
      <xdr:spPr>
        <a:xfrm>
          <a:off x="0" y="0"/>
          <a:ext cx="7486650" cy="2705100"/>
        </a:xfrm>
        <a:prstGeom prst="rect">
          <a:avLst/>
        </a:prstGeom>
      </xdr:spPr>
    </xdr:pic>
  </etc:cellImage>
  <etc:cellImage>
    <xdr:pic>
      <xdr:nvPicPr>
        <xdr:cNvPr id="1324" name="ID_A5A22EAFF9F64BE289A05AB01AF21694" descr="图片 24"/>
        <xdr:cNvPicPr/>
      </xdr:nvPicPr>
      <xdr:blipFill>
        <a:blip r:embed="rId33"/>
        <a:stretch>
          <a:fillRect/>
        </a:stretch>
      </xdr:blipFill>
      <xdr:spPr>
        <a:xfrm>
          <a:off x="0" y="0"/>
          <a:ext cx="10058400" cy="5229225"/>
        </a:xfrm>
        <a:prstGeom prst="rect">
          <a:avLst/>
        </a:prstGeom>
      </xdr:spPr>
    </xdr:pic>
  </etc:cellImage>
  <etc:cellImage>
    <xdr:pic>
      <xdr:nvPicPr>
        <xdr:cNvPr id="1325" name="ID_50B756724AD340859F2D68F409B596CF" descr="图片 25"/>
        <xdr:cNvPicPr/>
      </xdr:nvPicPr>
      <xdr:blipFill>
        <a:blip r:embed="rId34"/>
        <a:stretch>
          <a:fillRect/>
        </a:stretch>
      </xdr:blipFill>
      <xdr:spPr>
        <a:xfrm>
          <a:off x="0" y="0"/>
          <a:ext cx="6981825" cy="5105400"/>
        </a:xfrm>
        <a:prstGeom prst="rect">
          <a:avLst/>
        </a:prstGeom>
      </xdr:spPr>
    </xdr:pic>
  </etc:cellImage>
  <etc:cellImage>
    <xdr:pic>
      <xdr:nvPicPr>
        <xdr:cNvPr id="1331" name="ID_F7FF9B49C1494268BA272A744C17ECD4" descr="图片 31"/>
        <xdr:cNvPicPr/>
      </xdr:nvPicPr>
      <xdr:blipFill>
        <a:blip r:embed="rId35"/>
        <a:stretch>
          <a:fillRect/>
        </a:stretch>
      </xdr:blipFill>
      <xdr:spPr>
        <a:xfrm>
          <a:off x="0" y="0"/>
          <a:ext cx="4200525" cy="3105150"/>
        </a:xfrm>
        <a:prstGeom prst="rect">
          <a:avLst/>
        </a:prstGeom>
      </xdr:spPr>
    </xdr:pic>
  </etc:cellImage>
  <etc:cellImage>
    <xdr:pic>
      <xdr:nvPicPr>
        <xdr:cNvPr id="1332" name="ID_E5A0DD583FE044909412AC7700B55840" descr="图片 32"/>
        <xdr:cNvPicPr/>
      </xdr:nvPicPr>
      <xdr:blipFill>
        <a:blip r:embed="rId36"/>
        <a:stretch>
          <a:fillRect/>
        </a:stretch>
      </xdr:blipFill>
      <xdr:spPr>
        <a:xfrm>
          <a:off x="0" y="0"/>
          <a:ext cx="4295775" cy="3743325"/>
        </a:xfrm>
        <a:prstGeom prst="rect">
          <a:avLst/>
        </a:prstGeom>
      </xdr:spPr>
    </xdr:pic>
  </etc:cellImage>
  <etc:cellImage>
    <xdr:pic>
      <xdr:nvPicPr>
        <xdr:cNvPr id="1334" name="ID_C47A7062F8754D4B96D3A5B68A78A0B8" descr="图片 34"/>
        <xdr:cNvPicPr/>
      </xdr:nvPicPr>
      <xdr:blipFill>
        <a:blip r:embed="rId37"/>
        <a:stretch>
          <a:fillRect/>
        </a:stretch>
      </xdr:blipFill>
      <xdr:spPr>
        <a:xfrm>
          <a:off x="0" y="0"/>
          <a:ext cx="6667500" cy="2886075"/>
        </a:xfrm>
        <a:prstGeom prst="rect">
          <a:avLst/>
        </a:prstGeom>
      </xdr:spPr>
    </xdr:pic>
  </etc:cellImage>
  <etc:cellImage>
    <xdr:pic>
      <xdr:nvPicPr>
        <xdr:cNvPr id="1338" name="ID_2969E4FC73FB459F811900CE6E5AF1FB" descr="图片 38"/>
        <xdr:cNvPicPr/>
      </xdr:nvPicPr>
      <xdr:blipFill>
        <a:blip r:embed="rId38"/>
        <a:stretch>
          <a:fillRect/>
        </a:stretch>
      </xdr:blipFill>
      <xdr:spPr>
        <a:xfrm>
          <a:off x="0" y="0"/>
          <a:ext cx="3476625" cy="100012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<sst xmlns="http://schemas.openxmlformats.org/spreadsheetml/2006/main" count="235" uniqueCount="235">
  <si>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</si>
  <si>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</si>
  <si>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</si>
  <si>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</si>
  <si>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</si>
  <si>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</si>
  <si>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</si>
  <si>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</si>
  <si>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https://x1176937.910402.xyz/img/2025/01/24/xk9dfs.png</t>
  </si>
  <si>
    <t>https://x1176937.910402.xyz/img/2025/01/24/xli4op.png</t>
  </si>
  <si>
    <t>https://x1176937.910402.xyz/img/2025/01/24/xn7kt6.png</t>
  </si>
  <si>
    <t>https://x1176937.910402.xyz/img/2025/01/24/xnx9xf.png</t>
  </si>
  <si>
    <t>https://x1176937.910402.xyz/img/2025/01/24/xowmql.png</t>
  </si>
  <si>
    <t>picture 2</t>
  </si>
  <si>
    <t>https://x1176937.910402.xyz/img/2025/01/24/xk9kgh.png</t>
  </si>
  <si>
    <t>https://x1176937.910402.xyz/img/2025/01/24/xlidz4.png</t>
  </si>
  <si>
    <t>https://x1176937.910402.xyz/img/2025/01/24/xn7oxu.png</t>
  </si>
  <si>
    <t>https://x1176937.910402.xyz/img/2025/01/24/xnxgtj.png</t>
  </si>
  <si>
    <t>https://x1176937.910402.xyz/img/2025/01/24/xowzjd.png</t>
  </si>
  <si>
    <t>picture 3</t>
  </si>
  <si>
    <t>https://x1176937.910402.xyz/img/2025/01/24/xka3gi.png</t>
  </si>
  <si>
    <t>https://x1176937.910402.xyz/img/2025/01/24/xlio73.png</t>
  </si>
  <si>
    <t>https://x1176937.910402.xyz/img/2025/01/24/xn80ms.png</t>
  </si>
  <si>
    <t>https://x1176937.910402.xyz/img/2025/01/24/xnxknw.png</t>
  </si>
  <si>
    <t>https://x1176937.910402.xyz/img/2025/01/24/xoxpw3.png</t>
  </si>
  <si>
    <t>picture 4</t>
  </si>
  <si>
    <t>https://x1176937.910402.xyz/img/2025/01/24/xkcc66.png</t>
  </si>
  <si>
    <t>https://x1176937.910402.xyz/img/2025/01/24/xlin1t.png</t>
  </si>
  <si>
    <t>https://x1176937.910402.xyz/img/2025/01/24/xn83yn.png</t>
  </si>
  <si>
    <t>https://x1176937.910402.xyz/img/2025/01/24/xnxmhr.png</t>
  </si>
  <si>
    <t>https://x1176937.910402.xyz/img/2025/01/24/xoyb2z.png</t>
  </si>
  <si>
    <t>picture 5</t>
  </si>
  <si>
    <t>https://x1176937.910402.xyz/img/2025/01/24/xkcut8.png</t>
  </si>
  <si>
    <t>https://x1176937.910402.xyz/img/2025/01/24/xlj088.png</t>
  </si>
  <si>
    <t>https://x1176937.910402.xyz/img/2025/01/24/xn8blm.png</t>
  </si>
  <si>
    <t>https://x1176937.910402.xyz/img/2025/01/24/xo6no4.png</t>
  </si>
  <si>
    <t>https://x1176937.910402.xyz/img/2025/01/24/xoytp4.png</t>
  </si>
  <si>
    <t>picture 6</t>
  </si>
  <si>
    <t>https://x1176937.910402.xyz/img/2025/01/24/xkd28o.png</t>
  </si>
  <si>
    <t>https://x1176937.910402.xyz/img/2025/01/24/xlj83p.png</t>
  </si>
  <si>
    <t>https://x1176937.910402.xyz/img/2025/01/24/xn8lg4.png</t>
  </si>
  <si>
    <t>https://x1176937.910402.xyz/img/2025/01/24/xo6yen.png</t>
  </si>
  <si>
    <t>https://x1176937.910402.xyz/img/2025/01/24/xozfm9.png</t>
  </si>
  <si>
    <t>picture 7</t>
  </si>
  <si>
    <t>https://x1176937.910402.xyz/img/2025/01/24/xkdaqq.png</t>
  </si>
  <si>
    <t>https://x1176937.910402.xyz/img/2025/01/24/xljjf6.png</t>
  </si>
  <si>
    <t>https://x1176937.910402.xyz/img/2025/01/24/xn8qb1.png</t>
  </si>
  <si>
    <t>https://x1176937.910402.xyz/img/2025/01/24/xo72ye.png</t>
  </si>
  <si>
    <t>https://x1176937.910402.xyz/img/2025/01/24/xp01cn.png</t>
  </si>
  <si>
    <t>picture 8</t>
  </si>
  <si>
    <t>https://x1176937.910402.xyz/img/2025/01/24/xkm7ad.png</t>
  </si>
  <si>
    <t>https://x1176937.910402.xyz/img/2025/01/24/xljsmf.png</t>
  </si>
  <si>
    <t>https://x1176937.910402.xyz/img/2025/01/24/xn8y39.png</t>
  </si>
  <si>
    <t>https://x1176937.910402.xyz/img/2025/01/24/xo7d5z.png</t>
  </si>
  <si>
    <t>https://x1176937.910402.xyz/img/2025/01/24/xp0hje.png</t>
  </si>
  <si>
    <t>picture 9</t>
  </si>
  <si>
    <t>https://x1176937.910402.xyz/img/2025/01/24/xkmea0.png</t>
  </si>
  <si>
    <t>https://x1176937.910402.xyz/img/2025/01/24/9bzkgli.png</t>
  </si>
  <si>
    <t>https://x1176937.910402.xyz/img/2025/01/24/xn9aec.png</t>
  </si>
  <si>
    <t>https://x1176937.910402.xyz/img/2025/01/24/xo7fzx.png</t>
  </si>
  <si>
    <t>https://x1176937.910402.xyz/img/2025/01/24/xp2q7t.png</t>
  </si>
  <si>
    <t>picture 10</t>
  </si>
  <si>
    <t>https://x1176937.910402.xyz/img/2025/01/24/xkmuoj.png</t>
  </si>
  <si>
    <t>https://x1176937.910402.xyz/img/2025/01/24/xlsz3r.png</t>
  </si>
  <si>
    <t>https://x1176937.910402.xyz/img/2025/01/24/xn9eb2.png</t>
  </si>
  <si>
    <t>https://x1176937.910402.xyz/img/2025/01/24/xo7nan.png</t>
  </si>
  <si>
    <t>https://x1176937.910402.xyz/img/2025/01/24/xp38ag.png</t>
  </si>
  <si>
    <t>picture 11</t>
  </si>
  <si>
    <t>https://x1176937.910402.xyz/img/2025/01/24/xkn390.png</t>
  </si>
  <si>
    <t>https://x1176937.910402.xyz/img/2025/01/24/xlt83w.png</t>
  </si>
  <si>
    <t>https://x1176937.910402.xyz/img/2025/01/24/xn9n5k.png</t>
  </si>
  <si>
    <t>https://x1176937.910402.xyz/img/2025/01/24/xo7v30.png</t>
  </si>
  <si>
    <t>https://x1176937.910402.xyz/img/2025/01/24/9cz1w4z.png</t>
  </si>
  <si>
    <t>picture 12</t>
  </si>
  <si>
    <t>https://x1176937.910402.xyz/img/2025/01/24/xknd3b.png</t>
  </si>
  <si>
    <t>https://x1176937.910402.xyz/img/2025/01/24/xlt3qn.png</t>
  </si>
  <si>
    <t>https://x1176937.910402.xyz/img/2025/01/24/xn9x1a.png</t>
  </si>
  <si>
    <t>https://x1176937.910402.xyz/img/2025/01/24/xo862r.png</t>
  </si>
  <si>
    <t>https://x1176937.910402.xyz/img/2025/01/24/xp4c4a.png</t>
  </si>
  <si>
    <t>picture 13</t>
  </si>
  <si>
    <t>https://x1176937.910402.xyz/img/2025/01/24/xknhi8.png</t>
  </si>
  <si>
    <t>https://x1176937.910402.xyz/img/2025/01/24/xltdhq.png</t>
  </si>
  <si>
    <t>https://x1176937.910402.xyz/img/2025/01/24/xn9zu8.png</t>
  </si>
  <si>
    <t>https://x1176937.910402.xyz/img/2025/01/24/xo8edb.png</t>
  </si>
  <si>
    <t>https://x1176937.910402.xyz/img/2025/01/24/xp4tug.png</t>
  </si>
  <si>
    <t>picture 14</t>
  </si>
  <si>
    <t>https://x1176937.910402.xyz/img/2025/01/24/xknqxw.png</t>
  </si>
  <si>
    <t>https://x1176937.910402.xyz/img/2025/01/24/xltl2u.png</t>
  </si>
  <si>
    <t>https://x1176937.910402.xyz/img/2025/01/24/xna8tn.png</t>
  </si>
  <si>
    <t>https://x1176937.910402.xyz/img/2025/01/24/xo8jze.png</t>
  </si>
  <si>
    <t>https://x1176937.910402.xyz/img/2025/01/24/xpe0nl.png</t>
  </si>
  <si>
    <t>picture 15</t>
  </si>
  <si>
    <t>https://x1176937.910402.xyz/img/2025/01/24/xko1ry.png</t>
  </si>
  <si>
    <t>https://x1176937.910402.xyz/img/2025/01/24/xltur6.png</t>
  </si>
  <si>
    <t>https://x1176937.910402.xyz/img/2025/01/24/xnaln3.png</t>
  </si>
  <si>
    <t>https://x1176937.910402.xyz/img/2025/01/24/xo8stl.png</t>
  </si>
  <si>
    <t>https://x1176937.910402.xyz/img/2025/01/24/xpeblm.png</t>
  </si>
  <si>
    <t>picture 16</t>
  </si>
  <si>
    <t>https://x1176937.910402.xyz/img/2025/01/24/xko4fn.png</t>
  </si>
  <si>
    <t>https://x1176937.910402.xyz/img/2025/01/24/xlu0cr.png</t>
  </si>
  <si>
    <t>https://x1176937.910402.xyz/img/2025/01/24/xnarjh.png</t>
  </si>
  <si>
    <t>https://x1176937.910402.xyz/img/2025/01/24/xo8ze7.png</t>
  </si>
  <si>
    <t>https://x1176937.910402.xyz/img/2025/01/24/xpesiq.png</t>
  </si>
  <si>
    <t>picture 17</t>
  </si>
  <si>
    <t>https://x1176937.910402.xyz/img/2025/01/24/xkoift.png</t>
  </si>
  <si>
    <t>https://x1176937.910402.xyz/img/2025/01/24/xlu9f1.png</t>
  </si>
  <si>
    <t>https://x1176937.910402.xyz/img/2025/01/24/xnat9a.png</t>
  </si>
  <si>
    <t>https://x1176937.910402.xyz/img/2025/01/24/xo95e0.png</t>
  </si>
  <si>
    <t>https://x1176937.910402.xyz/img/2025/01/24/xpfaia.png</t>
  </si>
  <si>
    <t>picture 18</t>
  </si>
  <si>
    <t>https://x1176937.910402.xyz/img/2025/01/24/xkolsd.png</t>
  </si>
  <si>
    <t>https://x1176937.910402.xyz/img/2025/01/24/xlufq2.png</t>
  </si>
  <si>
    <t>https://x1176937.910402.xyz/img/2025/01/24/xnaxns.png</t>
  </si>
  <si>
    <t>https://x1176937.910402.xyz/img/2025/01/24/xoai49.png</t>
  </si>
  <si>
    <t>https://x1176937.910402.xyz/img/2025/01/24/xpfl4k.png</t>
  </si>
  <si>
    <t>picture 19</t>
  </si>
  <si>
    <t>https://x1176937.910402.xyz/img/2025/01/24/xkotof.png</t>
  </si>
  <si>
    <t>https://x1176937.910402.xyz/img/2025/01/24/xlupsz.png</t>
  </si>
  <si>
    <t>https://x1176937.910402.xyz/img/2025/01/24/xnc0h6.png</t>
  </si>
  <si>
    <t>https://x1176937.910402.xyz/img/2025/01/24/xoaojk.png</t>
  </si>
  <si>
    <t>https://x1176937.910402.xyz/img/2025/01/24/xpgago.png</t>
  </si>
  <si>
    <t>picture 20</t>
  </si>
  <si>
    <t>https://x1176937.910402.xyz/img/2025/01/24/xkp4ko.png</t>
  </si>
  <si>
    <t>https://x1176937.910402.xyz/img/2025/01/24/xluubm.png</t>
  </si>
  <si>
    <t>https://x1176937.910402.xyz/img/2025/01/24/xnc6lm.png</t>
  </si>
  <si>
    <t>https://x1176937.910402.xyz/img/2025/01/24/xob8kw.png</t>
  </si>
  <si>
    <t>https://x1176937.910402.xyz/img/2025/01/24/xpgzsy.png</t>
  </si>
  <si>
    <t>picture 21</t>
  </si>
  <si>
    <t>https://x1176937.910402.xyz/img/2025/01/24/xkpel3.png</t>
  </si>
  <si>
    <t>https://x1176937.910402.xyz/img/2025/01/24/xluzhr.png</t>
  </si>
  <si>
    <t>https://x1176937.910402.xyz/img/2025/01/24/xncfcp.png</t>
  </si>
  <si>
    <t>https://x1176937.910402.xyz/img/2025/01/24/xoba8f.png</t>
  </si>
  <si>
    <t>https://x1176937.910402.xyz/img/2025/01/24/xphgec.png</t>
  </si>
  <si>
    <t>picture 22</t>
  </si>
  <si>
    <t>https://x1176937.910402.xyz/img/2025/01/24/xkpmo5.png</t>
  </si>
  <si>
    <t>https://x1176937.910402.xyz/img/2025/01/24/xlv7cm.png</t>
  </si>
  <si>
    <t>https://x1176937.910402.xyz/img/2025/01/24/xnl8yt.png</t>
  </si>
  <si>
    <t>https://x1176937.910402.xyz/img/2025/01/24/xobn77.png</t>
  </si>
  <si>
    <t>https://x1176937.910402.xyz/img/2025/01/24/xphwmx.png</t>
  </si>
  <si>
    <t>picture 23</t>
  </si>
  <si>
    <t>https://x1176937.910402.xyz/img/2025/01/24/xkptu3.png</t>
  </si>
  <si>
    <t>https://x1176937.910402.xyz/img/2025/01/24/xlvgyt.png</t>
  </si>
  <si>
    <t>https://x1176937.910402.xyz/img/2025/01/24/xnlga4.png</t>
  </si>
  <si>
    <t>https://x1176937.910402.xyz/img/2025/01/24/xobt6w.png</t>
  </si>
  <si>
    <t>https://x1176937.910402.xyz/img/2025/01/24/xpijjw.png</t>
  </si>
  <si>
    <t>picture 24</t>
  </si>
  <si>
    <t>https://x1176937.910402.xyz/img/2025/01/24/xkq5p1.png</t>
  </si>
  <si>
    <t>https://x1176937.910402.xyz/img/2025/01/24/xlvnb3.png</t>
  </si>
  <si>
    <t>https://x1176937.910402.xyz/img/2025/01/24/xnlllw.png</t>
  </si>
  <si>
    <t>https://x1176937.910402.xyz/img/2025/01/24/xoc0ak.png</t>
  </si>
  <si>
    <t>https://x1176937.910402.xyz/img/2025/01/24/xpitvh.png</t>
  </si>
  <si>
    <t>picture 25</t>
  </si>
  <si>
    <t>https://x1176937.910402.xyz/img/2025/01/24/xkqan2.png</t>
  </si>
  <si>
    <t>https://x1176937.910402.xyz/img/2025/01/24/xlvxv0.png</t>
  </si>
  <si>
    <t>https://x1176937.910402.xyz/img/2025/01/24/xnlkxn.png</t>
  </si>
  <si>
    <t>https://x1176937.910402.xyz/img/2025/01/24/xoc5ao.png</t>
  </si>
  <si>
    <t>https://x1176937.910402.xyz/img/2025/01/24/xpjeqm.png</t>
  </si>
  <si>
    <t>picture 27</t>
  </si>
  <si>
    <t>https://x1176937.910402.xyz/img/2025/01/24/xkqk89.png</t>
  </si>
  <si>
    <t>https://x1176937.910402.xyz/img/2025/01/24/xlw846.png</t>
  </si>
  <si>
    <t>https://x1176937.910402.xyz/img/2025/01/24/xnlyl3.png</t>
  </si>
  <si>
    <t>https://x1176937.910402.xyz/img/2025/01/24/xocdoo.png</t>
  </si>
  <si>
    <t>https://x1176937.910402.xyz/img/2025/01/24/xpjquv.png</t>
  </si>
  <si>
    <t>picture 28</t>
  </si>
  <si>
    <t>https://x1176937.910402.xyz/img/2025/01/24/xkqu2n.png</t>
  </si>
  <si>
    <t>https://x1176937.910402.xyz/img/2025/01/24/xlwf9f.png</t>
  </si>
  <si>
    <t>https://x1176937.910402.xyz/img/2025/01/24/xnm4pj.png</t>
  </si>
  <si>
    <t>https://x1176937.910402.xyz/img/2025/01/24/xocnbc.png</t>
  </si>
  <si>
    <t>https://x1176937.910402.xyz/img/2025/01/24/xpk4fh.png</t>
  </si>
  <si>
    <t>picture 29</t>
  </si>
  <si>
    <t>https://x1176937.910402.xyz/img/2025/01/24/xkqxd1.png</t>
  </si>
  <si>
    <t>https://x1176937.910402.xyz/img/2025/01/24/xlwh8g.png</t>
  </si>
  <si>
    <t>https://x1176937.910402.xyz/img/2025/01/24/xnmdrp.png</t>
  </si>
  <si>
    <t>https://x1176937.910402.xyz/img/2025/01/24/xoct6s.png</t>
  </si>
  <si>
    <t>https://x1176937.910402.xyz/img/2025/01/24/xpkljr.png</t>
  </si>
  <si>
    <t>picture 30</t>
  </si>
  <si>
    <t>https://x1176937.910402.xyz/img/2025/01/24/xkr5na.png</t>
  </si>
  <si>
    <t>https://x1176937.910402.xyz/img/2025/01/24/xlwqv9.png</t>
  </si>
  <si>
    <t>https://x1176937.910402.xyz/img/2025/01/24/xnmh4k.png</t>
  </si>
  <si>
    <t>https://x1176937.910402.xyz/img/2025/01/24/xoczzt.png</t>
  </si>
  <si>
    <t>https://x1176937.910402.xyz/img/2025/01/24/xpl3dp.png</t>
  </si>
  <si>
    <t>picture 31</t>
  </si>
  <si>
    <t>https://x1176937.910402.xyz/img/2025/01/24/xkril6.png</t>
  </si>
  <si>
    <t>https://x1176937.910402.xyz/img/2025/01/24/xlx3cf.png</t>
  </si>
  <si>
    <t>https://x1176937.910402.xyz/img/2025/01/24/xnmnqo.png</t>
  </si>
  <si>
    <t>https://x1176937.910402.xyz/img/2025/01/24/xodaay.png</t>
  </si>
  <si>
    <t>https://x1176937.910402.xyz/img/2025/01/24/xpljnn.png</t>
  </si>
  <si>
    <t>picture 32</t>
  </si>
  <si>
    <t>https://x1176937.910402.xyz/img/2025/01/24/xkro2y.png</t>
  </si>
  <si>
    <t>https://x1176937.910402.xyz/img/2025/01/24/xlx0xk.png</t>
  </si>
  <si>
    <t>https://x1176937.910402.xyz/img/2025/01/24/xnmvyn.png</t>
  </si>
  <si>
    <t>https://x1176937.910402.xyz/img/2025/01/24/xod8ik.png</t>
  </si>
  <si>
    <t>https://x1176937.910402.xyz/img/2025/01/24/xpm0wn.png</t>
  </si>
  <si>
    <t>picture 33</t>
  </si>
  <si>
    <t>https://x1176937.910402.xyz/img/2025/01/24/xkrvbp.png</t>
  </si>
  <si>
    <t>https://x1176937.910402.xyz/img/2025/01/24/xlxdln.png</t>
  </si>
  <si>
    <t>https://x1176937.910402.xyz/img/2025/01/24/xnn5id.png</t>
  </si>
  <si>
    <t>https://x1176937.910402.xyz/img/2025/01/24/xodker.png</t>
  </si>
  <si>
    <t>https://x1176937.910402.xyz/img/2025/01/24/xpmgfx.png</t>
  </si>
  <si>
    <t>picture 34</t>
  </si>
  <si>
    <t>https://x1176937.910402.xyz/img/2025/01/24/xks199.png</t>
  </si>
  <si>
    <t>https://x1176937.910402.xyz/img/2025/01/24/xlxoab.png</t>
  </si>
  <si>
    <t>https://x1176937.910402.xyz/img/2025/01/24/xnnfx5.png</t>
  </si>
  <si>
    <t>https://x1176937.910402.xyz/img/2025/01/24/xodocj.png</t>
  </si>
  <si>
    <t>https://x1176937.910402.xyz/img/2025/01/24/xpmwts.png</t>
  </si>
  <si>
    <t>picture 35</t>
  </si>
  <si>
    <t>https://x1176937.910402.xyz/img/2025/01/24/xks1sv.png</t>
  </si>
  <si>
    <t>https://x1176937.910402.xyz/img/2025/01/24/xlxpwu.png</t>
  </si>
  <si>
    <t>https://x1176937.910402.xyz/img/2025/01/24/xnnm8a.png</t>
  </si>
  <si>
    <t>https://x1176937.910402.xyz/img/2025/01/24/9crujr9.png</t>
  </si>
  <si>
    <t>https://x1176937.910402.xyz/img/2025/01/24/xpngz5.png</t>
  </si>
  <si>
    <t>picture 36</t>
  </si>
  <si>
    <t>https://x1176937.910402.xyz/img/2025/01/24/xksirw.png</t>
  </si>
  <si>
    <t>https://x1176937.910402.xyz/img/2025/01/24/xlxx0b.png</t>
  </si>
  <si>
    <t>https://x1176937.910402.xyz/img/2025/01/24/xnnrtq.png</t>
  </si>
  <si>
    <t>https://x1176937.910402.xyz/img/2025/01/24/xoe31b.png</t>
  </si>
  <si>
    <t>https://x1176937.910402.xyz/img/2025/01/24/xpnrrl.png</t>
  </si>
  <si>
    <t>picture 37</t>
  </si>
  <si>
    <t>https://x1176937.910402.xyz/img/2025/01/24/xksn2p.png</t>
  </si>
  <si>
    <t>https://x1176937.910402.xyz/img/2025/01/24/xly3ve.png</t>
  </si>
  <si>
    <t>https://x1176937.910402.xyz/img/2025/01/24/xno0lz.png</t>
  </si>
  <si>
    <t>https://x1176937.910402.xyz/img/2025/01/24/xoecb5.png</t>
  </si>
  <si>
    <t>https://x1176937.910402.xyz/img/2025/01/24/xq26c7.png</t>
  </si>
  <si>
    <t>picture 38</t>
  </si>
  <si>
    <t>https://x1176937.910402.xyz/img/2025/01/24/xksuoy.png</t>
  </si>
  <si>
    <t>https://x1176937.910402.xyz/img/2025/01/24/xly7rr.png</t>
  </si>
  <si>
    <t>https://x1176937.910402.xyz/img/2025/01/24/xno64d.png</t>
  </si>
  <si>
    <t>https://x1176937.910402.xyz/img/2025/01/24/xoejwe.png</t>
  </si>
  <si>
    <t>https://x1176937.910402.xyz/img/2025/01/24/xq2obm.png</t>
  </si>
  <si>
    <t>picture 39</t>
  </si>
  <si>
    <t>https://x1176937.910402.xyz/img/2025/01/24/xkt3dh.png</t>
  </si>
  <si>
    <t>https://x1176937.910402.xyz/img/2025/01/24/xlyhey.png</t>
  </si>
  <si>
    <t>https://x1176937.910402.xyz/img/2025/01/24/xnoeg5.png</t>
  </si>
  <si>
    <t>https://x1176937.910402.xyz/img/2025/01/24/xoes7s.png</t>
  </si>
  <si>
    <t>https://x1176937.910402.xyz/img/2025/01/24/xq34le.png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</si>
</sst>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x1176937.910402.xyz/img/2025/01/24/xq26c7.png" TargetMode="External"/><Relationship Id="rId1" Type="http://schemas.openxmlformats.org/officeDocument/2006/relationships/hyperlink" Target="https://x1176937.910402.xyz/img/2025/01/24/xkt3dh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9"/>
  <sheetViews>
    <sheetView tabSelected="1" topLeftCell="D1" workbookViewId="0">
      <selection activeCell="H1" sqref="H$1:K$1048576"/>
    </sheetView>
  </sheetViews>
  <sheetFormatPr defaultColWidth="9" defaultRowHeight="306" customHeight="1" outlineLevelCol="6"/>
  <cols>
    <col min="2" max="2" width="60.5575221238938" customWidth="1"/>
    <col min="3" max="7" width="38.3362831858407" style="1" customWidth="1"/>
  </cols>
  <sheetData>
    <row r="1" ht="25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_xlfn.DISPIMG("ID_2F21F657DD8A489FBFEEF5EA9A9EDA91",1)</f>
        <v>=DISPIMG("ID_2F21F657DD8A489FBFEEF5EA9A9EDA91",1)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_xlfn.DISPIMG("ID_E9C7069638EF41EB8006DC6773EDFB7E",1)</f>
        <v>=DISPIMG("ID_E9C7069638EF41EB8006DC6773EDFB7E",1)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t="s">
        <v>19</v>
      </c>
      <c r="B4" t="str">
        <f>_xlfn.DISPIMG("ID_0A5102861B3F42F6A00809229A9CD99A",1)</f>
        <v>=DISPIMG("ID_0A5102861B3F42F6A00809229A9CD99A",1)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t="s">
        <v>25</v>
      </c>
      <c r="B5" t="str">
        <f>_xlfn.DISPIMG("ID_750893A8676042AF8B8B8850C92D6268",1)</f>
        <v>=DISPIMG("ID_750893A8676042AF8B8B8850C92D6268",1)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</row>
    <row r="6" customHeight="1" spans="1:7">
      <c r="A6" t="s">
        <v>31</v>
      </c>
      <c r="B6" t="str">
        <f>_xlfn.DISPIMG("ID_379D619836824328B68BABCC3814804F",1)</f>
        <v>=DISPIMG("ID_379D619836824328B68BABCC3814804F",1)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t="s">
        <v>37</v>
      </c>
      <c r="B7" t="str">
        <f>_xlfn.DISPIMG("ID_E3910F336F39457383C60B9BEE422A07",1)</f>
        <v>=DISPIMG("ID_E3910F336F39457383C60B9BEE422A07",1)</v>
      </c>
      <c r="C7" s="1" t="s">
        <v>38</v>
      </c>
      <c r="D7" s="1" t="s">
        <v>39</v>
      </c>
      <c r="E7" s="1" t="s">
        <v>40</v>
      </c>
      <c r="F7" s="1" t="s">
        <v>41</v>
      </c>
      <c r="G7" s="1" t="s">
        <v>42</v>
      </c>
    </row>
    <row r="8" customHeight="1" spans="1:7">
      <c r="A8" t="s">
        <v>43</v>
      </c>
      <c r="B8" t="str">
        <f>_xlfn.DISPIMG("ID_19A26AAD236E41F3B503E8186D46DA84",1)</f>
        <v>=DISPIMG("ID_19A26AAD236E41F3B503E8186D46DA84",1)</v>
      </c>
      <c r="C8" s="1" t="s">
        <v>44</v>
      </c>
      <c r="D8" s="1" t="s">
        <v>45</v>
      </c>
      <c r="E8" s="1" t="s">
        <v>46</v>
      </c>
      <c r="F8" s="1" t="s">
        <v>47</v>
      </c>
      <c r="G8" s="1" t="s">
        <v>48</v>
      </c>
    </row>
    <row r="9" customHeight="1" spans="1:7">
      <c r="A9" t="s">
        <v>49</v>
      </c>
      <c r="B9" t="str">
        <f>_xlfn.DISPIMG("ID_5DD5E68F20ED4A0989B94D9B45C142A7",1)</f>
        <v>=DISPIMG("ID_5DD5E68F20ED4A0989B94D9B45C142A7",1)</v>
      </c>
      <c r="C9" s="1" t="s">
        <v>50</v>
      </c>
      <c r="D9" s="1" t="s">
        <v>51</v>
      </c>
      <c r="E9" s="1" t="s">
        <v>52</v>
      </c>
      <c r="F9" s="1" t="s">
        <v>53</v>
      </c>
      <c r="G9" s="1" t="s">
        <v>54</v>
      </c>
    </row>
    <row r="10" customHeight="1" spans="1:7">
      <c r="A10" t="s">
        <v>55</v>
      </c>
      <c r="B10" t="str">
        <f>_xlfn.DISPIMG("ID_8AD605BE41D64A8796034FBE0CAB731B",1)</f>
        <v>=DISPIMG("ID_8AD605BE41D64A8796034FBE0CAB731B",1)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t="s">
        <v>61</v>
      </c>
      <c r="B11" t="str">
        <f>_xlfn.DISPIMG("ID_280B8360692A4B4F87B00FC0A6142CE9",1)</f>
        <v>=DISPIMG("ID_280B8360692A4B4F87B00FC0A6142CE9",1)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t="s">
        <v>67</v>
      </c>
      <c r="B12" t="str">
        <f>_xlfn.DISPIMG("ID_0F1D7F6C13C945A2992DAD46B244F864",1)</f>
        <v>=DISPIMG("ID_0F1D7F6C13C945A2992DAD46B244F864",1)</v>
      </c>
      <c r="C12" s="1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t="s">
        <v>73</v>
      </c>
      <c r="B13" t="str">
        <f>_xlfn.DISPIMG("ID_C0F8C534332D44D4B449F7F3ECADF56D",1)</f>
        <v>=DISPIMG("ID_C0F8C534332D44D4B449F7F3ECADF56D",1)</v>
      </c>
      <c r="C13" s="1" t="s">
        <v>74</v>
      </c>
      <c r="D13" s="1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t="s">
        <v>79</v>
      </c>
      <c r="B14" t="str">
        <f>_xlfn.DISPIMG("ID_CA360CE8D1A84E4D944B19BE6BCD0CC2",1)</f>
        <v>=DISPIMG("ID_CA360CE8D1A84E4D944B19BE6BCD0CC2",1)</v>
      </c>
      <c r="C14" s="1" t="s">
        <v>80</v>
      </c>
      <c r="D14" s="1" t="s">
        <v>81</v>
      </c>
      <c r="E14" s="1" t="s">
        <v>82</v>
      </c>
      <c r="F14" s="1" t="s">
        <v>83</v>
      </c>
      <c r="G14" s="1" t="s">
        <v>84</v>
      </c>
    </row>
    <row r="15" customHeight="1" spans="1:7">
      <c r="A15" t="s">
        <v>85</v>
      </c>
      <c r="B15" t="str">
        <f>_xlfn.DISPIMG("ID_7978FA44844340F3900DB9F4A5F77830",1)</f>
        <v>=DISPIMG("ID_7978FA44844340F3900DB9F4A5F77830",1)</v>
      </c>
      <c r="C15" s="1" t="s">
        <v>86</v>
      </c>
      <c r="D15" s="1" t="s">
        <v>87</v>
      </c>
      <c r="E15" s="1" t="s">
        <v>88</v>
      </c>
      <c r="F15" s="1" t="s">
        <v>89</v>
      </c>
      <c r="G15" s="1" t="s">
        <v>90</v>
      </c>
    </row>
    <row r="16" customHeight="1" spans="1:7">
      <c r="A16" t="s">
        <v>91</v>
      </c>
      <c r="B16" t="str">
        <f>_xlfn.DISPIMG("ID_942DAA2DDE3247B392D0951C23DB8720",1)</f>
        <v>=DISPIMG("ID_942DAA2DDE3247B392D0951C23DB8720",1)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t="s">
        <v>97</v>
      </c>
      <c r="B17" t="str">
        <f>_xlfn.DISPIMG("ID_7053D3F9186F47459EB9082AE9DFF30C",1)</f>
        <v>=DISPIMG("ID_7053D3F9186F47459EB9082AE9DFF30C",1)</v>
      </c>
      <c r="C17" s="1" t="s">
        <v>98</v>
      </c>
      <c r="D17" s="1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t="s">
        <v>103</v>
      </c>
      <c r="B18" t="str">
        <f>_xlfn.DISPIMG("ID_F04715D89BC942C8B7AAE0FF5A91E4F2",1)</f>
        <v>=DISPIMG("ID_F04715D89BC942C8B7AAE0FF5A91E4F2",1)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t="s">
        <v>109</v>
      </c>
      <c r="B19" t="str">
        <f>_xlfn.DISPIMG("ID_1E33A18F4521485787C42B997EA33ED1",1)</f>
        <v>=DISPIMG("ID_1E33A18F4521485787C42B997EA33ED1",1)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t="s">
        <v>115</v>
      </c>
      <c r="B20" t="str">
        <f>_xlfn.DISPIMG("ID_B8137EAD7F7F4A5A9C012530F8ADA2DC",1)</f>
        <v>=DISPIMG("ID_B8137EAD7F7F4A5A9C012530F8ADA2DC",1)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t="s">
        <v>121</v>
      </c>
      <c r="B21" t="str">
        <f>_xlfn.DISPIMG("ID_BD5B21BD38814A2584AFECFD1005A6F0",1)</f>
        <v>=DISPIMG("ID_BD5B21BD38814A2584AFECFD1005A6F0",1)</v>
      </c>
      <c r="C21" s="1" t="s">
        <v>122</v>
      </c>
      <c r="D21" s="1" t="s">
        <v>123</v>
      </c>
      <c r="E21" s="1" t="s">
        <v>124</v>
      </c>
      <c r="F21" s="1" t="s">
        <v>125</v>
      </c>
      <c r="G21" s="1" t="s">
        <v>126</v>
      </c>
    </row>
    <row r="22" customHeight="1" spans="1:7">
      <c r="A22" t="s">
        <v>127</v>
      </c>
      <c r="B22" t="str">
        <f>_xlfn.DISPIMG("ID_C9E3C3C1BC5C4412A84086B7D820D67E",1)</f>
        <v>=DISPIMG("ID_C9E3C3C1BC5C4412A84086B7D820D67E",1)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t="s">
        <v>133</v>
      </c>
      <c r="B23" t="str">
        <f>_xlfn.DISPIMG("ID_6805A7BF8470443B9578569C946EF034",1)</f>
        <v>=DISPIMG("ID_6805A7BF8470443B9578569C946EF034",1)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t="s">
        <v>139</v>
      </c>
      <c r="B24" t="str">
        <f>_xlfn.DISPIMG("ID_B0B1BF3B5461466F9142FFD02D853DD2",1)</f>
        <v>=DISPIMG("ID_B0B1BF3B5461466F9142FFD02D853DD2",1)</v>
      </c>
      <c r="C24" s="1" t="s">
        <v>140</v>
      </c>
      <c r="D24" s="1" t="s">
        <v>141</v>
      </c>
      <c r="E24" s="1" t="s">
        <v>142</v>
      </c>
      <c r="F24" s="1" t="s">
        <v>143</v>
      </c>
      <c r="G24" s="1" t="s">
        <v>144</v>
      </c>
    </row>
    <row r="25" customHeight="1" spans="1:7">
      <c r="A25" t="s">
        <v>145</v>
      </c>
      <c r="B25" t="str">
        <f>_xlfn.DISPIMG("ID_A5A22EAFF9F64BE289A05AB01AF21694",1)</f>
        <v>=DISPIMG("ID_A5A22EAFF9F64BE289A05AB01AF21694",1)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t="s">
        <v>151</v>
      </c>
      <c r="B26" t="str">
        <f>_xlfn.DISPIMG("ID_50B756724AD340859F2D68F409B596CF",1)</f>
        <v>=DISPIMG("ID_50B756724AD340859F2D68F409B596CF",1)</v>
      </c>
      <c r="C26" s="1" t="s">
        <v>152</v>
      </c>
      <c r="D26" s="1" t="s">
        <v>153</v>
      </c>
      <c r="E26" s="1" t="s">
        <v>154</v>
      </c>
      <c r="F26" s="1" t="s">
        <v>155</v>
      </c>
      <c r="G26" s="1" t="s">
        <v>156</v>
      </c>
    </row>
    <row r="27" customHeight="1" spans="1:7">
      <c r="A27" t="s">
        <v>157</v>
      </c>
      <c r="B27" t="str">
        <f>_xlfn.DISPIMG("ID_C7AC64C0BF934BE387904CAE41B348E3",1)</f>
        <v>=DISPIMG("ID_C7AC64C0BF934BE387904CAE41B348E3",1)</v>
      </c>
      <c r="C27" s="1" t="s">
        <v>158</v>
      </c>
      <c r="D27" s="1" t="s">
        <v>159</v>
      </c>
      <c r="E27" s="1" t="s">
        <v>160</v>
      </c>
      <c r="F27" s="1" t="s">
        <v>161</v>
      </c>
      <c r="G27" s="1" t="s">
        <v>162</v>
      </c>
    </row>
    <row r="28" customHeight="1" spans="1:7">
      <c r="A28" t="s">
        <v>163</v>
      </c>
      <c r="B28" t="str">
        <f>_xlfn.DISPIMG("ID_5560406C67774548B01BBB729C0CC109",1)</f>
        <v>=DISPIMG("ID_5560406C67774548B01BBB729C0CC109",1)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</row>
    <row r="29" customHeight="1" spans="1:7">
      <c r="A29" t="s">
        <v>169</v>
      </c>
      <c r="B29" t="str">
        <f>_xlfn.DISPIMG("ID_CFC9AF75EA3545D5969E893D6D0D8CA0",1)</f>
        <v>=DISPIMG("ID_CFC9AF75EA3545D5969E893D6D0D8CA0",1)</v>
      </c>
      <c r="C29" s="1" t="s">
        <v>170</v>
      </c>
      <c r="D29" s="1" t="s">
        <v>171</v>
      </c>
      <c r="E29" s="1" t="s">
        <v>172</v>
      </c>
      <c r="F29" s="1" t="s">
        <v>173</v>
      </c>
      <c r="G29" s="1" t="s">
        <v>174</v>
      </c>
    </row>
    <row r="30" customHeight="1" spans="1:7">
      <c r="A30" t="s">
        <v>175</v>
      </c>
      <c r="B30" t="str">
        <f>_xlfn.DISPIMG("ID_50F6AD63286C46679593A904F675A9E3",1)</f>
        <v>=DISPIMG("ID_50F6AD63286C46679593A904F675A9E3",1)</v>
      </c>
      <c r="C30" s="1" t="s">
        <v>176</v>
      </c>
      <c r="D30" s="1" t="s">
        <v>177</v>
      </c>
      <c r="E30" s="1" t="s">
        <v>178</v>
      </c>
      <c r="F30" s="1" t="s">
        <v>179</v>
      </c>
      <c r="G30" s="1" t="s">
        <v>180</v>
      </c>
    </row>
    <row r="31" customHeight="1" spans="1:7">
      <c r="A31" t="s">
        <v>181</v>
      </c>
      <c r="B31" t="str">
        <f>_xlfn.DISPIMG("ID_F7FF9B49C1494268BA272A744C17ECD4",1)</f>
        <v>=DISPIMG("ID_F7FF9B49C1494268BA272A744C17ECD4",1)</v>
      </c>
      <c r="C31" s="1" t="s">
        <v>182</v>
      </c>
      <c r="D31" s="1" t="s">
        <v>183</v>
      </c>
      <c r="E31" s="1" t="s">
        <v>184</v>
      </c>
      <c r="F31" s="1" t="s">
        <v>185</v>
      </c>
      <c r="G31" s="1" t="s">
        <v>186</v>
      </c>
    </row>
    <row r="32" customHeight="1" spans="1:7">
      <c r="A32" t="s">
        <v>187</v>
      </c>
      <c r="B32" t="str">
        <f>_xlfn.DISPIMG("ID_E5A0DD583FE044909412AC7700B55840",1)</f>
        <v>=DISPIMG("ID_E5A0DD583FE044909412AC7700B55840",1)</v>
      </c>
      <c r="C32" s="1" t="s">
        <v>188</v>
      </c>
      <c r="D32" s="1" t="s">
        <v>189</v>
      </c>
      <c r="E32" s="1" t="s">
        <v>190</v>
      </c>
      <c r="F32" s="1" t="s">
        <v>191</v>
      </c>
      <c r="G32" s="1" t="s">
        <v>192</v>
      </c>
    </row>
    <row r="33" customHeight="1" spans="1:7">
      <c r="A33" t="s">
        <v>193</v>
      </c>
      <c r="B33" t="str">
        <f>_xlfn.DISPIMG("ID_0B7913C92EF142C08CC73D15D0E41DAF",1)</f>
        <v>=DISPIMG("ID_0B7913C92EF142C08CC73D15D0E41DAF",1)</v>
      </c>
      <c r="C33" s="1" t="s">
        <v>194</v>
      </c>
      <c r="D33" s="1" t="s">
        <v>195</v>
      </c>
      <c r="E33" s="1" t="s">
        <v>196</v>
      </c>
      <c r="F33" s="1" t="s">
        <v>197</v>
      </c>
      <c r="G33" s="1" t="s">
        <v>198</v>
      </c>
    </row>
    <row r="34" customHeight="1" spans="1:7">
      <c r="A34" t="s">
        <v>199</v>
      </c>
      <c r="B34" t="str">
        <f>_xlfn.DISPIMG("ID_C47A7062F8754D4B96D3A5B68A78A0B8",1)</f>
        <v>=DISPIMG("ID_C47A7062F8754D4B96D3A5B68A78A0B8",1)</v>
      </c>
      <c r="C34" s="1" t="s">
        <v>200</v>
      </c>
      <c r="D34" s="1" t="s">
        <v>201</v>
      </c>
      <c r="E34" s="1" t="s">
        <v>202</v>
      </c>
      <c r="F34" s="1" t="s">
        <v>203</v>
      </c>
      <c r="G34" s="1" t="s">
        <v>204</v>
      </c>
    </row>
    <row r="35" customHeight="1" spans="1:7">
      <c r="A35" t="s">
        <v>205</v>
      </c>
      <c r="B35" t="str">
        <f>_xlfn.DISPIMG("ID_46749F028F2047A18EE42638F961DB9A",1)</f>
        <v>=DISPIMG("ID_46749F028F2047A18EE42638F961DB9A",1)</v>
      </c>
      <c r="C35" s="1" t="s">
        <v>206</v>
      </c>
      <c r="D35" s="1" t="s">
        <v>207</v>
      </c>
      <c r="E35" s="1" t="s">
        <v>208</v>
      </c>
      <c r="F35" s="1" t="s">
        <v>209</v>
      </c>
      <c r="G35" s="1" t="s">
        <v>210</v>
      </c>
    </row>
    <row r="36" customHeight="1" spans="1:7">
      <c r="A36" t="s">
        <v>211</v>
      </c>
      <c r="B36" t="str">
        <f>_xlfn.DISPIMG("ID_F781144B439F4397BB2C8B66F7825AF4",1)</f>
        <v>=DISPIMG("ID_F781144B439F4397BB2C8B66F7825AF4",1)</v>
      </c>
      <c r="C36" s="1" t="s">
        <v>212</v>
      </c>
      <c r="D36" s="1" t="s">
        <v>213</v>
      </c>
      <c r="E36" s="1" t="s">
        <v>214</v>
      </c>
      <c r="F36" s="1" t="s">
        <v>215</v>
      </c>
      <c r="G36" s="1" t="s">
        <v>216</v>
      </c>
    </row>
    <row r="37" customHeight="1" spans="1:7">
      <c r="A37" t="s">
        <v>217</v>
      </c>
      <c r="B37" t="str">
        <f>_xlfn.DISPIMG("ID_488763C6B1D84DA8BB279963CF2E2736",1)</f>
        <v>=DISPIMG("ID_488763C6B1D84DA8BB279963CF2E2736",1)</v>
      </c>
      <c r="C37" s="1" t="s">
        <v>218</v>
      </c>
      <c r="D37" s="1" t="s">
        <v>219</v>
      </c>
      <c r="E37" s="1" t="s">
        <v>220</v>
      </c>
      <c r="F37" s="1" t="s">
        <v>221</v>
      </c>
      <c r="G37" s="3" t="s">
        <v>222</v>
      </c>
    </row>
    <row r="38" customHeight="1" spans="1:7">
      <c r="A38" t="s">
        <v>223</v>
      </c>
      <c r="B38" t="str">
        <f>_xlfn.DISPIMG("ID_2969E4FC73FB459F811900CE6E5AF1FB",1)</f>
        <v>=DISPIMG("ID_2969E4FC73FB459F811900CE6E5AF1FB",1)</v>
      </c>
      <c r="C38" s="1" t="s">
        <v>224</v>
      </c>
      <c r="D38" s="1" t="s">
        <v>225</v>
      </c>
      <c r="E38" s="1" t="s">
        <v>226</v>
      </c>
      <c r="F38" s="1" t="s">
        <v>227</v>
      </c>
      <c r="G38" s="1" t="s">
        <v>228</v>
      </c>
    </row>
    <row r="39" customHeight="1" spans="1:7">
      <c r="A39" t="s">
        <v>229</v>
      </c>
      <c r="B39" t="str">
        <f>_xlfn.DISPIMG("ID_C14918E55FD74CB88B469C252CC1AB93",1)</f>
        <v>=DISPIMG("ID_C14918E55FD74CB88B469C252CC1AB93",1)</v>
      </c>
      <c r="C39" s="3" t="s">
        <v>230</v>
      </c>
      <c r="D39" s="1" t="s">
        <v>231</v>
      </c>
      <c r="E39" s="1" t="s">
        <v>232</v>
      </c>
      <c r="F39" s="1" t="s">
        <v>233</v>
      </c>
      <c r="G39" s="1" t="s">
        <v>234</v>
      </c>
    </row>
  </sheetData>
  <hyperlinks>
    <hyperlink ref="C39" r:id="rId1" display="https://x1176937.910402.xyz/img/2025/01/24/xkt3dh.png"/>
    <hyperlink ref="G37" r:id="rId2" display="https://x1176937.910402.xyz/img/2025/01/24/xq26c7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2025-05-27T15:43:32Z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660D3AA5210F4047A784F104E01E1DE0_12</vt:lpwstr>
  </property>
</Properties>
</file>