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342" name="ID_D8299CA718ED40598C9B7A9754698667" descr="图片 2"/>
        <xdr:cNvPicPr/>
      </xdr:nvPicPr>
      <xdr:blipFill>
        <a:blip r:embed="rId1"/>
        <a:stretch>
          <a:fillRect/>
        </a:stretch>
      </xdr:blipFill>
      <xdr:spPr>
        <a:xfrm>
          <a:off x="0" y="0"/>
          <a:ext cx="7953375" cy="3076575"/>
        </a:xfrm>
        <a:prstGeom prst="rect">
          <a:avLst/>
        </a:prstGeom>
      </xdr:spPr>
    </xdr:pic>
  </etc:cellImage>
  <etc:cellImage>
    <xdr:pic>
      <xdr:nvPicPr>
        <xdr:cNvPr id="1364" name="ID_2922E3B371724CF29112E5431245482B" descr="图片 24"/>
        <xdr:cNvPicPr/>
      </xdr:nvPicPr>
      <xdr:blipFill>
        <a:blip r:embed="rId2"/>
        <a:stretch>
          <a:fillRect/>
        </a:stretch>
      </xdr:blipFill>
      <xdr:spPr>
        <a:xfrm>
          <a:off x="0" y="0"/>
          <a:ext cx="6000750" cy="2543175"/>
        </a:xfrm>
        <a:prstGeom prst="rect">
          <a:avLst/>
        </a:prstGeom>
      </xdr:spPr>
    </xdr:pic>
  </etc:cellImage>
  <etc:cellImage>
    <xdr:pic>
      <xdr:nvPicPr>
        <xdr:cNvPr id="1341" name="ID_47A35F16B8A847C5A57F97A1E2FF2B64" descr="图片 1"/>
        <xdr:cNvPicPr/>
      </xdr:nvPicPr>
      <xdr:blipFill>
        <a:blip r:embed="rId3"/>
        <a:stretch>
          <a:fillRect/>
        </a:stretch>
      </xdr:blipFill>
      <xdr:spPr>
        <a:xfrm>
          <a:off x="0" y="0"/>
          <a:ext cx="7877175" cy="2990850"/>
        </a:xfrm>
        <a:prstGeom prst="rect">
          <a:avLst/>
        </a:prstGeom>
      </xdr:spPr>
    </xdr:pic>
  </etc:cellImage>
  <etc:cellImage>
    <xdr:pic>
      <xdr:nvPicPr>
        <xdr:cNvPr id="1368" name="ID_9F1B5614FE9547E3BA1E25B66127E155" descr="图片 28"/>
        <xdr:cNvPicPr/>
      </xdr:nvPicPr>
      <xdr:blipFill>
        <a:blip r:embed="rId4"/>
        <a:stretch>
          <a:fillRect/>
        </a:stretch>
      </xdr:blipFill>
      <xdr:spPr>
        <a:xfrm>
          <a:off x="0" y="0"/>
          <a:ext cx="3476625" cy="1295400"/>
        </a:xfrm>
        <a:prstGeom prst="rect">
          <a:avLst/>
        </a:prstGeom>
      </xdr:spPr>
    </xdr:pic>
  </etc:cellImage>
  <etc:cellImage>
    <xdr:pic>
      <xdr:nvPicPr>
        <xdr:cNvPr id="1345" name="ID_5ACEED114E514D2499B2A7D5D3C6960B" descr="图片 5"/>
        <xdr:cNvPicPr/>
      </xdr:nvPicPr>
      <xdr:blipFill>
        <a:blip r:embed="rId5"/>
        <a:stretch>
          <a:fillRect/>
        </a:stretch>
      </xdr:blipFill>
      <xdr:spPr>
        <a:xfrm>
          <a:off x="0" y="0"/>
          <a:ext cx="7143750" cy="3724275"/>
        </a:xfrm>
        <a:prstGeom prst="rect">
          <a:avLst/>
        </a:prstGeom>
      </xdr:spPr>
    </xdr:pic>
  </etc:cellImage>
  <etc:cellImage>
    <xdr:pic>
      <xdr:nvPicPr>
        <xdr:cNvPr id="1344" name="ID_1CAE138FE6114CD2AF7AA0764F6FB63B" descr="图片 4"/>
        <xdr:cNvPicPr/>
      </xdr:nvPicPr>
      <xdr:blipFill>
        <a:blip r:embed="rId6"/>
        <a:stretch>
          <a:fillRect/>
        </a:stretch>
      </xdr:blipFill>
      <xdr:spPr>
        <a:xfrm>
          <a:off x="0" y="0"/>
          <a:ext cx="6667500" cy="4029075"/>
        </a:xfrm>
        <a:prstGeom prst="rect">
          <a:avLst/>
        </a:prstGeom>
      </xdr:spPr>
    </xdr:pic>
  </etc:cellImage>
  <etc:cellImage>
    <xdr:pic>
      <xdr:nvPicPr>
        <xdr:cNvPr id="1343" name="ID_936287D4260140EBBC1166E9A4D06437" descr="图片 3"/>
        <xdr:cNvPicPr/>
      </xdr:nvPicPr>
      <xdr:blipFill>
        <a:blip r:embed="rId7"/>
        <a:stretch>
          <a:fillRect/>
        </a:stretch>
      </xdr:blipFill>
      <xdr:spPr>
        <a:xfrm>
          <a:off x="0" y="0"/>
          <a:ext cx="6781800" cy="2533650"/>
        </a:xfrm>
        <a:prstGeom prst="rect">
          <a:avLst/>
        </a:prstGeom>
      </xdr:spPr>
    </xdr:pic>
  </etc:cellImage>
  <etc:cellImage>
    <xdr:pic>
      <xdr:nvPicPr>
        <xdr:cNvPr id="1348" name="ID_EE15CD188819405C85482E3CF3A0FFC5" descr="图片 8"/>
        <xdr:cNvPicPr/>
      </xdr:nvPicPr>
      <xdr:blipFill>
        <a:blip r:embed="rId8"/>
        <a:stretch>
          <a:fillRect/>
        </a:stretch>
      </xdr:blipFill>
      <xdr:spPr>
        <a:xfrm>
          <a:off x="0" y="0"/>
          <a:ext cx="8620125" cy="3276600"/>
        </a:xfrm>
        <a:prstGeom prst="rect">
          <a:avLst/>
        </a:prstGeom>
      </xdr:spPr>
    </xdr:pic>
  </etc:cellImage>
  <etc:cellImage>
    <xdr:pic>
      <xdr:nvPicPr>
        <xdr:cNvPr id="1347" name="ID_770B389502304DF7BEA8A031F1566A71" descr="图片 7"/>
        <xdr:cNvPicPr/>
      </xdr:nvPicPr>
      <xdr:blipFill>
        <a:blip r:embed="rId9"/>
        <a:stretch>
          <a:fillRect/>
        </a:stretch>
      </xdr:blipFill>
      <xdr:spPr>
        <a:xfrm>
          <a:off x="0" y="0"/>
          <a:ext cx="7410450" cy="3733800"/>
        </a:xfrm>
        <a:prstGeom prst="rect">
          <a:avLst/>
        </a:prstGeom>
      </xdr:spPr>
    </xdr:pic>
  </etc:cellImage>
  <etc:cellImage>
    <xdr:pic>
      <xdr:nvPicPr>
        <xdr:cNvPr id="1346" name="ID_B5C1E4C5F47A43BB896C1925E7965654" descr="图片 6"/>
        <xdr:cNvPicPr/>
      </xdr:nvPicPr>
      <xdr:blipFill>
        <a:blip r:embed="rId10"/>
        <a:stretch>
          <a:fillRect/>
        </a:stretch>
      </xdr:blipFill>
      <xdr:spPr>
        <a:xfrm>
          <a:off x="0" y="0"/>
          <a:ext cx="8153400" cy="3038475"/>
        </a:xfrm>
        <a:prstGeom prst="rect">
          <a:avLst/>
        </a:prstGeom>
      </xdr:spPr>
    </xdr:pic>
  </etc:cellImage>
  <etc:cellImage>
    <xdr:pic>
      <xdr:nvPicPr>
        <xdr:cNvPr id="1374" name="ID_D0E3079C47844122808461589DAEDC5D" descr="图片 34"/>
        <xdr:cNvPicPr/>
      </xdr:nvPicPr>
      <xdr:blipFill>
        <a:blip r:embed="rId11"/>
        <a:stretch>
          <a:fillRect/>
        </a:stretch>
      </xdr:blipFill>
      <xdr:spPr>
        <a:xfrm>
          <a:off x="0" y="0"/>
          <a:ext cx="6667500" cy="1885950"/>
        </a:xfrm>
        <a:prstGeom prst="rect">
          <a:avLst/>
        </a:prstGeom>
      </xdr:spPr>
    </xdr:pic>
  </etc:cellImage>
  <etc:cellImage>
    <xdr:pic>
      <xdr:nvPicPr>
        <xdr:cNvPr id="1349" name="ID_7F35E571CBDB4D4BA837D2B069F7A2D8" descr="图片 9"/>
        <xdr:cNvPicPr/>
      </xdr:nvPicPr>
      <xdr:blipFill>
        <a:blip r:embed="rId12"/>
        <a:stretch>
          <a:fillRect/>
        </a:stretch>
      </xdr:blipFill>
      <xdr:spPr>
        <a:xfrm>
          <a:off x="0" y="0"/>
          <a:ext cx="7181850" cy="2619375"/>
        </a:xfrm>
        <a:prstGeom prst="rect">
          <a:avLst/>
        </a:prstGeom>
      </xdr:spPr>
    </xdr:pic>
  </etc:cellImage>
  <etc:cellImage>
    <xdr:pic>
      <xdr:nvPicPr>
        <xdr:cNvPr id="1373" name="ID_A7E941A441D940F8B803EEEAF58D18BB" descr="图片 33"/>
        <xdr:cNvPicPr/>
      </xdr:nvPicPr>
      <xdr:blipFill>
        <a:blip r:embed="rId13"/>
        <a:stretch>
          <a:fillRect/>
        </a:stretch>
      </xdr:blipFill>
      <xdr:spPr>
        <a:xfrm>
          <a:off x="0" y="0"/>
          <a:ext cx="5238750" cy="3314700"/>
        </a:xfrm>
        <a:prstGeom prst="rect">
          <a:avLst/>
        </a:prstGeom>
      </xdr:spPr>
    </xdr:pic>
  </etc:cellImage>
  <etc:cellImage>
    <xdr:pic>
      <xdr:nvPicPr>
        <xdr:cNvPr id="1350" name="ID_13765982FB9649839AD2DCCB47762A95" descr="图片 10"/>
        <xdr:cNvPicPr/>
      </xdr:nvPicPr>
      <xdr:blipFill>
        <a:blip r:embed="rId14"/>
        <a:stretch>
          <a:fillRect/>
        </a:stretch>
      </xdr:blipFill>
      <xdr:spPr>
        <a:xfrm>
          <a:off x="0" y="0"/>
          <a:ext cx="8734425" cy="3143250"/>
        </a:xfrm>
        <a:prstGeom prst="rect">
          <a:avLst/>
        </a:prstGeom>
      </xdr:spPr>
    </xdr:pic>
  </etc:cellImage>
  <etc:cellImage>
    <xdr:pic>
      <xdr:nvPicPr>
        <xdr:cNvPr id="1351" name="ID_D5C9394478C64305BE9B807579BD9FE2" descr="图片 11"/>
        <xdr:cNvPicPr/>
      </xdr:nvPicPr>
      <xdr:blipFill>
        <a:blip r:embed="rId15"/>
        <a:stretch>
          <a:fillRect/>
        </a:stretch>
      </xdr:blipFill>
      <xdr:spPr>
        <a:xfrm>
          <a:off x="0" y="0"/>
          <a:ext cx="4733925" cy="2085975"/>
        </a:xfrm>
        <a:prstGeom prst="rect">
          <a:avLst/>
        </a:prstGeom>
      </xdr:spPr>
    </xdr:pic>
  </etc:cellImage>
  <etc:cellImage>
    <xdr:pic>
      <xdr:nvPicPr>
        <xdr:cNvPr id="1375" name="ID_B3DA16E5E94D4FDEB9334391D0D14335" descr="图片 35"/>
        <xdr:cNvPicPr/>
      </xdr:nvPicPr>
      <xdr:blipFill>
        <a:blip r:embed="rId16"/>
        <a:stretch>
          <a:fillRect/>
        </a:stretch>
      </xdr:blipFill>
      <xdr:spPr>
        <a:xfrm>
          <a:off x="0" y="0"/>
          <a:ext cx="6667500" cy="1924050"/>
        </a:xfrm>
        <a:prstGeom prst="rect">
          <a:avLst/>
        </a:prstGeom>
      </xdr:spPr>
    </xdr:pic>
  </etc:cellImage>
  <etc:cellImage>
    <xdr:pic>
      <xdr:nvPicPr>
        <xdr:cNvPr id="1352" name="ID_EB35DDB5B8CA41B3B3C5281A6F546BAD" descr="图片 12"/>
        <xdr:cNvPicPr/>
      </xdr:nvPicPr>
      <xdr:blipFill>
        <a:blip r:embed="rId17"/>
        <a:stretch>
          <a:fillRect/>
        </a:stretch>
      </xdr:blipFill>
      <xdr:spPr>
        <a:xfrm>
          <a:off x="0" y="0"/>
          <a:ext cx="7515225" cy="2400300"/>
        </a:xfrm>
        <a:prstGeom prst="rect">
          <a:avLst/>
        </a:prstGeom>
      </xdr:spPr>
    </xdr:pic>
  </etc:cellImage>
  <etc:cellImage>
    <xdr:pic>
      <xdr:nvPicPr>
        <xdr:cNvPr id="1353" name="ID_55C04F032C65443699DFD380522B17BB" descr="图片 13"/>
        <xdr:cNvPicPr/>
      </xdr:nvPicPr>
      <xdr:blipFill>
        <a:blip r:embed="rId18"/>
        <a:stretch>
          <a:fillRect/>
        </a:stretch>
      </xdr:blipFill>
      <xdr:spPr>
        <a:xfrm>
          <a:off x="0" y="0"/>
          <a:ext cx="7210425" cy="2476500"/>
        </a:xfrm>
        <a:prstGeom prst="rect">
          <a:avLst/>
        </a:prstGeom>
      </xdr:spPr>
    </xdr:pic>
  </etc:cellImage>
  <etc:cellImage>
    <xdr:pic>
      <xdr:nvPicPr>
        <xdr:cNvPr id="1354" name="ID_0B7BCB9183E647399A398248D01750BE" descr="图片 14"/>
        <xdr:cNvPicPr/>
      </xdr:nvPicPr>
      <xdr:blipFill>
        <a:blip r:embed="rId19"/>
        <a:stretch>
          <a:fillRect/>
        </a:stretch>
      </xdr:blipFill>
      <xdr:spPr>
        <a:xfrm>
          <a:off x="0" y="0"/>
          <a:ext cx="5629275" cy="1781175"/>
        </a:xfrm>
        <a:prstGeom prst="rect">
          <a:avLst/>
        </a:prstGeom>
      </xdr:spPr>
    </xdr:pic>
  </etc:cellImage>
  <etc:cellImage>
    <xdr:pic>
      <xdr:nvPicPr>
        <xdr:cNvPr id="1356" name="ID_3A4E845B129C4E558B0F99F3B6FE2AEE" descr="图片 16"/>
        <xdr:cNvPicPr/>
      </xdr:nvPicPr>
      <xdr:blipFill>
        <a:blip r:embed="rId20"/>
        <a:stretch>
          <a:fillRect/>
        </a:stretch>
      </xdr:blipFill>
      <xdr:spPr>
        <a:xfrm>
          <a:off x="0" y="0"/>
          <a:ext cx="7086600" cy="2514600"/>
        </a:xfrm>
        <a:prstGeom prst="rect">
          <a:avLst/>
        </a:prstGeom>
      </xdr:spPr>
    </xdr:pic>
  </etc:cellImage>
  <etc:cellImage>
    <xdr:pic>
      <xdr:nvPicPr>
        <xdr:cNvPr id="1357" name="ID_7A16B8EADFBB45A1819282A61C30EB01" descr="图片 17"/>
        <xdr:cNvPicPr/>
      </xdr:nvPicPr>
      <xdr:blipFill>
        <a:blip r:embed="rId21"/>
        <a:stretch>
          <a:fillRect/>
        </a:stretch>
      </xdr:blipFill>
      <xdr:spPr>
        <a:xfrm>
          <a:off x="0" y="0"/>
          <a:ext cx="7562850" cy="2638425"/>
        </a:xfrm>
        <a:prstGeom prst="rect">
          <a:avLst/>
        </a:prstGeom>
      </xdr:spPr>
    </xdr:pic>
  </etc:cellImage>
  <etc:cellImage>
    <xdr:pic>
      <xdr:nvPicPr>
        <xdr:cNvPr id="1358" name="ID_08948E4B49CC478B99490D8678879816" descr="图片 18"/>
        <xdr:cNvPicPr/>
      </xdr:nvPicPr>
      <xdr:blipFill>
        <a:blip r:embed="rId22"/>
        <a:stretch>
          <a:fillRect/>
        </a:stretch>
      </xdr:blipFill>
      <xdr:spPr>
        <a:xfrm>
          <a:off x="0" y="0"/>
          <a:ext cx="7772400" cy="2647950"/>
        </a:xfrm>
        <a:prstGeom prst="rect">
          <a:avLst/>
        </a:prstGeom>
      </xdr:spPr>
    </xdr:pic>
  </etc:cellImage>
  <etc:cellImage>
    <xdr:pic>
      <xdr:nvPicPr>
        <xdr:cNvPr id="1359" name="ID_3E8D25D897D74C4EBDB827702012EA59" descr="图片 19"/>
        <xdr:cNvPicPr/>
      </xdr:nvPicPr>
      <xdr:blipFill>
        <a:blip r:embed="rId23"/>
        <a:stretch>
          <a:fillRect/>
        </a:stretch>
      </xdr:blipFill>
      <xdr:spPr>
        <a:xfrm>
          <a:off x="0" y="0"/>
          <a:ext cx="7696200" cy="2238375"/>
        </a:xfrm>
        <a:prstGeom prst="rect">
          <a:avLst/>
        </a:prstGeom>
      </xdr:spPr>
    </xdr:pic>
  </etc:cellImage>
  <etc:cellImage>
    <xdr:pic>
      <xdr:nvPicPr>
        <xdr:cNvPr id="1360" name="ID_BB9996FF6BC14B29BD8806A38E0994D3" descr="图片 20"/>
        <xdr:cNvPicPr/>
      </xdr:nvPicPr>
      <xdr:blipFill>
        <a:blip r:embed="rId24"/>
        <a:stretch>
          <a:fillRect/>
        </a:stretch>
      </xdr:blipFill>
      <xdr:spPr>
        <a:xfrm>
          <a:off x="0" y="0"/>
          <a:ext cx="7477125" cy="2790825"/>
        </a:xfrm>
        <a:prstGeom prst="rect">
          <a:avLst/>
        </a:prstGeom>
      </xdr:spPr>
    </xdr:pic>
  </etc:cellImage>
  <etc:cellImage>
    <xdr:pic>
      <xdr:nvPicPr>
        <xdr:cNvPr id="1361" name="ID_EE753DAD4B574972AA2A3925420D3383" descr="图片 21"/>
        <xdr:cNvPicPr/>
      </xdr:nvPicPr>
      <xdr:blipFill>
        <a:blip r:embed="rId25"/>
        <a:stretch>
          <a:fillRect/>
        </a:stretch>
      </xdr:blipFill>
      <xdr:spPr>
        <a:xfrm>
          <a:off x="0" y="0"/>
          <a:ext cx="6962775" cy="2266950"/>
        </a:xfrm>
        <a:prstGeom prst="rect">
          <a:avLst/>
        </a:prstGeom>
      </xdr:spPr>
    </xdr:pic>
  </etc:cellImage>
  <etc:cellImage>
    <xdr:pic>
      <xdr:nvPicPr>
        <xdr:cNvPr id="1362" name="ID_93B3F884D3834CB08546C472F3F8A434" descr="图片 22"/>
        <xdr:cNvPicPr/>
      </xdr:nvPicPr>
      <xdr:blipFill>
        <a:blip r:embed="rId26"/>
        <a:stretch>
          <a:fillRect/>
        </a:stretch>
      </xdr:blipFill>
      <xdr:spPr>
        <a:xfrm>
          <a:off x="0" y="0"/>
          <a:ext cx="7239000" cy="2352675"/>
        </a:xfrm>
        <a:prstGeom prst="rect">
          <a:avLst/>
        </a:prstGeom>
      </xdr:spPr>
    </xdr:pic>
  </etc:cellImage>
  <etc:cellImage>
    <xdr:pic>
      <xdr:nvPicPr>
        <xdr:cNvPr id="1363" name="ID_05B33138111D489DA6DC7A0E5621966A" descr="图片 23"/>
        <xdr:cNvPicPr/>
      </xdr:nvPicPr>
      <xdr:blipFill>
        <a:blip r:embed="rId27"/>
        <a:stretch>
          <a:fillRect/>
        </a:stretch>
      </xdr:blipFill>
      <xdr:spPr>
        <a:xfrm>
          <a:off x="0" y="0"/>
          <a:ext cx="7610475" cy="2400300"/>
        </a:xfrm>
        <a:prstGeom prst="rect">
          <a:avLst/>
        </a:prstGeom>
      </xdr:spPr>
    </xdr:pic>
  </etc:cellImage>
  <etc:cellImage>
    <xdr:pic>
      <xdr:nvPicPr>
        <xdr:cNvPr id="1365" name="ID_4C126960058D49E299BA2F2DC7F76179" descr="图片 25"/>
        <xdr:cNvPicPr/>
      </xdr:nvPicPr>
      <xdr:blipFill>
        <a:blip r:embed="rId28"/>
        <a:stretch>
          <a:fillRect/>
        </a:stretch>
      </xdr:blipFill>
      <xdr:spPr>
        <a:xfrm>
          <a:off x="0" y="0"/>
          <a:ext cx="7562850" cy="1685925"/>
        </a:xfrm>
        <a:prstGeom prst="rect">
          <a:avLst/>
        </a:prstGeom>
      </xdr:spPr>
    </xdr:pic>
  </etc:cellImage>
  <etc:cellImage>
    <xdr:pic>
      <xdr:nvPicPr>
        <xdr:cNvPr id="1366" name="ID_60EC31F8C4B24581AD8F498DA30C7799" descr="图片 26"/>
        <xdr:cNvPicPr/>
      </xdr:nvPicPr>
      <xdr:blipFill>
        <a:blip r:embed="rId29"/>
        <a:stretch>
          <a:fillRect/>
        </a:stretch>
      </xdr:blipFill>
      <xdr:spPr>
        <a:xfrm>
          <a:off x="0" y="0"/>
          <a:ext cx="6667500" cy="2105025"/>
        </a:xfrm>
        <a:prstGeom prst="rect">
          <a:avLst/>
        </a:prstGeom>
      </xdr:spPr>
    </xdr:pic>
  </etc:cellImage>
  <etc:cellImage>
    <xdr:pic>
      <xdr:nvPicPr>
        <xdr:cNvPr id="1367" name="ID_5848488E460949F78E55CCD0F198B249" descr="图片 27"/>
        <xdr:cNvPicPr/>
      </xdr:nvPicPr>
      <xdr:blipFill>
        <a:blip r:embed="rId30"/>
        <a:stretch>
          <a:fillRect/>
        </a:stretch>
      </xdr:blipFill>
      <xdr:spPr>
        <a:xfrm>
          <a:off x="0" y="0"/>
          <a:ext cx="6667500" cy="1733550"/>
        </a:xfrm>
        <a:prstGeom prst="rect">
          <a:avLst/>
        </a:prstGeom>
      </xdr:spPr>
    </xdr:pic>
  </etc:cellImage>
  <etc:cellImage>
    <xdr:pic>
      <xdr:nvPicPr>
        <xdr:cNvPr id="1369" name="ID_3D990A61D00743949062D7785D8C5D2C" descr="图片 29"/>
        <xdr:cNvPicPr/>
      </xdr:nvPicPr>
      <xdr:blipFill>
        <a:blip r:embed="rId31"/>
        <a:stretch>
          <a:fillRect/>
        </a:stretch>
      </xdr:blipFill>
      <xdr:spPr>
        <a:xfrm>
          <a:off x="0" y="0"/>
          <a:ext cx="6667500" cy="1638300"/>
        </a:xfrm>
        <a:prstGeom prst="rect">
          <a:avLst/>
        </a:prstGeom>
      </xdr:spPr>
    </xdr:pic>
  </etc:cellImage>
  <etc:cellImage>
    <xdr:pic>
      <xdr:nvPicPr>
        <xdr:cNvPr id="1370" name="ID_39CA51088C0A43E59104F2EDBBAB0AE1" descr="图片 30"/>
        <xdr:cNvPicPr/>
      </xdr:nvPicPr>
      <xdr:blipFill>
        <a:blip r:embed="rId32"/>
        <a:stretch>
          <a:fillRect/>
        </a:stretch>
      </xdr:blipFill>
      <xdr:spPr>
        <a:xfrm>
          <a:off x="0" y="0"/>
          <a:ext cx="6667500" cy="1609725"/>
        </a:xfrm>
        <a:prstGeom prst="rect">
          <a:avLst/>
        </a:prstGeom>
      </xdr:spPr>
    </xdr:pic>
  </etc:cellImage>
  <etc:cellImage>
    <xdr:pic>
      <xdr:nvPicPr>
        <xdr:cNvPr id="1371" name="ID_CF80D70363664E458E7DB3F30E5BFAEE" descr="图片 31"/>
        <xdr:cNvPicPr/>
      </xdr:nvPicPr>
      <xdr:blipFill>
        <a:blip r:embed="rId33"/>
        <a:stretch>
          <a:fillRect/>
        </a:stretch>
      </xdr:blipFill>
      <xdr:spPr>
        <a:xfrm>
          <a:off x="0" y="0"/>
          <a:ext cx="6667500" cy="2247900"/>
        </a:xfrm>
        <a:prstGeom prst="rect">
          <a:avLst/>
        </a:prstGeom>
      </xdr:spPr>
    </xdr:pic>
  </etc:cellImage>
  <etc:cellImage>
    <xdr:pic>
      <xdr:nvPicPr>
        <xdr:cNvPr id="1372" name="ID_938B7E90E61E42358E6B10A6687991CD" descr="图片 32"/>
        <xdr:cNvPicPr/>
      </xdr:nvPicPr>
      <xdr:blipFill>
        <a:blip r:embed="rId34"/>
        <a:stretch>
          <a:fillRect/>
        </a:stretch>
      </xdr:blipFill>
      <xdr:spPr>
        <a:xfrm>
          <a:off x="0" y="0"/>
          <a:ext cx="6667500" cy="194310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<sst xmlns="http://schemas.openxmlformats.org/spreadsheetml/2006/main" count="211" uniqueCount="178">
  <si>
    <t>name</t>
  </si>
  <si>
    <t>picture</t>
  </si>
  <si>
    <t>optionA</t>
  </si>
  <si>
    <t>optionB</t>
  </si>
  <si>
    <t>optionC</t>
  </si>
  <si>
    <t>optionD</t>
  </si>
  <si>
    <t>question</t>
  </si>
  <si>
    <t>picture 1</t>
  </si>
  <si>
    <t>https://x1176937.910402.xyz/img/2025/01/24/xscyxe.png</t>
  </si>
  <si>
    <t>https://x1176937.910402.xyz/img/2025/01/24/xsyhww.png</t>
  </si>
  <si>
    <t>https://x1176937.910402.xyz/img/2025/01/24/xtunsi.png</t>
  </si>
  <si>
    <t>https://x1176937.910402.xyz/img/2025/01/24/xuwg71.png</t>
  </si>
  <si>
    <t>https://x1176937.910402.xyz/img/2025/01/24/xvmvz3.png</t>
  </si>
  <si>
    <t>picture 2</t>
  </si>
  <si>
    <t>https://x1176937.910402.xyz/img/2025/01/24/xsd2ez.png</t>
  </si>
  <si>
    <t>https://x1176937.910402.xyz/img/2025/01/24/xsyoiu.png</t>
  </si>
  <si>
    <t>https://x1176937.910402.xyz/img/2025/01/24/xuwl67.png</t>
  </si>
  <si>
    <t>https://x1176937.910402.xyz/img/2025/01/24/xvnhht.png</t>
  </si>
  <si>
    <t>picture 3</t>
  </si>
  <si>
    <t>https://x1176937.910402.xyz/img/2025/01/24/xsdakp.png</t>
  </si>
  <si>
    <t>https://x1176937.910402.xyz/img/2025/01/24/xsyxyq.png</t>
  </si>
  <si>
    <t>https://x1176937.910402.xyz/img/2025/01/24/xuww7k.png</t>
  </si>
  <si>
    <t>https://x1176937.910402.xyz/img/2025/01/24/xvnwlh.png</t>
  </si>
  <si>
    <t>picture 4</t>
  </si>
  <si>
    <t>https://x1176937.910402.xyz/img/2025/01/24/xsdiav.png</t>
  </si>
  <si>
    <t>https://x1176937.910402.xyz/img/2025/01/24/xsz4cg.png</t>
  </si>
  <si>
    <t>https://x1176937.910402.xyz/img/2025/01/24/xux0pr.png</t>
  </si>
  <si>
    <t>https://x1176937.910402.xyz/img/2025/01/24/xvo9gi.png</t>
  </si>
  <si>
    <t>picture 5</t>
  </si>
  <si>
    <t>https://x1176937.910402.xyz/img/2025/01/24/xsdq5o.png</t>
  </si>
  <si>
    <t>https://x1176937.910402.xyz/img/2025/01/24/xszerj.png</t>
  </si>
  <si>
    <t>https://x1176937.910402.xyz/img/2025/01/24/9el7y02.png</t>
  </si>
  <si>
    <t>https://x1176937.910402.xyz/img/2025/01/24/xvxqp1.png</t>
  </si>
  <si>
    <t>picture 6</t>
  </si>
  <si>
    <t>https://x1176937.910402.xyz/img/2025/01/24/xsdzbo.png</t>
  </si>
  <si>
    <t>https://x1176937.910402.xyz/img/2025/01/24/xszjqw.png</t>
  </si>
  <si>
    <t>https://x1176937.910402.xyz/img/2025/01/24/xuxl01.png</t>
  </si>
  <si>
    <t>https://x1176937.910402.xyz/img/2025/01/24/xvy5nl.png</t>
  </si>
  <si>
    <t>picture 7</t>
  </si>
  <si>
    <t>https://x1176937.910402.xyz/img/2025/01/24/xse6fa.png</t>
  </si>
  <si>
    <t>https://x1176937.910402.xyz/img/2025/01/24/xszusa.png</t>
  </si>
  <si>
    <t>https://x1176937.910402.xyz/img/2025/01/24/xuxmhp.png</t>
  </si>
  <si>
    <t>https://x1176937.910402.xyz/img/2025/01/24/xvyhx7.png</t>
  </si>
  <si>
    <t>picture 8</t>
  </si>
  <si>
    <t>https://x1176937.910402.xyz/img/2025/01/24/xseggk.png</t>
  </si>
  <si>
    <t>https://x1176937.910402.xyz/img/2025/01/24/xt02yn.png</t>
  </si>
  <si>
    <t>https://x1176937.910402.xyz/img/2025/01/24/9eledkn.png</t>
  </si>
  <si>
    <t>https://x1176937.910402.xyz/img/2025/01/24/xvzakb.png</t>
  </si>
  <si>
    <t>picture 9</t>
  </si>
  <si>
    <t>https://x1176937.910402.xyz/img/2025/01/24/xsel7l.png</t>
  </si>
  <si>
    <t>https://x1176937.910402.xyz/img/2025/01/24/xt06h7.png</t>
  </si>
  <si>
    <t>https://x1176937.910402.xyz/img/2025/01/24/xuy6f3.png</t>
  </si>
  <si>
    <t>https://x1176937.910402.xyz/img/2025/01/24/xvzhwd.png</t>
  </si>
  <si>
    <t>picture 10</t>
  </si>
  <si>
    <t>https://x1176937.910402.xyz/img/2025/01/24/xsevnw.png</t>
  </si>
  <si>
    <t>https://x1176937.910402.xyz/img/2025/01/24/xt0i6x.png</t>
  </si>
  <si>
    <t>https://x1176937.910402.xyz/img/2025/01/24/xuya2m.png</t>
  </si>
  <si>
    <t>https://x1176937.910402.xyz/img/2025/01/24/xvzxjv.png</t>
  </si>
  <si>
    <t>picture 11</t>
  </si>
  <si>
    <t>https://x1176937.910402.xyz/img/2025/01/24/xsf0le.png</t>
  </si>
  <si>
    <t>https://x1176937.910402.xyz/img/2025/01/24/xt0riy.png</t>
  </si>
  <si>
    <t>https://x1176937.910402.xyz/img/2025/01/24/xuyk8m.png</t>
  </si>
  <si>
    <t>https://x1176937.910402.xyz/img/2025/01/24/xw0av6.png</t>
  </si>
  <si>
    <t>picture 12</t>
  </si>
  <si>
    <t>https://x1176937.910402.xyz/img/2025/01/24/xsfbss.png</t>
  </si>
  <si>
    <t>https://x1176937.910402.xyz/img/2025/01/24/xt0xwb.png</t>
  </si>
  <si>
    <t>https://x1176937.910402.xyz/img/2025/01/24/xuyvv4.png</t>
  </si>
  <si>
    <t>https://x1176937.910402.xyz/img/2025/01/24/xw0qsf.png</t>
  </si>
  <si>
    <t>picture 13</t>
  </si>
  <si>
    <t>https://x1176937.910402.xyz/img/2025/01/24/xsfev4.png</t>
  </si>
  <si>
    <t>https://x1176937.910402.xyz/img/2025/01/24/xt11ii.png</t>
  </si>
  <si>
    <t>https://x1176937.910402.xyz/img/2025/01/24/9elp3a4.png</t>
  </si>
  <si>
    <t>https://x1176937.910402.xyz/img/2025/01/24/xw16uk.png</t>
  </si>
  <si>
    <t>picture 14</t>
  </si>
  <si>
    <t>https://x1176937.910402.xyz/img/2025/01/24/xsfmul.png</t>
  </si>
  <si>
    <t>https://x1176937.910402.xyz/img/2025/01/24/xt1b2m.png</t>
  </si>
  <si>
    <t>https://x1176937.910402.xyz/img/2025/01/24/xuz9q4.png</t>
  </si>
  <si>
    <t>https://x1176937.910402.xyz/img/2025/01/24/xw1o19.png</t>
  </si>
  <si>
    <t>picture 16</t>
  </si>
  <si>
    <t>https://x1176937.910402.xyz/img/2025/01/24/xsfvr5.png</t>
  </si>
  <si>
    <t>https://x1176937.910402.xyz/img/2025/01/24/xt1lsb.png</t>
  </si>
  <si>
    <t>https://x1176937.910402.xyz/img/2025/01/24/xuzl25.png</t>
  </si>
  <si>
    <t>https://x1176937.910402.xyz/img/2025/01/24/xw21gs.png</t>
  </si>
  <si>
    <t>picture 17</t>
  </si>
  <si>
    <t>https://x1176937.910402.xyz/img/2025/01/24/xsg7f5.png</t>
  </si>
  <si>
    <t>https://x1176937.910402.xyz/img/2025/01/24/xt1ru5.png</t>
  </si>
  <si>
    <t>https://x1176937.910402.xyz/img/2025/01/24/xuzxv0.png</t>
  </si>
  <si>
    <t>https://x1176937.910402.xyz/img/2025/01/24/xw2f6f.png</t>
  </si>
  <si>
    <t>picture 18</t>
  </si>
  <si>
    <t>https://x1176937.910402.xyz/img/2025/01/24/xsg9dq.png</t>
  </si>
  <si>
    <t>https://x1176937.910402.xyz/img/2025/01/24/xt22jh.png</t>
  </si>
  <si>
    <t>https://x1176937.910402.xyz/img/2025/01/24/xv0093.png</t>
  </si>
  <si>
    <t>https://x1176937.910402.xyz/img/2025/01/24/xw2wuj.png</t>
  </si>
  <si>
    <t>picture 19</t>
  </si>
  <si>
    <t>https://x1176937.910402.xyz/img/2025/01/24/xsglug.png</t>
  </si>
  <si>
    <t>https://x1176937.910402.xyz/img/2025/01/24/xt27or.png</t>
  </si>
  <si>
    <t>https://x1176937.910402.xyz/img/2025/01/24/xv0cgk.png</t>
  </si>
  <si>
    <t>https://x1176937.910402.xyz/img/2025/01/24/xw3bx1.png</t>
  </si>
  <si>
    <t>picture 20</t>
  </si>
  <si>
    <t>https://x1176937.910402.xyz/img/2025/01/24/xsgr1j.png</t>
  </si>
  <si>
    <t>https://x1176937.910402.xyz/img/2025/01/24/xt2d8m.png</t>
  </si>
  <si>
    <t>https://x1176937.910402.xyz/img/2025/01/24/xv0fhp.png</t>
  </si>
  <si>
    <t>https://x1176937.910402.xyz/img/2025/01/24/xw3tci.png</t>
  </si>
  <si>
    <t>picture 21</t>
  </si>
  <si>
    <t>https://x1176937.910402.xyz/img/2025/01/24/xsgw24.png</t>
  </si>
  <si>
    <t>https://x1176937.910402.xyz/img/2025/01/24/xt2kxc.png</t>
  </si>
  <si>
    <t>https://x1176937.910402.xyz/img/2025/01/24/xv0r6j.png</t>
  </si>
  <si>
    <t>https://x1176937.910402.xyz/img/2025/01/24/xw45tf.png</t>
  </si>
  <si>
    <t>picture 22</t>
  </si>
  <si>
    <t>https://x1176937.910402.xyz/img/2025/01/24/xsh6nm.png</t>
  </si>
  <si>
    <t>https://x1176937.910402.xyz/img/2025/01/24/xt2vno.png</t>
  </si>
  <si>
    <t>https://x1176937.910402.xyz/img/2025/01/24/xv0zbo.png</t>
  </si>
  <si>
    <t>https://x1176937.910402.xyz/img/2025/01/24/xw4n72.png</t>
  </si>
  <si>
    <t>picture 23</t>
  </si>
  <si>
    <t>https://x1176937.910402.xyz/img/2025/01/24/xshfwn.png</t>
  </si>
  <si>
    <t>https://x1176937.910402.xyz/img/2025/01/24/xt3373.png</t>
  </si>
  <si>
    <t>https://x1176937.910402.xyz/img/2025/01/24/9emaizx.png</t>
  </si>
  <si>
    <t>https://x1176937.910402.xyz/img/2025/01/24/xw5248.png</t>
  </si>
  <si>
    <t>picture 24</t>
  </si>
  <si>
    <t>https://x1176937.910402.xyz/img/2025/01/24/xshkkm.png</t>
  </si>
  <si>
    <t>https://x1176937.910402.xyz/img/2025/01/24/xt2zou.png</t>
  </si>
  <si>
    <t>https://x1176937.910402.xyz/img/2025/01/24/xv1egv.png</t>
  </si>
  <si>
    <t>https://x1176937.910402.xyz/img/2025/01/24/xw5i8k.png</t>
  </si>
  <si>
    <t>picture 25</t>
  </si>
  <si>
    <t>https://x1176937.910402.xyz/img/2025/01/24/xshopo.png</t>
  </si>
  <si>
    <t>https://x1176937.910402.xyz/img/2025/01/24/xt3cxt.png</t>
  </si>
  <si>
    <t>https://x1176937.910402.xyz/img/2025/01/24/xv1hpu.png</t>
  </si>
  <si>
    <t>https://x1176937.910402.xyz/img/2025/01/24/xw5vvq.png</t>
  </si>
  <si>
    <t>picture 26</t>
  </si>
  <si>
    <t>https://x1176937.910402.xyz/img/2025/01/24/xsi0gz.png</t>
  </si>
  <si>
    <t>https://x1176937.910402.xyz/img/2025/01/24/xt3jgh.png</t>
  </si>
  <si>
    <t>https://x1176937.910402.xyz/img/2025/01/24/xv1vz0.png</t>
  </si>
  <si>
    <t>https://x1176937.910402.xyz/img/2025/01/24/xw63x8.png</t>
  </si>
  <si>
    <t>picture 27</t>
  </si>
  <si>
    <t>https://x1176937.910402.xyz/img/2025/01/24/xsi9ny.png</t>
  </si>
  <si>
    <t>https://x1176937.910402.xyz/img/2025/01/24/xt3lwr.png</t>
  </si>
  <si>
    <t>https://x1176937.910402.xyz/img/2025/01/24/xv1z1k.png</t>
  </si>
  <si>
    <t>https://x1176937.910402.xyz/img/2025/01/24/xw6b7c.png</t>
  </si>
  <si>
    <t>picture 28</t>
  </si>
  <si>
    <t>https://x1176937.910402.xyz/img/2025/01/24/xsigud.png</t>
  </si>
  <si>
    <t>https://x1176937.910402.xyz/img/2025/01/24/xt3zgy.png</t>
  </si>
  <si>
    <t>https://x1176937.910402.xyz/img/2025/01/24/9eml8n1.png</t>
  </si>
  <si>
    <t>https://x1176937.910402.xyz/img/2025/01/24/xw6tjj.png</t>
  </si>
  <si>
    <t>picture 29</t>
  </si>
  <si>
    <t>https://x1176937.910402.xyz/img/2025/01/24/9dx6173.png</t>
  </si>
  <si>
    <t>https://x1176937.910402.xyz/img/2025/01/24/xt43kl.png</t>
  </si>
  <si>
    <t>https://x1176937.910402.xyz/img/2025/01/24/xv2i7i.png</t>
  </si>
  <si>
    <t>https://x1176937.910402.xyz/img/2025/01/24/xw72vf.png</t>
  </si>
  <si>
    <t>picture 30</t>
  </si>
  <si>
    <t>https://x1176937.910402.xyz/img/2025/01/24/xsiyg7.png</t>
  </si>
  <si>
    <t>https://x1176937.910402.xyz/img/2025/01/24/xt4csw.png</t>
  </si>
  <si>
    <t>https://x1176937.910402.xyz/img/2025/01/24/xv2myv.png</t>
  </si>
  <si>
    <t>https://x1176937.910402.xyz/img/2025/01/24/xw7a9l.png</t>
  </si>
  <si>
    <t>picture 31</t>
  </si>
  <si>
    <t>https://x1176937.910402.xyz/img/2025/01/24/xsj62s.png</t>
  </si>
  <si>
    <t>https://x1176937.910402.xyz/img/2025/01/24/xt4nc9.png</t>
  </si>
  <si>
    <t>https://x1176937.910402.xyz/img/2025/01/24/xv2t8l.png</t>
  </si>
  <si>
    <t>https://x1176937.910402.xyz/img/2025/01/24/xw82vc.png</t>
  </si>
  <si>
    <t>picture 32</t>
  </si>
  <si>
    <t>https://x1176937.910402.xyz/img/2025/01/24/xsjdn4.png</t>
  </si>
  <si>
    <t>https://x1176937.910402.xyz/img/2025/01/24/xt4sft.png</t>
  </si>
  <si>
    <t>https://x1176937.910402.xyz/img/2025/01/24/xv35zn.png</t>
  </si>
  <si>
    <t>https://x1176937.910402.xyz/img/2025/01/24/xw8fyk.png</t>
  </si>
  <si>
    <t>picture 33</t>
  </si>
  <si>
    <t>https://x1176937.910402.xyz/img/2025/01/24/xsjgsj.png</t>
  </si>
  <si>
    <t>https://x1176937.910402.xyz/img/2025/01/24/xt4xvz.png</t>
  </si>
  <si>
    <t>https://x1176937.910402.xyz/img/2025/01/24/xvbw9w.png</t>
  </si>
  <si>
    <t>https://x1176937.910402.xyz/img/2025/01/24/xw8n0u.png</t>
  </si>
  <si>
    <t>picture 34</t>
  </si>
  <si>
    <t>https://x1176937.910402.xyz/img/2025/01/24/xsjqv9.png</t>
  </si>
  <si>
    <t>https://x1176937.910402.xyz/img/2025/01/24/xt59o4.png</t>
  </si>
  <si>
    <t>https://x1176937.910402.xyz/img/2025/01/24/xvc4yv.png</t>
  </si>
  <si>
    <t>https://x1176937.910402.xyz/img/2025/01/24/xw8t3d.png</t>
  </si>
  <si>
    <t>picture 35</t>
  </si>
  <si>
    <t>https://x1176937.910402.xyz/img/2025/01/24/xsk052.png</t>
  </si>
  <si>
    <t>https://x1176937.910402.xyz/img/2025/01/24/xt5bqy.png</t>
  </si>
  <si>
    <t>https://x1176937.910402.xyz/img/2025/01/24/xvc8qg.png</t>
  </si>
  <si>
    <t>https://x1176937.910402.xyz/img/2025/01/24/xw93ux.png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</si>
</sst>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6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5" applyNumberFormat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0" applyFont="1" applyFill="1" applyBorder="1" applyAlignment="1">
      <alignment horizontal="center" vertical="top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35"/>
  <sheetViews>
    <sheetView tabSelected="1" zoomScale="70" zoomScaleNormal="70" workbookViewId="0">
      <selection activeCell="D2" sqref="D2"/>
    </sheetView>
  </sheetViews>
  <sheetFormatPr defaultColWidth="9" defaultRowHeight="325" customHeight="1" outlineLevelCol="6"/>
  <cols>
    <col min="1" max="1" width="13.3333333333333" customWidth="1"/>
    <col min="2" max="2" width="55.1111111111111" customWidth="1"/>
    <col min="3" max="7" width="40.4444444444444" style="1" customWidth="1"/>
  </cols>
  <sheetData>
    <row r="1" ht="20" customHeight="1" spans="1:7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customHeight="1" spans="1:7">
      <c r="A2" t="s">
        <v>7</v>
      </c>
      <c r="B2" t="str">
        <f>_xlfn.DISPIMG("ID_47A35F16B8A847C5A57F97A1E2FF2B64",1)</f>
        <v>=DISPIMG("ID_47A35F16B8A847C5A57F97A1E2FF2B64",1)</v>
      </c>
      <c r="C2" s="1" t="s">
        <v>8</v>
      </c>
      <c r="D2" s="1" t="s">
        <v>9</v>
      </c>
      <c r="E2" s="1" t="s">
        <v>10</v>
      </c>
      <c r="F2" s="1" t="s">
        <v>11</v>
      </c>
      <c r="G2" s="1" t="s">
        <v>12</v>
      </c>
    </row>
    <row r="3" customHeight="1" spans="1:7">
      <c r="A3" t="s">
        <v>13</v>
      </c>
      <c r="B3" t="str">
        <f>_xlfn.DISPIMG("ID_D8299CA718ED40598C9B7A9754698667",1)</f>
        <v>=DISPIMG("ID_D8299CA718ED40598C9B7A9754698667",1)</v>
      </c>
      <c r="C3" s="1" t="s">
        <v>14</v>
      </c>
      <c r="D3" s="1" t="s">
        <v>15</v>
      </c>
      <c r="E3" s="1" t="s">
        <v>10</v>
      </c>
      <c r="F3" s="1" t="s">
        <v>16</v>
      </c>
      <c r="G3" s="1" t="s">
        <v>17</v>
      </c>
    </row>
    <row r="4" customHeight="1" spans="1:7">
      <c r="A4" t="s">
        <v>18</v>
      </c>
      <c r="B4" t="str">
        <f>_xlfn.DISPIMG("ID_936287D4260140EBBC1166E9A4D06437",1)</f>
        <v>=DISPIMG("ID_936287D4260140EBBC1166E9A4D06437",1)</v>
      </c>
      <c r="C4" s="1" t="s">
        <v>19</v>
      </c>
      <c r="D4" s="1" t="s">
        <v>20</v>
      </c>
      <c r="E4" s="1" t="s">
        <v>10</v>
      </c>
      <c r="F4" s="1" t="s">
        <v>21</v>
      </c>
      <c r="G4" s="1" t="s">
        <v>22</v>
      </c>
    </row>
    <row r="5" customHeight="1" spans="1:7">
      <c r="A5" t="s">
        <v>23</v>
      </c>
      <c r="B5" t="str">
        <f>_xlfn.DISPIMG("ID_1CAE138FE6114CD2AF7AA0764F6FB63B",1)</f>
        <v>=DISPIMG("ID_1CAE138FE6114CD2AF7AA0764F6FB63B",1)</v>
      </c>
      <c r="C5" s="1" t="s">
        <v>24</v>
      </c>
      <c r="D5" s="1" t="s">
        <v>25</v>
      </c>
      <c r="E5" s="1" t="s">
        <v>10</v>
      </c>
      <c r="F5" s="1" t="s">
        <v>26</v>
      </c>
      <c r="G5" s="1" t="s">
        <v>27</v>
      </c>
    </row>
    <row r="6" customHeight="1" spans="1:7">
      <c r="A6" t="s">
        <v>28</v>
      </c>
      <c r="B6" t="str">
        <f>_xlfn.DISPIMG("ID_5ACEED114E514D2499B2A7D5D3C6960B",1)</f>
        <v>=DISPIMG("ID_5ACEED114E514D2499B2A7D5D3C6960B",1)</v>
      </c>
      <c r="C6" s="1" t="s">
        <v>29</v>
      </c>
      <c r="D6" s="1" t="s">
        <v>30</v>
      </c>
      <c r="E6" s="1" t="s">
        <v>10</v>
      </c>
      <c r="F6" s="1" t="s">
        <v>31</v>
      </c>
      <c r="G6" s="1" t="s">
        <v>32</v>
      </c>
    </row>
    <row r="7" customHeight="1" spans="1:7">
      <c r="A7" t="s">
        <v>33</v>
      </c>
      <c r="B7" t="str">
        <f>_xlfn.DISPIMG("ID_B5C1E4C5F47A43BB896C1925E7965654",1)</f>
        <v>=DISPIMG("ID_B5C1E4C5F47A43BB896C1925E7965654",1)</v>
      </c>
      <c r="C7" s="1" t="s">
        <v>34</v>
      </c>
      <c r="D7" s="1" t="s">
        <v>35</v>
      </c>
      <c r="E7" s="1" t="s">
        <v>10</v>
      </c>
      <c r="F7" s="1" t="s">
        <v>36</v>
      </c>
      <c r="G7" s="1" t="s">
        <v>37</v>
      </c>
    </row>
    <row r="8" customHeight="1" spans="1:7">
      <c r="A8" t="s">
        <v>38</v>
      </c>
      <c r="B8" t="str">
        <f>_xlfn.DISPIMG("ID_770B389502304DF7BEA8A031F1566A71",1)</f>
        <v>=DISPIMG("ID_770B389502304DF7BEA8A031F1566A71",1)</v>
      </c>
      <c r="C8" s="1" t="s">
        <v>39</v>
      </c>
      <c r="D8" s="1" t="s">
        <v>40</v>
      </c>
      <c r="E8" s="1" t="s">
        <v>10</v>
      </c>
      <c r="F8" s="1" t="s">
        <v>41</v>
      </c>
      <c r="G8" s="1" t="s">
        <v>42</v>
      </c>
    </row>
    <row r="9" customHeight="1" spans="1:7">
      <c r="A9" t="s">
        <v>43</v>
      </c>
      <c r="B9" t="str">
        <f>_xlfn.DISPIMG("ID_EE15CD188819405C85482E3CF3A0FFC5",1)</f>
        <v>=DISPIMG("ID_EE15CD188819405C85482E3CF3A0FFC5",1)</v>
      </c>
      <c r="C9" s="1" t="s">
        <v>44</v>
      </c>
      <c r="D9" s="1" t="s">
        <v>45</v>
      </c>
      <c r="E9" s="1" t="s">
        <v>10</v>
      </c>
      <c r="F9" s="1" t="s">
        <v>46</v>
      </c>
      <c r="G9" s="1" t="s">
        <v>47</v>
      </c>
    </row>
    <row r="10" customHeight="1" spans="1:7">
      <c r="A10" t="s">
        <v>48</v>
      </c>
      <c r="B10" t="str">
        <f>_xlfn.DISPIMG("ID_7F35E571CBDB4D4BA837D2B069F7A2D8",1)</f>
        <v>=DISPIMG("ID_7F35E571CBDB4D4BA837D2B069F7A2D8",1)</v>
      </c>
      <c r="C10" s="1" t="s">
        <v>49</v>
      </c>
      <c r="D10" s="1" t="s">
        <v>50</v>
      </c>
      <c r="E10" s="1" t="s">
        <v>10</v>
      </c>
      <c r="F10" s="1" t="s">
        <v>51</v>
      </c>
      <c r="G10" s="1" t="s">
        <v>52</v>
      </c>
    </row>
    <row r="11" customHeight="1" spans="1:7">
      <c r="A11" t="s">
        <v>53</v>
      </c>
      <c r="B11" t="str">
        <f>_xlfn.DISPIMG("ID_13765982FB9649839AD2DCCB47762A95",1)</f>
        <v>=DISPIMG("ID_13765982FB9649839AD2DCCB47762A95",1)</v>
      </c>
      <c r="C11" s="1" t="s">
        <v>54</v>
      </c>
      <c r="D11" s="1" t="s">
        <v>55</v>
      </c>
      <c r="E11" s="1" t="s">
        <v>10</v>
      </c>
      <c r="F11" s="1" t="s">
        <v>56</v>
      </c>
      <c r="G11" s="1" t="s">
        <v>57</v>
      </c>
    </row>
    <row r="12" customHeight="1" spans="1:7">
      <c r="A12" t="s">
        <v>58</v>
      </c>
      <c r="B12" t="str">
        <f>_xlfn.DISPIMG("ID_D5C9394478C64305BE9B807579BD9FE2",1)</f>
        <v>=DISPIMG("ID_D5C9394478C64305BE9B807579BD9FE2",1)</v>
      </c>
      <c r="C12" s="1" t="s">
        <v>59</v>
      </c>
      <c r="D12" s="1" t="s">
        <v>60</v>
      </c>
      <c r="E12" s="1" t="s">
        <v>10</v>
      </c>
      <c r="F12" s="1" t="s">
        <v>61</v>
      </c>
      <c r="G12" s="1" t="s">
        <v>62</v>
      </c>
    </row>
    <row r="13" customHeight="1" spans="1:7">
      <c r="A13" t="s">
        <v>63</v>
      </c>
      <c r="B13" t="str">
        <f>_xlfn.DISPIMG("ID_EB35DDB5B8CA41B3B3C5281A6F546BAD",1)</f>
        <v>=DISPIMG("ID_EB35DDB5B8CA41B3B3C5281A6F546BAD",1)</v>
      </c>
      <c r="C13" s="1" t="s">
        <v>64</v>
      </c>
      <c r="D13" s="1" t="s">
        <v>65</v>
      </c>
      <c r="E13" s="1" t="s">
        <v>10</v>
      </c>
      <c r="F13" s="1" t="s">
        <v>66</v>
      </c>
      <c r="G13" s="1" t="s">
        <v>67</v>
      </c>
    </row>
    <row r="14" customHeight="1" spans="1:7">
      <c r="A14" t="s">
        <v>68</v>
      </c>
      <c r="B14" t="str">
        <f>_xlfn.DISPIMG("ID_55C04F032C65443699DFD380522B17BB",1)</f>
        <v>=DISPIMG("ID_55C04F032C65443699DFD380522B17BB",1)</v>
      </c>
      <c r="C14" s="1" t="s">
        <v>69</v>
      </c>
      <c r="D14" s="1" t="s">
        <v>70</v>
      </c>
      <c r="E14" s="1" t="s">
        <v>10</v>
      </c>
      <c r="F14" s="1" t="s">
        <v>71</v>
      </c>
      <c r="G14" s="1" t="s">
        <v>72</v>
      </c>
    </row>
    <row r="15" customHeight="1" spans="1:7">
      <c r="A15" t="s">
        <v>73</v>
      </c>
      <c r="B15" t="str">
        <f>_xlfn.DISPIMG("ID_0B7BCB9183E647399A398248D01750BE",1)</f>
        <v>=DISPIMG("ID_0B7BCB9183E647399A398248D01750BE",1)</v>
      </c>
      <c r="C15" s="1" t="s">
        <v>74</v>
      </c>
      <c r="D15" s="1" t="s">
        <v>75</v>
      </c>
      <c r="E15" s="1" t="s">
        <v>10</v>
      </c>
      <c r="F15" s="1" t="s">
        <v>76</v>
      </c>
      <c r="G15" s="1" t="s">
        <v>77</v>
      </c>
    </row>
    <row r="16" customHeight="1" spans="1:7">
      <c r="A16" t="s">
        <v>78</v>
      </c>
      <c r="B16" t="str">
        <f>_xlfn.DISPIMG("ID_3A4E845B129C4E558B0F99F3B6FE2AEE",1)</f>
        <v>=DISPIMG("ID_3A4E845B129C4E558B0F99F3B6FE2AEE",1)</v>
      </c>
      <c r="C16" s="1" t="s">
        <v>79</v>
      </c>
      <c r="D16" s="1" t="s">
        <v>80</v>
      </c>
      <c r="E16" s="1" t="s">
        <v>10</v>
      </c>
      <c r="F16" s="1" t="s">
        <v>81</v>
      </c>
      <c r="G16" s="1" t="s">
        <v>82</v>
      </c>
    </row>
    <row r="17" customHeight="1" spans="1:7">
      <c r="A17" t="s">
        <v>83</v>
      </c>
      <c r="B17" t="str">
        <f>_xlfn.DISPIMG("ID_7A16B8EADFBB45A1819282A61C30EB01",1)</f>
        <v>=DISPIMG("ID_7A16B8EADFBB45A1819282A61C30EB01",1)</v>
      </c>
      <c r="C17" s="1" t="s">
        <v>84</v>
      </c>
      <c r="D17" s="1" t="s">
        <v>85</v>
      </c>
      <c r="E17" s="1" t="s">
        <v>10</v>
      </c>
      <c r="F17" s="1" t="s">
        <v>86</v>
      </c>
      <c r="G17" s="1" t="s">
        <v>87</v>
      </c>
    </row>
    <row r="18" customHeight="1" spans="1:7">
      <c r="A18" t="s">
        <v>88</v>
      </c>
      <c r="B18" t="str">
        <f>_xlfn.DISPIMG("ID_08948E4B49CC478B99490D8678879816",1)</f>
        <v>=DISPIMG("ID_08948E4B49CC478B99490D8678879816",1)</v>
      </c>
      <c r="C18" s="1" t="s">
        <v>89</v>
      </c>
      <c r="D18" s="1" t="s">
        <v>90</v>
      </c>
      <c r="E18" s="1" t="s">
        <v>10</v>
      </c>
      <c r="F18" s="1" t="s">
        <v>91</v>
      </c>
      <c r="G18" s="1" t="s">
        <v>92</v>
      </c>
    </row>
    <row r="19" customHeight="1" spans="1:7">
      <c r="A19" t="s">
        <v>93</v>
      </c>
      <c r="B19" t="str">
        <f>_xlfn.DISPIMG("ID_3E8D25D897D74C4EBDB827702012EA59",1)</f>
        <v>=DISPIMG("ID_3E8D25D897D74C4EBDB827702012EA59",1)</v>
      </c>
      <c r="C19" s="1" t="s">
        <v>94</v>
      </c>
      <c r="D19" s="1" t="s">
        <v>95</v>
      </c>
      <c r="E19" s="1" t="s">
        <v>10</v>
      </c>
      <c r="F19" s="1" t="s">
        <v>96</v>
      </c>
      <c r="G19" s="1" t="s">
        <v>97</v>
      </c>
    </row>
    <row r="20" customHeight="1" spans="1:7">
      <c r="A20" t="s">
        <v>98</v>
      </c>
      <c r="B20" t="str">
        <f>_xlfn.DISPIMG("ID_BB9996FF6BC14B29BD8806A38E0994D3",1)</f>
        <v>=DISPIMG("ID_BB9996FF6BC14B29BD8806A38E0994D3",1)</v>
      </c>
      <c r="C20" s="1" t="s">
        <v>99</v>
      </c>
      <c r="D20" s="1" t="s">
        <v>100</v>
      </c>
      <c r="E20" s="1" t="s">
        <v>10</v>
      </c>
      <c r="F20" s="1" t="s">
        <v>101</v>
      </c>
      <c r="G20" s="1" t="s">
        <v>102</v>
      </c>
    </row>
    <row r="21" customHeight="1" spans="1:7">
      <c r="A21" t="s">
        <v>103</v>
      </c>
      <c r="B21" t="str">
        <f>_xlfn.DISPIMG("ID_EE753DAD4B574972AA2A3925420D3383",1)</f>
        <v>=DISPIMG("ID_EE753DAD4B574972AA2A3925420D3383",1)</v>
      </c>
      <c r="C21" s="1" t="s">
        <v>104</v>
      </c>
      <c r="D21" s="1" t="s">
        <v>105</v>
      </c>
      <c r="E21" s="1" t="s">
        <v>10</v>
      </c>
      <c r="F21" s="1" t="s">
        <v>106</v>
      </c>
      <c r="G21" s="1" t="s">
        <v>107</v>
      </c>
    </row>
    <row r="22" customHeight="1" spans="1:7">
      <c r="A22" t="s">
        <v>108</v>
      </c>
      <c r="B22" t="str">
        <f>_xlfn.DISPIMG("ID_93B3F884D3834CB08546C472F3F8A434",1)</f>
        <v>=DISPIMG("ID_93B3F884D3834CB08546C472F3F8A434",1)</v>
      </c>
      <c r="C22" s="1" t="s">
        <v>109</v>
      </c>
      <c r="D22" s="1" t="s">
        <v>110</v>
      </c>
      <c r="E22" s="1" t="s">
        <v>10</v>
      </c>
      <c r="F22" s="1" t="s">
        <v>111</v>
      </c>
      <c r="G22" s="1" t="s">
        <v>112</v>
      </c>
    </row>
    <row r="23" customHeight="1" spans="1:7">
      <c r="A23" t="s">
        <v>113</v>
      </c>
      <c r="B23" t="str">
        <f>_xlfn.DISPIMG("ID_05B33138111D489DA6DC7A0E5621966A",1)</f>
        <v>=DISPIMG("ID_05B33138111D489DA6DC7A0E5621966A",1)</v>
      </c>
      <c r="C23" s="1" t="s">
        <v>114</v>
      </c>
      <c r="D23" s="1" t="s">
        <v>115</v>
      </c>
      <c r="E23" s="1" t="s">
        <v>10</v>
      </c>
      <c r="F23" s="1" t="s">
        <v>116</v>
      </c>
      <c r="G23" s="1" t="s">
        <v>117</v>
      </c>
    </row>
    <row r="24" customHeight="1" spans="1:7">
      <c r="A24" t="s">
        <v>118</v>
      </c>
      <c r="B24" t="str">
        <f>_xlfn.DISPIMG("ID_2922E3B371724CF29112E5431245482B",1)</f>
        <v>=DISPIMG("ID_2922E3B371724CF29112E5431245482B",1)</v>
      </c>
      <c r="C24" s="1" t="s">
        <v>119</v>
      </c>
      <c r="D24" s="1" t="s">
        <v>120</v>
      </c>
      <c r="E24" s="1" t="s">
        <v>10</v>
      </c>
      <c r="F24" s="1" t="s">
        <v>121</v>
      </c>
      <c r="G24" s="1" t="s">
        <v>122</v>
      </c>
    </row>
    <row r="25" customHeight="1" spans="1:7">
      <c r="A25" t="s">
        <v>123</v>
      </c>
      <c r="B25" t="str">
        <f>_xlfn.DISPIMG("ID_4C126960058D49E299BA2F2DC7F76179",1)</f>
        <v>=DISPIMG("ID_4C126960058D49E299BA2F2DC7F76179",1)</v>
      </c>
      <c r="C25" s="1" t="s">
        <v>124</v>
      </c>
      <c r="D25" s="1" t="s">
        <v>125</v>
      </c>
      <c r="E25" s="1" t="s">
        <v>10</v>
      </c>
      <c r="F25" s="1" t="s">
        <v>126</v>
      </c>
      <c r="G25" s="1" t="s">
        <v>127</v>
      </c>
    </row>
    <row r="26" customHeight="1" spans="1:7">
      <c r="A26" t="s">
        <v>128</v>
      </c>
      <c r="B26" t="str">
        <f>_xlfn.DISPIMG("ID_60EC31F8C4B24581AD8F498DA30C7799",1)</f>
        <v>=DISPIMG("ID_60EC31F8C4B24581AD8F498DA30C7799",1)</v>
      </c>
      <c r="C26" s="1" t="s">
        <v>129</v>
      </c>
      <c r="D26" s="1" t="s">
        <v>130</v>
      </c>
      <c r="E26" s="1" t="s">
        <v>10</v>
      </c>
      <c r="F26" s="1" t="s">
        <v>131</v>
      </c>
      <c r="G26" s="1" t="s">
        <v>132</v>
      </c>
    </row>
    <row r="27" customHeight="1" spans="1:7">
      <c r="A27" t="s">
        <v>133</v>
      </c>
      <c r="B27" t="str">
        <f>_xlfn.DISPIMG("ID_5848488E460949F78E55CCD0F198B249",1)</f>
        <v>=DISPIMG("ID_5848488E460949F78E55CCD0F198B249",1)</v>
      </c>
      <c r="C27" s="1" t="s">
        <v>134</v>
      </c>
      <c r="D27" s="1" t="s">
        <v>135</v>
      </c>
      <c r="E27" s="1" t="s">
        <v>10</v>
      </c>
      <c r="F27" s="1" t="s">
        <v>136</v>
      </c>
      <c r="G27" s="1" t="s">
        <v>137</v>
      </c>
    </row>
    <row r="28" customHeight="1" spans="1:7">
      <c r="A28" t="s">
        <v>138</v>
      </c>
      <c r="B28" t="str">
        <f>_xlfn.DISPIMG("ID_9F1B5614FE9547E3BA1E25B66127E155",1)</f>
        <v>=DISPIMG("ID_9F1B5614FE9547E3BA1E25B66127E155",1)</v>
      </c>
      <c r="C28" s="1" t="s">
        <v>139</v>
      </c>
      <c r="D28" s="1" t="s">
        <v>140</v>
      </c>
      <c r="E28" s="1" t="s">
        <v>10</v>
      </c>
      <c r="F28" s="1" t="s">
        <v>141</v>
      </c>
      <c r="G28" s="1" t="s">
        <v>142</v>
      </c>
    </row>
    <row r="29" customHeight="1" spans="1:7">
      <c r="A29" t="s">
        <v>143</v>
      </c>
      <c r="B29" t="str">
        <f>_xlfn.DISPIMG("ID_3D990A61D00743949062D7785D8C5D2C",1)</f>
        <v>=DISPIMG("ID_3D990A61D00743949062D7785D8C5D2C",1)</v>
      </c>
      <c r="C29" s="1" t="s">
        <v>144</v>
      </c>
      <c r="D29" s="1" t="s">
        <v>145</v>
      </c>
      <c r="E29" s="1" t="s">
        <v>10</v>
      </c>
      <c r="F29" s="1" t="s">
        <v>146</v>
      </c>
      <c r="G29" s="1" t="s">
        <v>147</v>
      </c>
    </row>
    <row r="30" customHeight="1" spans="1:7">
      <c r="A30" t="s">
        <v>148</v>
      </c>
      <c r="B30" t="str">
        <f>_xlfn.DISPIMG("ID_39CA51088C0A43E59104F2EDBBAB0AE1",1)</f>
        <v>=DISPIMG("ID_39CA51088C0A43E59104F2EDBBAB0AE1",1)</v>
      </c>
      <c r="C30" s="1" t="s">
        <v>149</v>
      </c>
      <c r="D30" s="1" t="s">
        <v>150</v>
      </c>
      <c r="E30" s="1" t="s">
        <v>10</v>
      </c>
      <c r="F30" s="1" t="s">
        <v>151</v>
      </c>
      <c r="G30" s="1" t="s">
        <v>152</v>
      </c>
    </row>
    <row r="31" customHeight="1" spans="1:7">
      <c r="A31" t="s">
        <v>153</v>
      </c>
      <c r="B31" t="str">
        <f>_xlfn.DISPIMG("ID_CF80D70363664E458E7DB3F30E5BFAEE",1)</f>
        <v>=DISPIMG("ID_CF80D70363664E458E7DB3F30E5BFAEE",1)</v>
      </c>
      <c r="C31" s="1" t="s">
        <v>154</v>
      </c>
      <c r="D31" s="1" t="s">
        <v>155</v>
      </c>
      <c r="E31" s="1" t="s">
        <v>10</v>
      </c>
      <c r="F31" s="1" t="s">
        <v>156</v>
      </c>
      <c r="G31" s="1" t="s">
        <v>157</v>
      </c>
    </row>
    <row r="32" customHeight="1" spans="1:7">
      <c r="A32" t="s">
        <v>158</v>
      </c>
      <c r="B32" t="str">
        <f>_xlfn.DISPIMG("ID_938B7E90E61E42358E6B10A6687991CD",1)</f>
        <v>=DISPIMG("ID_938B7E90E61E42358E6B10A6687991CD",1)</v>
      </c>
      <c r="C32" s="1" t="s">
        <v>159</v>
      </c>
      <c r="D32" s="1" t="s">
        <v>160</v>
      </c>
      <c r="E32" s="1" t="s">
        <v>10</v>
      </c>
      <c r="F32" s="1" t="s">
        <v>161</v>
      </c>
      <c r="G32" s="1" t="s">
        <v>162</v>
      </c>
    </row>
    <row r="33" customHeight="1" spans="1:7">
      <c r="A33" t="s">
        <v>163</v>
      </c>
      <c r="B33" t="str">
        <f>_xlfn.DISPIMG("ID_A7E941A441D940F8B803EEEAF58D18BB",1)</f>
        <v>=DISPIMG("ID_A7E941A441D940F8B803EEEAF58D18BB",1)</v>
      </c>
      <c r="C33" s="1" t="s">
        <v>164</v>
      </c>
      <c r="D33" s="1" t="s">
        <v>165</v>
      </c>
      <c r="E33" s="1" t="s">
        <v>10</v>
      </c>
      <c r="F33" s="1" t="s">
        <v>166</v>
      </c>
      <c r="G33" s="1" t="s">
        <v>167</v>
      </c>
    </row>
    <row r="34" customHeight="1" spans="1:7">
      <c r="A34" t="s">
        <v>168</v>
      </c>
      <c r="B34" t="str">
        <f>_xlfn.DISPIMG("ID_D0E3079C47844122808461589DAEDC5D",1)</f>
        <v>=DISPIMG("ID_D0E3079C47844122808461589DAEDC5D",1)</v>
      </c>
      <c r="C34" s="1" t="s">
        <v>169</v>
      </c>
      <c r="D34" s="1" t="s">
        <v>170</v>
      </c>
      <c r="E34" s="1" t="s">
        <v>10</v>
      </c>
      <c r="F34" s="1" t="s">
        <v>171</v>
      </c>
      <c r="G34" s="1" t="s">
        <v>172</v>
      </c>
    </row>
    <row r="35" customHeight="1" spans="1:7">
      <c r="A35" t="s">
        <v>173</v>
      </c>
      <c r="B35" t="str">
        <f>_xlfn.DISPIMG("ID_B3DA16E5E94D4FDEB9334391D0D14335",1)</f>
        <v>=DISPIMG("ID_B3DA16E5E94D4FDEB9334391D0D14335",1)</v>
      </c>
      <c r="C35" s="1" t="s">
        <v>174</v>
      </c>
      <c r="D35" s="1" t="s">
        <v>175</v>
      </c>
      <c r="E35" s="1" t="s">
        <v>10</v>
      </c>
      <c r="F35" s="1" t="s">
        <v>176</v>
      </c>
      <c r="G35" s="1" t="s">
        <v>177</v>
      </c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2025-05-28T06:28:43Z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2FD37F01B1384C7A9ADE65BBAC045B93_12</vt:lpwstr>
  </property>
</Properties>
</file>