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1386" name="ID_5A1E719A80284E9FBA5E1F33DCCDF604" descr="图片 1"/>
        <xdr:cNvPicPr/>
      </xdr:nvPicPr>
      <xdr:blipFill>
        <a:blip r:embed="rId1"/>
        <a:stretch>
          <a:fillRect/>
        </a:stretch>
      </xdr:blipFill>
      <xdr:spPr>
        <a:xfrm>
          <a:off x="0" y="0"/>
          <a:ext cx="7258050" cy="2800350"/>
        </a:xfrm>
        <a:prstGeom prst="rect">
          <a:avLst/>
        </a:prstGeom>
      </xdr:spPr>
    </xdr:pic>
  </etc:cellImage>
  <etc:cellImage>
    <xdr:pic>
      <xdr:nvPicPr>
        <xdr:cNvPr id="1389" name="ID_6CEB1A43F60B44D39B8F2A9A21CB8B0D" descr="图片 4"/>
        <xdr:cNvPicPr/>
      </xdr:nvPicPr>
      <xdr:blipFill>
        <a:blip r:embed="rId2"/>
        <a:stretch>
          <a:fillRect/>
        </a:stretch>
      </xdr:blipFill>
      <xdr:spPr>
        <a:xfrm>
          <a:off x="0" y="0"/>
          <a:ext cx="6029325" cy="3990975"/>
        </a:xfrm>
        <a:prstGeom prst="rect">
          <a:avLst/>
        </a:prstGeom>
      </xdr:spPr>
    </xdr:pic>
  </etc:cellImage>
  <etc:cellImage>
    <xdr:pic>
      <xdr:nvPicPr>
        <xdr:cNvPr id="1388" name="ID_6D6C4898535B430FB20362ADCF0DDFCA" descr="图片 3"/>
        <xdr:cNvPicPr/>
      </xdr:nvPicPr>
      <xdr:blipFill>
        <a:blip r:embed="rId3"/>
        <a:stretch>
          <a:fillRect/>
        </a:stretch>
      </xdr:blipFill>
      <xdr:spPr>
        <a:xfrm>
          <a:off x="0" y="0"/>
          <a:ext cx="7077075" cy="3276600"/>
        </a:xfrm>
        <a:prstGeom prst="rect">
          <a:avLst/>
        </a:prstGeom>
      </xdr:spPr>
    </xdr:pic>
  </etc:cellImage>
  <etc:cellImage>
    <xdr:pic>
      <xdr:nvPicPr>
        <xdr:cNvPr id="1410" name="ID_33F803FA176F4A89A7BAC568B134CEF4" descr="图片 25"/>
        <xdr:cNvPicPr/>
      </xdr:nvPicPr>
      <xdr:blipFill>
        <a:blip r:embed="rId4"/>
        <a:stretch>
          <a:fillRect/>
        </a:stretch>
      </xdr:blipFill>
      <xdr:spPr>
        <a:xfrm>
          <a:off x="0" y="0"/>
          <a:ext cx="6667500" cy="1095375"/>
        </a:xfrm>
        <a:prstGeom prst="rect">
          <a:avLst/>
        </a:prstGeom>
      </xdr:spPr>
    </xdr:pic>
  </etc:cellImage>
  <etc:cellImage>
    <xdr:pic>
      <xdr:nvPicPr>
        <xdr:cNvPr id="1387" name="ID_FE4EBB5CFE7B47DFAFD4629D36488E93" descr="图片 2"/>
        <xdr:cNvPicPr/>
      </xdr:nvPicPr>
      <xdr:blipFill>
        <a:blip r:embed="rId5"/>
        <a:stretch>
          <a:fillRect/>
        </a:stretch>
      </xdr:blipFill>
      <xdr:spPr>
        <a:xfrm>
          <a:off x="0" y="0"/>
          <a:ext cx="8029575" cy="2238375"/>
        </a:xfrm>
        <a:prstGeom prst="rect">
          <a:avLst/>
        </a:prstGeom>
      </xdr:spPr>
    </xdr:pic>
  </etc:cellImage>
  <etc:cellImage>
    <xdr:pic>
      <xdr:nvPicPr>
        <xdr:cNvPr id="1413" name="ID_767AF6FAD4E74FE29A67A7F2BE6119F8" descr="图片 28"/>
        <xdr:cNvPicPr/>
      </xdr:nvPicPr>
      <xdr:blipFill>
        <a:blip r:embed="rId6"/>
        <a:stretch>
          <a:fillRect/>
        </a:stretch>
      </xdr:blipFill>
      <xdr:spPr>
        <a:xfrm>
          <a:off x="0" y="0"/>
          <a:ext cx="6667500" cy="4362450"/>
        </a:xfrm>
        <a:prstGeom prst="rect">
          <a:avLst/>
        </a:prstGeom>
      </xdr:spPr>
    </xdr:pic>
  </etc:cellImage>
  <etc:cellImage>
    <xdr:pic>
      <xdr:nvPicPr>
        <xdr:cNvPr id="1392" name="ID_0F4F164EBBEF4C3F94440D388E3247C8" descr="图片 7"/>
        <xdr:cNvPicPr/>
      </xdr:nvPicPr>
      <xdr:blipFill>
        <a:blip r:embed="rId7"/>
        <a:stretch>
          <a:fillRect/>
        </a:stretch>
      </xdr:blipFill>
      <xdr:spPr>
        <a:xfrm>
          <a:off x="0" y="0"/>
          <a:ext cx="7458075" cy="2943225"/>
        </a:xfrm>
        <a:prstGeom prst="rect">
          <a:avLst/>
        </a:prstGeom>
      </xdr:spPr>
    </xdr:pic>
  </etc:cellImage>
  <etc:cellImage>
    <xdr:pic>
      <xdr:nvPicPr>
        <xdr:cNvPr id="1414" name="ID_A6684A6BBF5E47768D318D720219EC02" descr="图片 29"/>
        <xdr:cNvPicPr/>
      </xdr:nvPicPr>
      <xdr:blipFill>
        <a:blip r:embed="rId8"/>
        <a:stretch>
          <a:fillRect/>
        </a:stretch>
      </xdr:blipFill>
      <xdr:spPr>
        <a:xfrm>
          <a:off x="0" y="0"/>
          <a:ext cx="5610225" cy="3352800"/>
        </a:xfrm>
        <a:prstGeom prst="rect">
          <a:avLst/>
        </a:prstGeom>
      </xdr:spPr>
    </xdr:pic>
  </etc:cellImage>
  <etc:cellImage>
    <xdr:pic>
      <xdr:nvPicPr>
        <xdr:cNvPr id="1391" name="ID_0B22D2275294490FB82C0104491027AE" descr="图片 6"/>
        <xdr:cNvPicPr/>
      </xdr:nvPicPr>
      <xdr:blipFill>
        <a:blip r:embed="rId9"/>
        <a:stretch>
          <a:fillRect/>
        </a:stretch>
      </xdr:blipFill>
      <xdr:spPr>
        <a:xfrm>
          <a:off x="0" y="0"/>
          <a:ext cx="7077075" cy="3333750"/>
        </a:xfrm>
        <a:prstGeom prst="rect">
          <a:avLst/>
        </a:prstGeom>
      </xdr:spPr>
    </xdr:pic>
  </etc:cellImage>
  <etc:cellImage>
    <xdr:pic>
      <xdr:nvPicPr>
        <xdr:cNvPr id="1415" name="ID_F9D03C69A34841E6936D8F8AA74317D6" descr="图片 30"/>
        <xdr:cNvPicPr/>
      </xdr:nvPicPr>
      <xdr:blipFill>
        <a:blip r:embed="rId10"/>
        <a:stretch>
          <a:fillRect/>
        </a:stretch>
      </xdr:blipFill>
      <xdr:spPr>
        <a:xfrm>
          <a:off x="0" y="0"/>
          <a:ext cx="4171950" cy="2647950"/>
        </a:xfrm>
        <a:prstGeom prst="rect">
          <a:avLst/>
        </a:prstGeom>
      </xdr:spPr>
    </xdr:pic>
  </etc:cellImage>
  <etc:cellImage>
    <xdr:pic>
      <xdr:nvPicPr>
        <xdr:cNvPr id="1390" name="ID_C65BEF854BA9429E993BD309AA40D200" descr="图片 5"/>
        <xdr:cNvPicPr/>
      </xdr:nvPicPr>
      <xdr:blipFill>
        <a:blip r:embed="rId11"/>
        <a:stretch>
          <a:fillRect/>
        </a:stretch>
      </xdr:blipFill>
      <xdr:spPr>
        <a:xfrm>
          <a:off x="0" y="0"/>
          <a:ext cx="6934200" cy="3409950"/>
        </a:xfrm>
        <a:prstGeom prst="rect">
          <a:avLst/>
        </a:prstGeom>
      </xdr:spPr>
    </xdr:pic>
  </etc:cellImage>
  <etc:cellImage>
    <xdr:pic>
      <xdr:nvPicPr>
        <xdr:cNvPr id="1393" name="ID_8005751EED5B48A2B4D82349B109B95E" descr="图片 8"/>
        <xdr:cNvPicPr/>
      </xdr:nvPicPr>
      <xdr:blipFill>
        <a:blip r:embed="rId12"/>
        <a:stretch>
          <a:fillRect/>
        </a:stretch>
      </xdr:blipFill>
      <xdr:spPr>
        <a:xfrm>
          <a:off x="0" y="0"/>
          <a:ext cx="7162800" cy="3438525"/>
        </a:xfrm>
        <a:prstGeom prst="rect">
          <a:avLst/>
        </a:prstGeom>
      </xdr:spPr>
    </xdr:pic>
  </etc:cellImage>
  <etc:cellImage>
    <xdr:pic>
      <xdr:nvPicPr>
        <xdr:cNvPr id="1394" name="ID_D5F36859EFFA4ED1811215283F462E6A" descr="图片 9"/>
        <xdr:cNvPicPr/>
      </xdr:nvPicPr>
      <xdr:blipFill>
        <a:blip r:embed="rId13"/>
        <a:stretch>
          <a:fillRect/>
        </a:stretch>
      </xdr:blipFill>
      <xdr:spPr>
        <a:xfrm>
          <a:off x="0" y="0"/>
          <a:ext cx="7496175" cy="2914650"/>
        </a:xfrm>
        <a:prstGeom prst="rect">
          <a:avLst/>
        </a:prstGeom>
      </xdr:spPr>
    </xdr:pic>
  </etc:cellImage>
  <etc:cellImage>
    <xdr:pic>
      <xdr:nvPicPr>
        <xdr:cNvPr id="1395" name="ID_0344319F703E4BAB872FD95C465742D0" descr="图片 10"/>
        <xdr:cNvPicPr/>
      </xdr:nvPicPr>
      <xdr:blipFill>
        <a:blip r:embed="rId14"/>
        <a:stretch>
          <a:fillRect/>
        </a:stretch>
      </xdr:blipFill>
      <xdr:spPr>
        <a:xfrm>
          <a:off x="0" y="0"/>
          <a:ext cx="6819900" cy="3305175"/>
        </a:xfrm>
        <a:prstGeom prst="rect">
          <a:avLst/>
        </a:prstGeom>
      </xdr:spPr>
    </xdr:pic>
  </etc:cellImage>
  <etc:cellImage>
    <xdr:pic>
      <xdr:nvPicPr>
        <xdr:cNvPr id="1396" name="ID_0E38EFC6DB9E4F5B819AFA81E7891A6A" descr="图片 11"/>
        <xdr:cNvPicPr/>
      </xdr:nvPicPr>
      <xdr:blipFill>
        <a:blip r:embed="rId15"/>
        <a:stretch>
          <a:fillRect/>
        </a:stretch>
      </xdr:blipFill>
      <xdr:spPr>
        <a:xfrm>
          <a:off x="0" y="0"/>
          <a:ext cx="7496175" cy="2962275"/>
        </a:xfrm>
        <a:prstGeom prst="rect">
          <a:avLst/>
        </a:prstGeom>
      </xdr:spPr>
    </xdr:pic>
  </etc:cellImage>
  <etc:cellImage>
    <xdr:pic>
      <xdr:nvPicPr>
        <xdr:cNvPr id="1397" name="ID_0DACAFE11DBF4ED88586670DFD41717E" descr="图片 12"/>
        <xdr:cNvPicPr/>
      </xdr:nvPicPr>
      <xdr:blipFill>
        <a:blip r:embed="rId16"/>
        <a:stretch>
          <a:fillRect/>
        </a:stretch>
      </xdr:blipFill>
      <xdr:spPr>
        <a:xfrm>
          <a:off x="0" y="0"/>
          <a:ext cx="5219700" cy="3448050"/>
        </a:xfrm>
        <a:prstGeom prst="rect">
          <a:avLst/>
        </a:prstGeom>
      </xdr:spPr>
    </xdr:pic>
  </etc:cellImage>
  <etc:cellImage>
    <xdr:pic>
      <xdr:nvPicPr>
        <xdr:cNvPr id="1398" name="ID_0E1A9875DFC644E2B4C8F6B9A093DF4D" descr="图片 13"/>
        <xdr:cNvPicPr/>
      </xdr:nvPicPr>
      <xdr:blipFill>
        <a:blip r:embed="rId17"/>
        <a:stretch>
          <a:fillRect/>
        </a:stretch>
      </xdr:blipFill>
      <xdr:spPr>
        <a:xfrm>
          <a:off x="0" y="0"/>
          <a:ext cx="6238875" cy="3057525"/>
        </a:xfrm>
        <a:prstGeom prst="rect">
          <a:avLst/>
        </a:prstGeom>
      </xdr:spPr>
    </xdr:pic>
  </etc:cellImage>
  <etc:cellImage>
    <xdr:pic>
      <xdr:nvPicPr>
        <xdr:cNvPr id="1399" name="ID_08F566DF001943B796847228B1FB99B0" descr="图片 14"/>
        <xdr:cNvPicPr/>
      </xdr:nvPicPr>
      <xdr:blipFill>
        <a:blip r:embed="rId18"/>
        <a:stretch>
          <a:fillRect/>
        </a:stretch>
      </xdr:blipFill>
      <xdr:spPr>
        <a:xfrm>
          <a:off x="0" y="0"/>
          <a:ext cx="5295900" cy="3438525"/>
        </a:xfrm>
        <a:prstGeom prst="rect">
          <a:avLst/>
        </a:prstGeom>
      </xdr:spPr>
    </xdr:pic>
  </etc:cellImage>
  <etc:cellImage>
    <xdr:pic>
      <xdr:nvPicPr>
        <xdr:cNvPr id="1400" name="ID_AEB4A3068235444BB1A4BC11780BAA31" descr="图片 15"/>
        <xdr:cNvPicPr/>
      </xdr:nvPicPr>
      <xdr:blipFill>
        <a:blip r:embed="rId19"/>
        <a:stretch>
          <a:fillRect/>
        </a:stretch>
      </xdr:blipFill>
      <xdr:spPr>
        <a:xfrm>
          <a:off x="0" y="0"/>
          <a:ext cx="6248400" cy="3886200"/>
        </a:xfrm>
        <a:prstGeom prst="rect">
          <a:avLst/>
        </a:prstGeom>
      </xdr:spPr>
    </xdr:pic>
  </etc:cellImage>
  <etc:cellImage>
    <xdr:pic>
      <xdr:nvPicPr>
        <xdr:cNvPr id="1401" name="ID_0B7BF8E1C4C84C9EBB752D95F36E2332" descr="图片 16"/>
        <xdr:cNvPicPr/>
      </xdr:nvPicPr>
      <xdr:blipFill>
        <a:blip r:embed="rId20"/>
        <a:stretch>
          <a:fillRect/>
        </a:stretch>
      </xdr:blipFill>
      <xdr:spPr>
        <a:xfrm>
          <a:off x="0" y="0"/>
          <a:ext cx="4295775" cy="2676525"/>
        </a:xfrm>
        <a:prstGeom prst="rect">
          <a:avLst/>
        </a:prstGeom>
      </xdr:spPr>
    </xdr:pic>
  </etc:cellImage>
  <etc:cellImage>
    <xdr:pic>
      <xdr:nvPicPr>
        <xdr:cNvPr id="1403" name="ID_3F5DADBCDB0640E89F095F6EBE05327C" descr="图片 18"/>
        <xdr:cNvPicPr/>
      </xdr:nvPicPr>
      <xdr:blipFill>
        <a:blip r:embed="rId21"/>
        <a:stretch>
          <a:fillRect/>
        </a:stretch>
      </xdr:blipFill>
      <xdr:spPr>
        <a:xfrm>
          <a:off x="0" y="0"/>
          <a:ext cx="6667500" cy="4076700"/>
        </a:xfrm>
        <a:prstGeom prst="rect">
          <a:avLst/>
        </a:prstGeom>
      </xdr:spPr>
    </xdr:pic>
  </etc:cellImage>
  <etc:cellImage>
    <xdr:pic>
      <xdr:nvPicPr>
        <xdr:cNvPr id="1404" name="ID_4A189AAEC87B46F59E03CA5CEB78C1AB" descr="图片 19"/>
        <xdr:cNvPicPr/>
      </xdr:nvPicPr>
      <xdr:blipFill>
        <a:blip r:embed="rId22"/>
        <a:stretch>
          <a:fillRect/>
        </a:stretch>
      </xdr:blipFill>
      <xdr:spPr>
        <a:xfrm>
          <a:off x="0" y="0"/>
          <a:ext cx="6667500" cy="3409950"/>
        </a:xfrm>
        <a:prstGeom prst="rect">
          <a:avLst/>
        </a:prstGeom>
      </xdr:spPr>
    </xdr:pic>
  </etc:cellImage>
  <etc:cellImage>
    <xdr:pic>
      <xdr:nvPicPr>
        <xdr:cNvPr id="1405" name="ID_AFD09BE5D73341838C224C19FCC0B735" descr="图片 20"/>
        <xdr:cNvPicPr/>
      </xdr:nvPicPr>
      <xdr:blipFill>
        <a:blip r:embed="rId23"/>
        <a:stretch>
          <a:fillRect/>
        </a:stretch>
      </xdr:blipFill>
      <xdr:spPr>
        <a:xfrm>
          <a:off x="0" y="0"/>
          <a:ext cx="5143500" cy="3076575"/>
        </a:xfrm>
        <a:prstGeom prst="rect">
          <a:avLst/>
        </a:prstGeom>
      </xdr:spPr>
    </xdr:pic>
  </etc:cellImage>
  <etc:cellImage>
    <xdr:pic>
      <xdr:nvPicPr>
        <xdr:cNvPr id="1406" name="ID_86CB0794948C4E74AE4CB8760D72456F" descr="图片 21"/>
        <xdr:cNvPicPr/>
      </xdr:nvPicPr>
      <xdr:blipFill>
        <a:blip r:embed="rId24"/>
        <a:stretch>
          <a:fillRect/>
        </a:stretch>
      </xdr:blipFill>
      <xdr:spPr>
        <a:xfrm>
          <a:off x="0" y="0"/>
          <a:ext cx="5067300" cy="3124200"/>
        </a:xfrm>
        <a:prstGeom prst="rect">
          <a:avLst/>
        </a:prstGeom>
      </xdr:spPr>
    </xdr:pic>
  </etc:cellImage>
  <etc:cellImage>
    <xdr:pic>
      <xdr:nvPicPr>
        <xdr:cNvPr id="1407" name="ID_B4DF733A39314455A56EE15477EE09AF" descr="图片 22"/>
        <xdr:cNvPicPr/>
      </xdr:nvPicPr>
      <xdr:blipFill>
        <a:blip r:embed="rId25"/>
        <a:stretch>
          <a:fillRect/>
        </a:stretch>
      </xdr:blipFill>
      <xdr:spPr>
        <a:xfrm>
          <a:off x="0" y="0"/>
          <a:ext cx="2771775" cy="1800225"/>
        </a:xfrm>
        <a:prstGeom prst="rect">
          <a:avLst/>
        </a:prstGeom>
      </xdr:spPr>
    </xdr:pic>
  </etc:cellImage>
  <etc:cellImage>
    <xdr:pic>
      <xdr:nvPicPr>
        <xdr:cNvPr id="1408" name="ID_019C66F59533454688338751539EA66D" descr="图片 23"/>
        <xdr:cNvPicPr/>
      </xdr:nvPicPr>
      <xdr:blipFill>
        <a:blip r:embed="rId26"/>
        <a:stretch>
          <a:fillRect/>
        </a:stretch>
      </xdr:blipFill>
      <xdr:spPr>
        <a:xfrm>
          <a:off x="0" y="0"/>
          <a:ext cx="6572250" cy="4029075"/>
        </a:xfrm>
        <a:prstGeom prst="rect">
          <a:avLst/>
        </a:prstGeom>
      </xdr:spPr>
    </xdr:pic>
  </etc:cellImage>
  <etc:cellImage>
    <xdr:pic>
      <xdr:nvPicPr>
        <xdr:cNvPr id="1409" name="ID_E8500245DFCE4F01ADCDA517B8DA67CA" descr="图片 24"/>
        <xdr:cNvPicPr/>
      </xdr:nvPicPr>
      <xdr:blipFill>
        <a:blip r:embed="rId27"/>
        <a:stretch>
          <a:fillRect/>
        </a:stretch>
      </xdr:blipFill>
      <xdr:spPr>
        <a:xfrm>
          <a:off x="0" y="0"/>
          <a:ext cx="4972050" cy="3105150"/>
        </a:xfrm>
        <a:prstGeom prst="rect">
          <a:avLst/>
        </a:prstGeom>
      </xdr:spPr>
    </xdr:pic>
  </etc:cellImage>
  <etc:cellImage>
    <xdr:pic>
      <xdr:nvPicPr>
        <xdr:cNvPr id="1411" name="ID_C41ADB17C71F48F9A8625D8EAE052704" descr="图片 26"/>
        <xdr:cNvPicPr/>
      </xdr:nvPicPr>
      <xdr:blipFill>
        <a:blip r:embed="rId28"/>
        <a:stretch>
          <a:fillRect/>
        </a:stretch>
      </xdr:blipFill>
      <xdr:spPr>
        <a:xfrm>
          <a:off x="0" y="0"/>
          <a:ext cx="6667500" cy="4200525"/>
        </a:xfrm>
        <a:prstGeom prst="rect">
          <a:avLst/>
        </a:prstGeom>
      </xdr:spPr>
    </xdr:pic>
  </etc:cellImage>
  <etc:cellImage>
    <xdr:pic>
      <xdr:nvPicPr>
        <xdr:cNvPr id="1412" name="ID_87464947FBD2415FBBF618349D2188BA" descr="图片 27"/>
        <xdr:cNvPicPr/>
      </xdr:nvPicPr>
      <xdr:blipFill>
        <a:blip r:embed="rId29"/>
        <a:stretch>
          <a:fillRect/>
        </a:stretch>
      </xdr:blipFill>
      <xdr:spPr>
        <a:xfrm>
          <a:off x="0" y="0"/>
          <a:ext cx="3476625" cy="1638300"/>
        </a:xfrm>
        <a:prstGeom prst="rect">
          <a:avLst/>
        </a:prstGeom>
      </xdr:spPr>
    </xdr:pic>
  </etc:cellImage>
  <etc:cellImage>
    <xdr:pic>
      <xdr:nvPicPr>
        <xdr:cNvPr id="1416" name="ID_C9D158F5C3F44B6D9B62F8C880DA6A18" descr="图片 31"/>
        <xdr:cNvPicPr/>
      </xdr:nvPicPr>
      <xdr:blipFill>
        <a:blip r:embed="rId30"/>
        <a:stretch>
          <a:fillRect/>
        </a:stretch>
      </xdr:blipFill>
      <xdr:spPr>
        <a:xfrm>
          <a:off x="0" y="0"/>
          <a:ext cx="6667500" cy="413385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<sst xmlns="http://schemas.openxmlformats.org/spreadsheetml/2006/main" count="187" uniqueCount="158">
  <si>
    <t>name</t>
  </si>
  <si>
    <t>picture</t>
  </si>
  <si>
    <t>optionA</t>
  </si>
  <si>
    <t>optionB</t>
  </si>
  <si>
    <t>optionC</t>
  </si>
  <si>
    <t>optionD</t>
  </si>
  <si>
    <t>question</t>
  </si>
  <si>
    <t>picture 1</t>
  </si>
  <si>
    <t>https://x1176937.910402.xyz/img/2025/01/24/z89gs7.png</t>
  </si>
  <si>
    <t>https://x1176937.910402.xyz/img/2025/01/24/z9cqyc.png</t>
  </si>
  <si>
    <t>https://x1176937.910402.xyz/img/2025/01/24/z9yy6w.png</t>
  </si>
  <si>
    <t>https://x1176937.910402.xyz/img/2025/01/24/zarwtb.png</t>
  </si>
  <si>
    <t>https://x1176937.910402.xyz/img/2025/01/24/zbcuqw.png</t>
  </si>
  <si>
    <t>picture 2</t>
  </si>
  <si>
    <t>https://x1176937.910402.xyz/img/2025/01/24/z89pkr.png</t>
  </si>
  <si>
    <t>https://x1176937.910402.xyz/img/2025/01/24/9slk8j4.png</t>
  </si>
  <si>
    <t>https://x1176937.910402.xyz/img/2025/01/24/z9z9u2.png</t>
  </si>
  <si>
    <t>https://x1176937.910402.xyz/img/2025/01/24/zbdkwr.png</t>
  </si>
  <si>
    <t>picture 3</t>
  </si>
  <si>
    <t>https://x1176937.910402.xyz/img/2025/01/24/z89vr5.png</t>
  </si>
  <si>
    <t>https://x1176937.910402.xyz/img/2025/01/24/z9d7ab.png</t>
  </si>
  <si>
    <t>https://x1176937.910402.xyz/img/2025/01/24/z9zeiz.png</t>
  </si>
  <si>
    <t>https://x1176937.910402.xyz/img/2025/01/24/zbdx8g.png</t>
  </si>
  <si>
    <t>picture 4</t>
  </si>
  <si>
    <t>https://x1176937.910402.xyz/img/2025/01/24/z8a417.png</t>
  </si>
  <si>
    <t>https://x1176937.910402.xyz/img/2025/01/24/z9dfaq.png</t>
  </si>
  <si>
    <t>https://x1176937.910402.xyz/img/2025/01/24/z9zkna.png</t>
  </si>
  <si>
    <t>https://x1176937.910402.xyz/img/2025/01/24/zbedz1.png</t>
  </si>
  <si>
    <t>picture 5</t>
  </si>
  <si>
    <t>https://x1176937.910402.xyz/img/2025/01/24/z8acxa.png</t>
  </si>
  <si>
    <t>https://x1176937.910402.xyz/img/2025/01/24/z9diy0.png</t>
  </si>
  <si>
    <t>https://x1176937.910402.xyz/img/2025/01/24/za07oy.png</t>
  </si>
  <si>
    <t>https://x1176937.910402.xyz/img/2025/01/24/zbh28j.png</t>
  </si>
  <si>
    <t>picture 6</t>
  </si>
  <si>
    <t>https://x1176937.910402.xyz/img/2025/01/24/z8aiku.png</t>
  </si>
  <si>
    <t>https://x1176937.910402.xyz/img/2025/01/24/z9dsso.png</t>
  </si>
  <si>
    <t>https://x1176937.910402.xyz/img/2025/01/24/za0r9b.png</t>
  </si>
  <si>
    <t>https://x1176937.910402.xyz/img/2025/01/24/zbqao9.png</t>
  </si>
  <si>
    <t>picture 7</t>
  </si>
  <si>
    <t>https://x1176937.910402.xyz/img/2025/01/24/z8at5j.png</t>
  </si>
  <si>
    <t>https://x1176937.910402.xyz/img/2025/01/24/z9dwnr.png</t>
  </si>
  <si>
    <t>https://x1176937.910402.xyz/img/2025/01/24/za0qvl.png</t>
  </si>
  <si>
    <t>https://x1176937.910402.xyz/img/2025/01/24/zbqlh9.png</t>
  </si>
  <si>
    <t>picture 8</t>
  </si>
  <si>
    <t>https://x1176937.910402.xyz/img/2025/01/24/z8b1re.png</t>
  </si>
  <si>
    <t>https://x1176937.910402.xyz/img/2025/01/24/z9e777.png</t>
  </si>
  <si>
    <t>https://x1176937.910402.xyz/img/2025/01/24/za0vj5.png</t>
  </si>
  <si>
    <t>https://x1176937.910402.xyz/img/2025/01/24/zbr9vw.png</t>
  </si>
  <si>
    <t>picture 9</t>
  </si>
  <si>
    <t>https://x1176937.910402.xyz/img/2025/01/24/z8b733.png</t>
  </si>
  <si>
    <t>https://x1176937.910402.xyz/img/2025/01/24/z9eeof.png</t>
  </si>
  <si>
    <t>https://x1176937.910402.xyz/img/2025/01/24/za1e3r.png</t>
  </si>
  <si>
    <t>https://x1176937.910402.xyz/img/2025/01/24/zbrzcf.png</t>
  </si>
  <si>
    <t>picture 10</t>
  </si>
  <si>
    <t>https://x1176937.910402.xyz/img/2025/01/24/z8bcnb.png</t>
  </si>
  <si>
    <t>https://x1176937.910402.xyz/img/2025/01/24/z9elcw.png</t>
  </si>
  <si>
    <t>https://x1176937.910402.xyz/img/2025/01/24/za1ecz.png</t>
  </si>
  <si>
    <t>https://x1176937.910402.xyz/img/2025/01/24/zbso4o.png</t>
  </si>
  <si>
    <t>picture 11</t>
  </si>
  <si>
    <t>https://x1176937.910402.xyz/img/2025/01/24/z8bmxo.png</t>
  </si>
  <si>
    <t>https://x1176937.910402.xyz/img/2025/01/24/z9f4ug.png</t>
  </si>
  <si>
    <t>https://x1176937.910402.xyz/img/2025/01/24/za1rdd.png</t>
  </si>
  <si>
    <t>https://x1176937.910402.xyz/img/2025/01/24/zbt175.png</t>
  </si>
  <si>
    <t>picture 12</t>
  </si>
  <si>
    <t>https://x1176937.910402.xyz/img/2025/01/24/z8bry6.png</t>
  </si>
  <si>
    <t>https://x1176937.910402.xyz/img/2025/01/24/z9fc5a.png</t>
  </si>
  <si>
    <t>https://x1176937.910402.xyz/img/2025/01/24/za21wo.png</t>
  </si>
  <si>
    <t>https://x1176937.910402.xyz/img/2025/01/24/zbt7ru.png</t>
  </si>
  <si>
    <t>picture 13</t>
  </si>
  <si>
    <t>https://x1176937.910402.xyz/img/2025/01/24/z8c3l1.png</t>
  </si>
  <si>
    <t>https://x1176937.910402.xyz/img/2025/01/24/z9fkyy.png</t>
  </si>
  <si>
    <t>https://x1176937.910402.xyz/img/2025/01/24/za270c.png</t>
  </si>
  <si>
    <t>https://x1176937.910402.xyz/img/2025/01/24/zbtn21.png</t>
  </si>
  <si>
    <t>picture 14</t>
  </si>
  <si>
    <t>https://x1176937.910402.xyz/img/2025/01/24/z8c9hm.png</t>
  </si>
  <si>
    <t>https://x1176937.910402.xyz/img/2025/01/24/z9foiq.png</t>
  </si>
  <si>
    <t>https://x1176937.910402.xyz/img/2025/01/24/za2l18.png</t>
  </si>
  <si>
    <t>https://x1176937.910402.xyz/img/2025/01/24/zbu1k1.png</t>
  </si>
  <si>
    <t>picture 15</t>
  </si>
  <si>
    <t>https://x1176937.910402.xyz/img/2025/01/24/z8cisj.png</t>
  </si>
  <si>
    <t>https://x1176937.910402.xyz/img/2025/01/24/z9fxg7.png</t>
  </si>
  <si>
    <t>https://x1176937.910402.xyz/img/2025/01/24/za2vtx.png</t>
  </si>
  <si>
    <t>https://x1176937.910402.xyz/img/2025/01/24/zbubls.png</t>
  </si>
  <si>
    <t>picture 16</t>
  </si>
  <si>
    <t>https://x1176937.910402.xyz/img/2025/01/24/z8cp7g.png</t>
  </si>
  <si>
    <t>https://x1176937.910402.xyz/img/2025/01/24/z9g1sx.png</t>
  </si>
  <si>
    <t>https://x1176937.910402.xyz/img/2025/01/24/za33au.png</t>
  </si>
  <si>
    <t>https://x1176937.910402.xyz/img/2025/01/24/zbus28.png</t>
  </si>
  <si>
    <t>picture 18</t>
  </si>
  <si>
    <t>https://x1176937.910402.xyz/img/2025/01/24/z8cvmk.png</t>
  </si>
  <si>
    <t>https://x1176937.910402.xyz/img/2025/01/24/z9gd9z.png</t>
  </si>
  <si>
    <t>https://x1176937.910402.xyz/img/2025/01/24/za3b9z.png</t>
  </si>
  <si>
    <t>https://x1176937.910402.xyz/img/2025/01/24/zbv00t.png</t>
  </si>
  <si>
    <t>picture 19</t>
  </si>
  <si>
    <t>https://x1176937.910402.xyz/img/2025/01/24/z8d7uy.png</t>
  </si>
  <si>
    <t>https://x1176937.910402.xyz/img/2025/01/24/z9gi8k.png</t>
  </si>
  <si>
    <t>https://x1176937.910402.xyz/img/2025/01/24/za3jqq.png</t>
  </si>
  <si>
    <t>https://x1176937.910402.xyz/img/2025/01/24/zbv378.png</t>
  </si>
  <si>
    <t>picture 20</t>
  </si>
  <si>
    <t>https://x1176937.910402.xyz/img/2025/01/24/z8dgwd.png</t>
  </si>
  <si>
    <t>https://x1176937.910402.xyz/img/2025/01/24/z9h108.png</t>
  </si>
  <si>
    <t>https://x1176937.910402.xyz/img/2025/01/24/za404r.png</t>
  </si>
  <si>
    <t>https://x1176937.910402.xyz/img/2025/01/24/zbvkim.png</t>
  </si>
  <si>
    <t>picture 21</t>
  </si>
  <si>
    <t>https://x1176937.910402.xyz/img/2025/01/24/z8di2n.png</t>
  </si>
  <si>
    <t>https://x1176937.910402.xyz/img/2025/01/24/z9h6o9.png</t>
  </si>
  <si>
    <t>https://x1176937.910402.xyz/img/2025/01/24/za43rw.png</t>
  </si>
  <si>
    <t>https://x1176937.910402.xyz/img/2025/01/24/zbvrhb.png</t>
  </si>
  <si>
    <t>picture 22</t>
  </si>
  <si>
    <t>https://x1176937.910402.xyz/img/2025/01/24/z8ds0p.png</t>
  </si>
  <si>
    <t>https://x1176937.910402.xyz/img/2025/01/24/z9hc74.png</t>
  </si>
  <si>
    <t>https://x1176937.910402.xyz/img/2025/01/24/za4fsz.png</t>
  </si>
  <si>
    <t>https://x1176937.910402.xyz/img/2025/01/24/9tav5v5.png</t>
  </si>
  <si>
    <t>picture 23</t>
  </si>
  <si>
    <t>https://x1176937.910402.xyz/img/2025/01/24/z8e2uo.png</t>
  </si>
  <si>
    <t>https://x1176937.910402.xyz/img/2025/01/24/z9hpbz.png</t>
  </si>
  <si>
    <t>https://x1176937.910402.xyz/img/2025/01/24/za4lx9.png</t>
  </si>
  <si>
    <t>https://x1176937.910402.xyz/img/2025/01/24/zbw6fd.png</t>
  </si>
  <si>
    <t>picture 24</t>
  </si>
  <si>
    <t>https://x1176937.910402.xyz/img/2025/01/24/z8ea8s.png</t>
  </si>
  <si>
    <t>https://x1176937.910402.xyz/img/2025/01/24/z9hxqq.png</t>
  </si>
  <si>
    <t>https://x1176937.910402.xyz/img/2025/01/24/za4un9.png</t>
  </si>
  <si>
    <t>https://x1176937.910402.xyz/img/2025/01/24/zbwli3.png</t>
  </si>
  <si>
    <t>picture 25</t>
  </si>
  <si>
    <t>https://x1176937.910402.xyz/img/2025/01/24/z8eeb1.png</t>
  </si>
  <si>
    <t>https://x1176937.910402.xyz/img/2025/01/24/z9ic4o.png</t>
  </si>
  <si>
    <t>https://x1176937.910402.xyz/img/2025/01/24/za4zxd.png</t>
  </si>
  <si>
    <t>https://x1176937.910402.xyz/img/2025/01/24/zbwy7w.png</t>
  </si>
  <si>
    <t>picture 26</t>
  </si>
  <si>
    <t>https://x1176937.910402.xyz/img/2025/01/24/z8eltl.png</t>
  </si>
  <si>
    <t>https://x1176937.910402.xyz/img/2025/01/24/z9is2t.png</t>
  </si>
  <si>
    <t>https://x1176937.910402.xyz/img/2025/01/24/za58b6.png</t>
  </si>
  <si>
    <t>https://x1176937.910402.xyz/img/2025/01/24/zbx98q.png</t>
  </si>
  <si>
    <t>picture 27</t>
  </si>
  <si>
    <t>https://x1176937.910402.xyz/img/2025/01/24/z8eto4.png</t>
  </si>
  <si>
    <t>https://x1176937.910402.xyz/img/2025/01/24/z9izmj.png</t>
  </si>
  <si>
    <t>https://x1176937.910402.xyz/img/2025/01/24/za5fy0.png</t>
  </si>
  <si>
    <t>https://x1176937.910402.xyz/img/2025/01/24/zbxqwd.png</t>
  </si>
  <si>
    <t>picture 28</t>
  </si>
  <si>
    <t>https://x1176937.910402.xyz/img/2025/01/24/z8f32i.png</t>
  </si>
  <si>
    <t>https://x1176937.910402.xyz/img/2025/01/24/z9j4nd.png</t>
  </si>
  <si>
    <t>https://x1176937.910402.xyz/img/2025/01/24/za5wg7.png</t>
  </si>
  <si>
    <t>https://x1176937.910402.xyz/img/2025/01/24/zbxxk0.png</t>
  </si>
  <si>
    <t>picture 29</t>
  </si>
  <si>
    <t>https://x1176937.910402.xyz/img/2025/01/24/z8f9rq.png</t>
  </si>
  <si>
    <t>https://x1176937.910402.xyz/img/2025/01/24/z9jcw2.png</t>
  </si>
  <si>
    <t>https://x1176937.910402.xyz/img/2025/01/24/za65i6.png</t>
  </si>
  <si>
    <t>https://x1176937.910402.xyz/img/2025/01/24/zbyebk.png</t>
  </si>
  <si>
    <t>picture 30</t>
  </si>
  <si>
    <t>https://x1176937.910402.xyz/img/2025/01/24/z8ffz4.png</t>
  </si>
  <si>
    <t>https://x1176937.910402.xyz/img/2025/01/24/z9jihj.png</t>
  </si>
  <si>
    <t>https://x1176937.910402.xyz/img/2025/01/24/za6atd.png</t>
  </si>
  <si>
    <t>https://x1176937.910402.xyz/img/2025/01/24/zbynea.png</t>
  </si>
  <si>
    <t>picture 31</t>
  </si>
  <si>
    <t>https://x1176937.910402.xyz/img/2025/01/24/z8fvw7.png</t>
  </si>
  <si>
    <t>https://x1176937.910402.xyz/img/2025/01/24/z9jv6c.png</t>
  </si>
  <si>
    <t>https://x1176937.910402.xyz/img/2025/01/24/za6fkn.png</t>
  </si>
  <si>
    <t>https://x1176937.910402.xyz/img/2025/01/24/zbz2ok.png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</si>
</sst>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sz val="6"/>
      <color theme="1"/>
      <name val="宋体"/>
      <charset val="134"/>
      <scheme val="minor"/>
    </font>
    <font>
      <b/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3" borderId="5" applyNumberFormat="0" applyAlignment="0" applyProtection="0">
      <alignment vertical="center"/>
    </xf>
    <xf numFmtId="0" fontId="12" fillId="4" borderId="6" applyNumberFormat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7" applyNumberFormat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1" xfId="0" applyFont="1" applyFill="1" applyBorder="1" applyAlignment="1">
      <alignment horizontal="center" vertical="top"/>
    </xf>
    <xf numFmtId="0" fontId="3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" Type="http://schemas.openxmlformats.org/officeDocument/2006/relationships/image" Target="media/image5.png"/><Relationship Id="rId4" Type="http://schemas.openxmlformats.org/officeDocument/2006/relationships/image" Target="media/image4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x1176937.910402.xyz/img/2025/01/24/z9jv6c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31"/>
  <sheetViews>
    <sheetView tabSelected="1" workbookViewId="0">
      <selection activeCell="A1" sqref="A$1:A$1048576"/>
    </sheetView>
  </sheetViews>
  <sheetFormatPr defaultColWidth="9" defaultRowHeight="339" customHeight="1" outlineLevelCol="6"/>
  <cols>
    <col min="1" max="1" width="12.4444444444444" customWidth="1"/>
    <col min="2" max="2" width="39.5555555555556" customWidth="1"/>
    <col min="3" max="7" width="40.2222222222222" style="1" customWidth="1"/>
  </cols>
  <sheetData>
    <row r="1" ht="21" customHeight="1" spans="1:7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</row>
    <row r="2" customHeight="1" spans="1:7">
      <c r="A2" t="s">
        <v>7</v>
      </c>
      <c r="B2" t="str">
        <f>_xlfn.DISPIMG("ID_5A1E719A80284E9FBA5E1F33DCCDF604",1)</f>
        <v>=DISPIMG("ID_5A1E719A80284E9FBA5E1F33DCCDF604",1)</v>
      </c>
      <c r="C2" s="1" t="s">
        <v>8</v>
      </c>
      <c r="D2" s="1" t="s">
        <v>9</v>
      </c>
      <c r="E2" s="1" t="s">
        <v>10</v>
      </c>
      <c r="F2" s="1" t="s">
        <v>11</v>
      </c>
      <c r="G2" s="1" t="s">
        <v>12</v>
      </c>
    </row>
    <row r="3" customHeight="1" spans="1:7">
      <c r="A3" t="s">
        <v>13</v>
      </c>
      <c r="B3" t="str">
        <f>_xlfn.DISPIMG("ID_FE4EBB5CFE7B47DFAFD4629D36488E93",1)</f>
        <v>=DISPIMG("ID_FE4EBB5CFE7B47DFAFD4629D36488E93",1)</v>
      </c>
      <c r="C3" s="1" t="s">
        <v>14</v>
      </c>
      <c r="D3" s="1" t="s">
        <v>15</v>
      </c>
      <c r="E3" s="1" t="s">
        <v>16</v>
      </c>
      <c r="F3" s="1" t="s">
        <v>11</v>
      </c>
      <c r="G3" s="1" t="s">
        <v>17</v>
      </c>
    </row>
    <row r="4" customHeight="1" spans="1:7">
      <c r="A4" t="s">
        <v>18</v>
      </c>
      <c r="B4" t="str">
        <f>_xlfn.DISPIMG("ID_6D6C4898535B430FB20362ADCF0DDFCA",1)</f>
        <v>=DISPIMG("ID_6D6C4898535B430FB20362ADCF0DDFCA",1)</v>
      </c>
      <c r="C4" s="1" t="s">
        <v>19</v>
      </c>
      <c r="D4" s="1" t="s">
        <v>20</v>
      </c>
      <c r="E4" s="1" t="s">
        <v>21</v>
      </c>
      <c r="F4" s="1" t="s">
        <v>11</v>
      </c>
      <c r="G4" s="1" t="s">
        <v>22</v>
      </c>
    </row>
    <row r="5" customHeight="1" spans="1:7">
      <c r="A5" t="s">
        <v>23</v>
      </c>
      <c r="B5" t="str">
        <f>_xlfn.DISPIMG("ID_6CEB1A43F60B44D39B8F2A9A21CB8B0D",1)</f>
        <v>=DISPIMG("ID_6CEB1A43F60B44D39B8F2A9A21CB8B0D",1)</v>
      </c>
      <c r="C5" s="1" t="s">
        <v>24</v>
      </c>
      <c r="D5" s="1" t="s">
        <v>25</v>
      </c>
      <c r="E5" s="1" t="s">
        <v>26</v>
      </c>
      <c r="F5" s="1" t="s">
        <v>11</v>
      </c>
      <c r="G5" s="1" t="s">
        <v>27</v>
      </c>
    </row>
    <row r="6" customHeight="1" spans="1:7">
      <c r="A6" t="s">
        <v>28</v>
      </c>
      <c r="B6" t="str">
        <f>_xlfn.DISPIMG("ID_C65BEF854BA9429E993BD309AA40D200",1)</f>
        <v>=DISPIMG("ID_C65BEF854BA9429E993BD309AA40D200",1)</v>
      </c>
      <c r="C6" s="1" t="s">
        <v>29</v>
      </c>
      <c r="D6" s="1" t="s">
        <v>30</v>
      </c>
      <c r="E6" s="1" t="s">
        <v>31</v>
      </c>
      <c r="F6" s="1" t="s">
        <v>11</v>
      </c>
      <c r="G6" s="1" t="s">
        <v>32</v>
      </c>
    </row>
    <row r="7" customHeight="1" spans="1:7">
      <c r="A7" t="s">
        <v>33</v>
      </c>
      <c r="B7" t="str">
        <f>_xlfn.DISPIMG("ID_0B22D2275294490FB82C0104491027AE",1)</f>
        <v>=DISPIMG("ID_0B22D2275294490FB82C0104491027AE",1)</v>
      </c>
      <c r="C7" s="1" t="s">
        <v>34</v>
      </c>
      <c r="D7" s="1" t="s">
        <v>35</v>
      </c>
      <c r="E7" s="1" t="s">
        <v>36</v>
      </c>
      <c r="F7" s="1" t="s">
        <v>11</v>
      </c>
      <c r="G7" s="1" t="s">
        <v>37</v>
      </c>
    </row>
    <row r="8" customHeight="1" spans="1:7">
      <c r="A8" t="s">
        <v>38</v>
      </c>
      <c r="B8" t="str">
        <f>_xlfn.DISPIMG("ID_0F4F164EBBEF4C3F94440D388E3247C8",1)</f>
        <v>=DISPIMG("ID_0F4F164EBBEF4C3F94440D388E3247C8",1)</v>
      </c>
      <c r="C8" s="1" t="s">
        <v>39</v>
      </c>
      <c r="D8" s="1" t="s">
        <v>40</v>
      </c>
      <c r="E8" s="1" t="s">
        <v>41</v>
      </c>
      <c r="F8" s="1" t="s">
        <v>11</v>
      </c>
      <c r="G8" s="1" t="s">
        <v>42</v>
      </c>
    </row>
    <row r="9" customHeight="1" spans="1:7">
      <c r="A9" t="s">
        <v>43</v>
      </c>
      <c r="B9" t="str">
        <f>_xlfn.DISPIMG("ID_8005751EED5B48A2B4D82349B109B95E",1)</f>
        <v>=DISPIMG("ID_8005751EED5B48A2B4D82349B109B95E",1)</v>
      </c>
      <c r="C9" s="1" t="s">
        <v>44</v>
      </c>
      <c r="D9" s="1" t="s">
        <v>45</v>
      </c>
      <c r="E9" s="1" t="s">
        <v>46</v>
      </c>
      <c r="F9" s="1" t="s">
        <v>11</v>
      </c>
      <c r="G9" s="1" t="s">
        <v>47</v>
      </c>
    </row>
    <row r="10" customHeight="1" spans="1:7">
      <c r="A10" t="s">
        <v>48</v>
      </c>
      <c r="B10" t="str">
        <f>_xlfn.DISPIMG("ID_D5F36859EFFA4ED1811215283F462E6A",1)</f>
        <v>=DISPIMG("ID_D5F36859EFFA4ED1811215283F462E6A",1)</v>
      </c>
      <c r="C10" s="1" t="s">
        <v>49</v>
      </c>
      <c r="D10" s="1" t="s">
        <v>50</v>
      </c>
      <c r="E10" s="1" t="s">
        <v>51</v>
      </c>
      <c r="F10" s="1" t="s">
        <v>11</v>
      </c>
      <c r="G10" s="1" t="s">
        <v>52</v>
      </c>
    </row>
    <row r="11" customHeight="1" spans="1:7">
      <c r="A11" t="s">
        <v>53</v>
      </c>
      <c r="B11" t="str">
        <f>_xlfn.DISPIMG("ID_0344319F703E4BAB872FD95C465742D0",1)</f>
        <v>=DISPIMG("ID_0344319F703E4BAB872FD95C465742D0",1)</v>
      </c>
      <c r="C11" s="1" t="s">
        <v>54</v>
      </c>
      <c r="D11" s="1" t="s">
        <v>55</v>
      </c>
      <c r="E11" s="1" t="s">
        <v>56</v>
      </c>
      <c r="F11" s="1" t="s">
        <v>11</v>
      </c>
      <c r="G11" s="1" t="s">
        <v>57</v>
      </c>
    </row>
    <row r="12" customHeight="1" spans="1:7">
      <c r="A12" t="s">
        <v>58</v>
      </c>
      <c r="B12" t="str">
        <f>_xlfn.DISPIMG("ID_0E38EFC6DB9E4F5B819AFA81E7891A6A",1)</f>
        <v>=DISPIMG("ID_0E38EFC6DB9E4F5B819AFA81E7891A6A",1)</v>
      </c>
      <c r="C12" s="1" t="s">
        <v>59</v>
      </c>
      <c r="D12" s="1" t="s">
        <v>60</v>
      </c>
      <c r="E12" s="1" t="s">
        <v>61</v>
      </c>
      <c r="F12" s="1" t="s">
        <v>11</v>
      </c>
      <c r="G12" s="1" t="s">
        <v>62</v>
      </c>
    </row>
    <row r="13" customHeight="1" spans="1:7">
      <c r="A13" t="s">
        <v>63</v>
      </c>
      <c r="B13" t="str">
        <f>_xlfn.DISPIMG("ID_0DACAFE11DBF4ED88586670DFD41717E",1)</f>
        <v>=DISPIMG("ID_0DACAFE11DBF4ED88586670DFD41717E",1)</v>
      </c>
      <c r="C13" s="1" t="s">
        <v>64</v>
      </c>
      <c r="D13" s="1" t="s">
        <v>65</v>
      </c>
      <c r="E13" s="1" t="s">
        <v>66</v>
      </c>
      <c r="F13" s="1" t="s">
        <v>11</v>
      </c>
      <c r="G13" s="1" t="s">
        <v>67</v>
      </c>
    </row>
    <row r="14" customHeight="1" spans="1:7">
      <c r="A14" t="s">
        <v>68</v>
      </c>
      <c r="B14" t="str">
        <f>_xlfn.DISPIMG("ID_0E1A9875DFC644E2B4C8F6B9A093DF4D",1)</f>
        <v>=DISPIMG("ID_0E1A9875DFC644E2B4C8F6B9A093DF4D",1)</v>
      </c>
      <c r="C14" s="1" t="s">
        <v>69</v>
      </c>
      <c r="D14" s="1" t="s">
        <v>70</v>
      </c>
      <c r="E14" s="1" t="s">
        <v>71</v>
      </c>
      <c r="F14" s="1" t="s">
        <v>11</v>
      </c>
      <c r="G14" s="1" t="s">
        <v>72</v>
      </c>
    </row>
    <row r="15" customHeight="1" spans="1:7">
      <c r="A15" t="s">
        <v>73</v>
      </c>
      <c r="B15" t="str">
        <f>_xlfn.DISPIMG("ID_08F566DF001943B796847228B1FB99B0",1)</f>
        <v>=DISPIMG("ID_08F566DF001943B796847228B1FB99B0",1)</v>
      </c>
      <c r="C15" s="1" t="s">
        <v>74</v>
      </c>
      <c r="D15" s="1" t="s">
        <v>75</v>
      </c>
      <c r="E15" s="1" t="s">
        <v>76</v>
      </c>
      <c r="F15" s="1" t="s">
        <v>11</v>
      </c>
      <c r="G15" s="1" t="s">
        <v>77</v>
      </c>
    </row>
    <row r="16" customHeight="1" spans="1:7">
      <c r="A16" t="s">
        <v>78</v>
      </c>
      <c r="B16" t="str">
        <f>_xlfn.DISPIMG("ID_AEB4A3068235444BB1A4BC11780BAA31",1)</f>
        <v>=DISPIMG("ID_AEB4A3068235444BB1A4BC11780BAA31",1)</v>
      </c>
      <c r="C16" s="1" t="s">
        <v>79</v>
      </c>
      <c r="D16" s="1" t="s">
        <v>80</v>
      </c>
      <c r="E16" s="1" t="s">
        <v>81</v>
      </c>
      <c r="F16" s="1" t="s">
        <v>11</v>
      </c>
      <c r="G16" s="1" t="s">
        <v>82</v>
      </c>
    </row>
    <row r="17" customHeight="1" spans="1:7">
      <c r="A17" t="s">
        <v>83</v>
      </c>
      <c r="B17" t="str">
        <f>_xlfn.DISPIMG("ID_0B7BF8E1C4C84C9EBB752D95F36E2332",1)</f>
        <v>=DISPIMG("ID_0B7BF8E1C4C84C9EBB752D95F36E2332",1)</v>
      </c>
      <c r="C17" s="1" t="s">
        <v>84</v>
      </c>
      <c r="D17" s="1" t="s">
        <v>85</v>
      </c>
      <c r="E17" s="1" t="s">
        <v>86</v>
      </c>
      <c r="F17" s="1" t="s">
        <v>11</v>
      </c>
      <c r="G17" s="1" t="s">
        <v>87</v>
      </c>
    </row>
    <row r="18" customHeight="1" spans="1:7">
      <c r="A18" t="s">
        <v>88</v>
      </c>
      <c r="B18" t="str">
        <f>_xlfn.DISPIMG("ID_3F5DADBCDB0640E89F095F6EBE05327C",1)</f>
        <v>=DISPIMG("ID_3F5DADBCDB0640E89F095F6EBE05327C",1)</v>
      </c>
      <c r="C18" s="1" t="s">
        <v>89</v>
      </c>
      <c r="D18" s="1" t="s">
        <v>90</v>
      </c>
      <c r="E18" s="1" t="s">
        <v>91</v>
      </c>
      <c r="F18" s="1" t="s">
        <v>11</v>
      </c>
      <c r="G18" s="1" t="s">
        <v>92</v>
      </c>
    </row>
    <row r="19" customHeight="1" spans="1:7">
      <c r="A19" t="s">
        <v>93</v>
      </c>
      <c r="B19" t="str">
        <f>_xlfn.DISPIMG("ID_4A189AAEC87B46F59E03CA5CEB78C1AB",1)</f>
        <v>=DISPIMG("ID_4A189AAEC87B46F59E03CA5CEB78C1AB",1)</v>
      </c>
      <c r="C19" s="1" t="s">
        <v>94</v>
      </c>
      <c r="D19" s="1" t="s">
        <v>95</v>
      </c>
      <c r="E19" s="1" t="s">
        <v>96</v>
      </c>
      <c r="F19" s="1" t="s">
        <v>11</v>
      </c>
      <c r="G19" s="1" t="s">
        <v>97</v>
      </c>
    </row>
    <row r="20" customHeight="1" spans="1:7">
      <c r="A20" t="s">
        <v>98</v>
      </c>
      <c r="B20" t="str">
        <f>_xlfn.DISPIMG("ID_AFD09BE5D73341838C224C19FCC0B735",1)</f>
        <v>=DISPIMG("ID_AFD09BE5D73341838C224C19FCC0B735",1)</v>
      </c>
      <c r="C20" s="1" t="s">
        <v>99</v>
      </c>
      <c r="D20" s="1" t="s">
        <v>100</v>
      </c>
      <c r="E20" s="1" t="s">
        <v>101</v>
      </c>
      <c r="F20" s="1" t="s">
        <v>11</v>
      </c>
      <c r="G20" s="1" t="s">
        <v>102</v>
      </c>
    </row>
    <row r="21" customHeight="1" spans="1:7">
      <c r="A21" t="s">
        <v>103</v>
      </c>
      <c r="B21" t="str">
        <f>_xlfn.DISPIMG("ID_86CB0794948C4E74AE4CB8760D72456F",1)</f>
        <v>=DISPIMG("ID_86CB0794948C4E74AE4CB8760D72456F",1)</v>
      </c>
      <c r="C21" s="1" t="s">
        <v>104</v>
      </c>
      <c r="D21" s="1" t="s">
        <v>105</v>
      </c>
      <c r="E21" s="1" t="s">
        <v>106</v>
      </c>
      <c r="F21" s="1" t="s">
        <v>11</v>
      </c>
      <c r="G21" s="1" t="s">
        <v>107</v>
      </c>
    </row>
    <row r="22" customHeight="1" spans="1:7">
      <c r="A22" t="s">
        <v>108</v>
      </c>
      <c r="B22" t="str">
        <f>_xlfn.DISPIMG("ID_B4DF733A39314455A56EE15477EE09AF",1)</f>
        <v>=DISPIMG("ID_B4DF733A39314455A56EE15477EE09AF",1)</v>
      </c>
      <c r="C22" s="1" t="s">
        <v>109</v>
      </c>
      <c r="D22" s="1" t="s">
        <v>110</v>
      </c>
      <c r="E22" s="1" t="s">
        <v>111</v>
      </c>
      <c r="F22" s="1" t="s">
        <v>11</v>
      </c>
      <c r="G22" s="1" t="s">
        <v>112</v>
      </c>
    </row>
    <row r="23" customHeight="1" spans="1:7">
      <c r="A23" t="s">
        <v>113</v>
      </c>
      <c r="B23" t="str">
        <f>_xlfn.DISPIMG("ID_019C66F59533454688338751539EA66D",1)</f>
        <v>=DISPIMG("ID_019C66F59533454688338751539EA66D",1)</v>
      </c>
      <c r="C23" s="1" t="s">
        <v>114</v>
      </c>
      <c r="D23" s="1" t="s">
        <v>115</v>
      </c>
      <c r="E23" s="1" t="s">
        <v>116</v>
      </c>
      <c r="F23" s="1" t="s">
        <v>11</v>
      </c>
      <c r="G23" s="1" t="s">
        <v>117</v>
      </c>
    </row>
    <row r="24" customHeight="1" spans="1:7">
      <c r="A24" t="s">
        <v>118</v>
      </c>
      <c r="B24" t="str">
        <f>_xlfn.DISPIMG("ID_E8500245DFCE4F01ADCDA517B8DA67CA",1)</f>
        <v>=DISPIMG("ID_E8500245DFCE4F01ADCDA517B8DA67CA",1)</v>
      </c>
      <c r="C24" s="1" t="s">
        <v>119</v>
      </c>
      <c r="D24" s="1" t="s">
        <v>120</v>
      </c>
      <c r="E24" s="1" t="s">
        <v>121</v>
      </c>
      <c r="F24" s="1" t="s">
        <v>11</v>
      </c>
      <c r="G24" s="1" t="s">
        <v>122</v>
      </c>
    </row>
    <row r="25" customHeight="1" spans="1:7">
      <c r="A25" t="s">
        <v>123</v>
      </c>
      <c r="B25" t="str">
        <f>_xlfn.DISPIMG("ID_33F803FA176F4A89A7BAC568B134CEF4",1)</f>
        <v>=DISPIMG("ID_33F803FA176F4A89A7BAC568B134CEF4",1)</v>
      </c>
      <c r="C25" s="1" t="s">
        <v>124</v>
      </c>
      <c r="D25" s="1" t="s">
        <v>125</v>
      </c>
      <c r="E25" s="1" t="s">
        <v>126</v>
      </c>
      <c r="F25" s="1" t="s">
        <v>11</v>
      </c>
      <c r="G25" s="1" t="s">
        <v>127</v>
      </c>
    </row>
    <row r="26" customHeight="1" spans="1:7">
      <c r="A26" t="s">
        <v>128</v>
      </c>
      <c r="B26" t="str">
        <f>_xlfn.DISPIMG("ID_C41ADB17C71F48F9A8625D8EAE052704",1)</f>
        <v>=DISPIMG("ID_C41ADB17C71F48F9A8625D8EAE052704",1)</v>
      </c>
      <c r="C26" s="1" t="s">
        <v>129</v>
      </c>
      <c r="D26" s="1" t="s">
        <v>130</v>
      </c>
      <c r="E26" s="1" t="s">
        <v>131</v>
      </c>
      <c r="F26" s="1" t="s">
        <v>11</v>
      </c>
      <c r="G26" s="1" t="s">
        <v>132</v>
      </c>
    </row>
    <row r="27" customHeight="1" spans="1:7">
      <c r="A27" t="s">
        <v>133</v>
      </c>
      <c r="B27" t="str">
        <f>_xlfn.DISPIMG("ID_87464947FBD2415FBBF618349D2188BA",1)</f>
        <v>=DISPIMG("ID_87464947FBD2415FBBF618349D2188BA",1)</v>
      </c>
      <c r="C27" s="1" t="s">
        <v>134</v>
      </c>
      <c r="D27" s="1" t="s">
        <v>135</v>
      </c>
      <c r="E27" s="1" t="s">
        <v>136</v>
      </c>
      <c r="F27" s="1" t="s">
        <v>11</v>
      </c>
      <c r="G27" s="1" t="s">
        <v>137</v>
      </c>
    </row>
    <row r="28" customHeight="1" spans="1:7">
      <c r="A28" t="s">
        <v>138</v>
      </c>
      <c r="B28" t="str">
        <f>_xlfn.DISPIMG("ID_767AF6FAD4E74FE29A67A7F2BE6119F8",1)</f>
        <v>=DISPIMG("ID_767AF6FAD4E74FE29A67A7F2BE6119F8",1)</v>
      </c>
      <c r="C28" s="1" t="s">
        <v>139</v>
      </c>
      <c r="D28" s="1" t="s">
        <v>140</v>
      </c>
      <c r="E28" s="1" t="s">
        <v>141</v>
      </c>
      <c r="F28" s="1" t="s">
        <v>11</v>
      </c>
      <c r="G28" s="1" t="s">
        <v>142</v>
      </c>
    </row>
    <row r="29" customHeight="1" spans="1:7">
      <c r="A29" t="s">
        <v>143</v>
      </c>
      <c r="B29" t="str">
        <f>_xlfn.DISPIMG("ID_A6684A6BBF5E47768D318D720219EC02",1)</f>
        <v>=DISPIMG("ID_A6684A6BBF5E47768D318D720219EC02",1)</v>
      </c>
      <c r="C29" s="1" t="s">
        <v>144</v>
      </c>
      <c r="D29" s="1" t="s">
        <v>145</v>
      </c>
      <c r="E29" s="1" t="s">
        <v>146</v>
      </c>
      <c r="F29" s="1" t="s">
        <v>11</v>
      </c>
      <c r="G29" s="1" t="s">
        <v>147</v>
      </c>
    </row>
    <row r="30" customHeight="1" spans="1:7">
      <c r="A30" t="s">
        <v>148</v>
      </c>
      <c r="B30" t="str">
        <f>_xlfn.DISPIMG("ID_F9D03C69A34841E6936D8F8AA74317D6",1)</f>
        <v>=DISPIMG("ID_F9D03C69A34841E6936D8F8AA74317D6",1)</v>
      </c>
      <c r="C30" s="1" t="s">
        <v>149</v>
      </c>
      <c r="D30" s="1" t="s">
        <v>150</v>
      </c>
      <c r="E30" s="1" t="s">
        <v>151</v>
      </c>
      <c r="F30" s="1" t="s">
        <v>11</v>
      </c>
      <c r="G30" s="1" t="s">
        <v>152</v>
      </c>
    </row>
    <row r="31" customHeight="1" spans="1:7">
      <c r="A31" t="s">
        <v>153</v>
      </c>
      <c r="B31" t="str">
        <f>_xlfn.DISPIMG("ID_C9D158F5C3F44B6D9B62F8C880DA6A18",1)</f>
        <v>=DISPIMG("ID_C9D158F5C3F44B6D9B62F8C880DA6A18",1)</v>
      </c>
      <c r="C31" s="1" t="s">
        <v>154</v>
      </c>
      <c r="D31" s="3" t="s">
        <v>155</v>
      </c>
      <c r="E31" s="1" t="s">
        <v>156</v>
      </c>
      <c r="F31" s="1" t="s">
        <v>11</v>
      </c>
      <c r="G31" s="1" t="s">
        <v>157</v>
      </c>
    </row>
  </sheetData>
  <hyperlinks>
    <hyperlink ref="D31" r:id="rId1" display="https://x1176937.910402.xyz/img/2025/01/24/z9jv6c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2023-05-12T11:15:00Z</dcterms:created>
  <dcterms:modified xsi:type="dcterms:W3CDTF">2025-05-28T05:46:33Z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95607A8FEC864E518155CE1F9373C0E7_12</vt:lpwstr>
  </property>
</Properties>
</file>