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539" name="ID_4086C94817FD4C73AA15E9923F3E238D" descr="图片 24"/>
        <xdr:cNvPicPr/>
      </xdr:nvPicPr>
      <xdr:blipFill>
        <a:blip r:embed="rId1"/>
        <a:stretch>
          <a:fillRect/>
        </a:stretch>
      </xdr:blipFill>
      <xdr:spPr>
        <a:xfrm>
          <a:off x="0" y="0"/>
          <a:ext cx="6667500" cy="2847975"/>
        </a:xfrm>
        <a:prstGeom prst="rect">
          <a:avLst/>
        </a:prstGeom>
      </xdr:spPr>
    </xdr:pic>
  </etc:cellImage>
  <etc:cellImage>
    <xdr:pic>
      <xdr:nvPicPr>
        <xdr:cNvPr id="1516" name="ID_CEB6EA62A6644BCDAA5030695F8A3F51" descr="图片 1"/>
        <xdr:cNvPicPr/>
      </xdr:nvPicPr>
      <xdr:blipFill>
        <a:blip r:embed="rId2"/>
        <a:stretch>
          <a:fillRect/>
        </a:stretch>
      </xdr:blipFill>
      <xdr:spPr>
        <a:xfrm>
          <a:off x="0" y="0"/>
          <a:ext cx="5848350" cy="3981450"/>
        </a:xfrm>
        <a:prstGeom prst="rect">
          <a:avLst/>
        </a:prstGeom>
      </xdr:spPr>
    </xdr:pic>
  </etc:cellImage>
  <etc:cellImage>
    <xdr:pic>
      <xdr:nvPicPr>
        <xdr:cNvPr id="1519" name="ID_81B7C74C346A4F8FB7C1C91DD2E9E468" descr="图片 4"/>
        <xdr:cNvPicPr/>
      </xdr:nvPicPr>
      <xdr:blipFill>
        <a:blip r:embed="rId3"/>
        <a:stretch>
          <a:fillRect/>
        </a:stretch>
      </xdr:blipFill>
      <xdr:spPr>
        <a:xfrm>
          <a:off x="0" y="0"/>
          <a:ext cx="4733925" cy="4914900"/>
        </a:xfrm>
        <a:prstGeom prst="rect">
          <a:avLst/>
        </a:prstGeom>
      </xdr:spPr>
    </xdr:pic>
  </etc:cellImage>
  <etc:cellImage>
    <xdr:pic>
      <xdr:nvPicPr>
        <xdr:cNvPr id="1541" name="ID_BA8B39F953944748B2CA5376F9D49271" descr="图片 26"/>
        <xdr:cNvPicPr/>
      </xdr:nvPicPr>
      <xdr:blipFill>
        <a:blip r:embed="rId4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1518" name="ID_398491BAF6E8476FB4BCD570EB733977" descr="图片 3"/>
        <xdr:cNvPicPr/>
      </xdr:nvPicPr>
      <xdr:blipFill>
        <a:blip r:embed="rId5"/>
        <a:stretch>
          <a:fillRect/>
        </a:stretch>
      </xdr:blipFill>
      <xdr:spPr>
        <a:xfrm>
          <a:off x="0" y="0"/>
          <a:ext cx="5715000" cy="2638425"/>
        </a:xfrm>
        <a:prstGeom prst="rect">
          <a:avLst/>
        </a:prstGeom>
      </xdr:spPr>
    </xdr:pic>
  </etc:cellImage>
  <etc:cellImage>
    <xdr:pic>
      <xdr:nvPicPr>
        <xdr:cNvPr id="1542" name="ID_AE23C1AABFC64C5B8AD2665EC401B9C8" descr="图片 27"/>
        <xdr:cNvPicPr/>
      </xdr:nvPicPr>
      <xdr:blipFill>
        <a:blip r:embed="rId6"/>
        <a:stretch>
          <a:fillRect/>
        </a:stretch>
      </xdr:blipFill>
      <xdr:spPr>
        <a:xfrm>
          <a:off x="0" y="0"/>
          <a:ext cx="6267450" cy="3971925"/>
        </a:xfrm>
        <a:prstGeom prst="rect">
          <a:avLst/>
        </a:prstGeom>
      </xdr:spPr>
    </xdr:pic>
  </etc:cellImage>
  <etc:cellImage>
    <xdr:pic>
      <xdr:nvPicPr>
        <xdr:cNvPr id="1517" name="ID_8F6B1BC656D94EF5B016164BE1121942" descr="图片 2"/>
        <xdr:cNvPicPr/>
      </xdr:nvPicPr>
      <xdr:blipFill>
        <a:blip r:embed="rId7"/>
        <a:stretch>
          <a:fillRect/>
        </a:stretch>
      </xdr:blipFill>
      <xdr:spPr>
        <a:xfrm>
          <a:off x="0" y="0"/>
          <a:ext cx="7534275" cy="4438650"/>
        </a:xfrm>
        <a:prstGeom prst="rect">
          <a:avLst/>
        </a:prstGeom>
      </xdr:spPr>
    </xdr:pic>
  </etc:cellImage>
  <etc:cellImage>
    <xdr:pic>
      <xdr:nvPicPr>
        <xdr:cNvPr id="1521" name="ID_B48880CECE9C4F348B2AD37A9F81A00B" descr="图片 6"/>
        <xdr:cNvPicPr/>
      </xdr:nvPicPr>
      <xdr:blipFill>
        <a:blip r:embed="rId8"/>
        <a:stretch>
          <a:fillRect/>
        </a:stretch>
      </xdr:blipFill>
      <xdr:spPr>
        <a:xfrm>
          <a:off x="0" y="0"/>
          <a:ext cx="6667500" cy="3533775"/>
        </a:xfrm>
        <a:prstGeom prst="rect">
          <a:avLst/>
        </a:prstGeom>
      </xdr:spPr>
    </xdr:pic>
  </etc:cellImage>
  <etc:cellImage>
    <xdr:pic>
      <xdr:nvPicPr>
        <xdr:cNvPr id="1543" name="ID_B8435CEBFC5F488CBC3C347A84D7C9A8" descr="图片 28"/>
        <xdr:cNvPicPr/>
      </xdr:nvPicPr>
      <xdr:blipFill>
        <a:blip r:embed="rId9"/>
        <a:stretch>
          <a:fillRect/>
        </a:stretch>
      </xdr:blipFill>
      <xdr:spPr>
        <a:xfrm>
          <a:off x="0" y="0"/>
          <a:ext cx="6667500" cy="3533775"/>
        </a:xfrm>
        <a:prstGeom prst="rect">
          <a:avLst/>
        </a:prstGeom>
      </xdr:spPr>
    </xdr:pic>
  </etc:cellImage>
  <etc:cellImage>
    <xdr:pic>
      <xdr:nvPicPr>
        <xdr:cNvPr id="1548" name="ID_72195D66274C4C67B47F1F8D54930D8B" descr="图片 33"/>
        <xdr:cNvPicPr/>
      </xdr:nvPicPr>
      <xdr:blipFill>
        <a:blip r:embed="rId10"/>
        <a:stretch>
          <a:fillRect/>
        </a:stretch>
      </xdr:blipFill>
      <xdr:spPr>
        <a:xfrm>
          <a:off x="0" y="0"/>
          <a:ext cx="6229350" cy="4848225"/>
        </a:xfrm>
        <a:prstGeom prst="rect">
          <a:avLst/>
        </a:prstGeom>
      </xdr:spPr>
    </xdr:pic>
  </etc:cellImage>
  <etc:cellImage>
    <xdr:pic>
      <xdr:nvPicPr>
        <xdr:cNvPr id="1523" name="ID_0896BC8EA94845C689C6B50F2E221A55" descr="图片 8"/>
        <xdr:cNvPicPr/>
      </xdr:nvPicPr>
      <xdr:blipFill>
        <a:blip r:embed="rId11"/>
        <a:stretch>
          <a:fillRect/>
        </a:stretch>
      </xdr:blipFill>
      <xdr:spPr>
        <a:xfrm>
          <a:off x="0" y="0"/>
          <a:ext cx="5715000" cy="2457450"/>
        </a:xfrm>
        <a:prstGeom prst="rect">
          <a:avLst/>
        </a:prstGeom>
      </xdr:spPr>
    </xdr:pic>
  </etc:cellImage>
  <etc:cellImage>
    <xdr:pic>
      <xdr:nvPicPr>
        <xdr:cNvPr id="1547" name="ID_E85DDB7CF75549F08A77FBA4FE6EDFC9" descr="图片 32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1933575"/>
        </a:xfrm>
        <a:prstGeom prst="rect">
          <a:avLst/>
        </a:prstGeom>
      </xdr:spPr>
    </xdr:pic>
  </etc:cellImage>
  <etc:cellImage>
    <xdr:pic>
      <xdr:nvPicPr>
        <xdr:cNvPr id="1524" name="ID_5297F7EF55414A1797331FB4AEC8608D" descr="图片 9"/>
        <xdr:cNvPicPr/>
      </xdr:nvPicPr>
      <xdr:blipFill>
        <a:blip r:embed="rId13"/>
        <a:stretch>
          <a:fillRect/>
        </a:stretch>
      </xdr:blipFill>
      <xdr:spPr>
        <a:xfrm>
          <a:off x="0" y="0"/>
          <a:ext cx="6667500" cy="3086100"/>
        </a:xfrm>
        <a:prstGeom prst="rect">
          <a:avLst/>
        </a:prstGeom>
      </xdr:spPr>
    </xdr:pic>
  </etc:cellImage>
  <etc:cellImage>
    <xdr:pic>
      <xdr:nvPicPr>
        <xdr:cNvPr id="1525" name="ID_505804E6DCE74C3B82171B7D65263EA9" descr="图片 10"/>
        <xdr:cNvPicPr/>
      </xdr:nvPicPr>
      <xdr:blipFill>
        <a:blip r:embed="rId14"/>
        <a:stretch>
          <a:fillRect/>
        </a:stretch>
      </xdr:blipFill>
      <xdr:spPr>
        <a:xfrm>
          <a:off x="0" y="0"/>
          <a:ext cx="7877175" cy="3067050"/>
        </a:xfrm>
        <a:prstGeom prst="rect">
          <a:avLst/>
        </a:prstGeom>
      </xdr:spPr>
    </xdr:pic>
  </etc:cellImage>
  <etc:cellImage>
    <xdr:pic>
      <xdr:nvPicPr>
        <xdr:cNvPr id="1549" name="ID_1BCC62FF6AA5419D93E4D9C4282FF001" descr="图片 34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1526" name="ID_683260E3E730482598359669ED78580F" descr="图片 11"/>
        <xdr:cNvPicPr/>
      </xdr:nvPicPr>
      <xdr:blipFill>
        <a:blip r:embed="rId16"/>
        <a:stretch>
          <a:fillRect/>
        </a:stretch>
      </xdr:blipFill>
      <xdr:spPr>
        <a:xfrm>
          <a:off x="0" y="0"/>
          <a:ext cx="5800725" cy="3886200"/>
        </a:xfrm>
        <a:prstGeom prst="rect">
          <a:avLst/>
        </a:prstGeom>
      </xdr:spPr>
    </xdr:pic>
  </etc:cellImage>
  <etc:cellImage>
    <xdr:pic>
      <xdr:nvPicPr>
        <xdr:cNvPr id="1527" name="ID_3848720DC5A14E9DB01C10ECC95F9D79" descr="图片 12"/>
        <xdr:cNvPicPr/>
      </xdr:nvPicPr>
      <xdr:blipFill>
        <a:blip r:embed="rId17"/>
        <a:stretch>
          <a:fillRect/>
        </a:stretch>
      </xdr:blipFill>
      <xdr:spPr>
        <a:xfrm>
          <a:off x="0" y="0"/>
          <a:ext cx="7743825" cy="3971925"/>
        </a:xfrm>
        <a:prstGeom prst="rect">
          <a:avLst/>
        </a:prstGeom>
      </xdr:spPr>
    </xdr:pic>
  </etc:cellImage>
  <etc:cellImage>
    <xdr:pic>
      <xdr:nvPicPr>
        <xdr:cNvPr id="1528" name="ID_804C685A06C5422088435B2C99354B79" descr="图片 13"/>
        <xdr:cNvPicPr/>
      </xdr:nvPicPr>
      <xdr:blipFill>
        <a:blip r:embed="rId18"/>
        <a:stretch>
          <a:fillRect/>
        </a:stretch>
      </xdr:blipFill>
      <xdr:spPr>
        <a:xfrm>
          <a:off x="0" y="0"/>
          <a:ext cx="6667500" cy="3924300"/>
        </a:xfrm>
        <a:prstGeom prst="rect">
          <a:avLst/>
        </a:prstGeom>
      </xdr:spPr>
    </xdr:pic>
  </etc:cellImage>
  <etc:cellImage>
    <xdr:pic>
      <xdr:nvPicPr>
        <xdr:cNvPr id="1529" name="ID_F7114EDFB817443D85FD0508AF2396B8" descr="图片 14"/>
        <xdr:cNvPicPr/>
      </xdr:nvPicPr>
      <xdr:blipFill>
        <a:blip r:embed="rId19"/>
        <a:stretch>
          <a:fillRect/>
        </a:stretch>
      </xdr:blipFill>
      <xdr:spPr>
        <a:xfrm>
          <a:off x="0" y="0"/>
          <a:ext cx="5372100" cy="2305050"/>
        </a:xfrm>
        <a:prstGeom prst="rect">
          <a:avLst/>
        </a:prstGeom>
      </xdr:spPr>
    </xdr:pic>
  </etc:cellImage>
  <etc:cellImage>
    <xdr:pic>
      <xdr:nvPicPr>
        <xdr:cNvPr id="1530" name="ID_149F12E6CACF4D908485E104518B5D93" descr="图片 15"/>
        <xdr:cNvPicPr/>
      </xdr:nvPicPr>
      <xdr:blipFill>
        <a:blip r:embed="rId20"/>
        <a:stretch>
          <a:fillRect/>
        </a:stretch>
      </xdr:blipFill>
      <xdr:spPr>
        <a:xfrm>
          <a:off x="0" y="0"/>
          <a:ext cx="6667500" cy="3362325"/>
        </a:xfrm>
        <a:prstGeom prst="rect">
          <a:avLst/>
        </a:prstGeom>
      </xdr:spPr>
    </xdr:pic>
  </etc:cellImage>
  <etc:cellImage>
    <xdr:pic>
      <xdr:nvPicPr>
        <xdr:cNvPr id="1531" name="ID_5B7EA220C6A44A3C8F1DC26289065EC8" descr="图片 16"/>
        <xdr:cNvPicPr/>
      </xdr:nvPicPr>
      <xdr:blipFill>
        <a:blip r:embed="rId21"/>
        <a:stretch>
          <a:fillRect/>
        </a:stretch>
      </xdr:blipFill>
      <xdr:spPr>
        <a:xfrm>
          <a:off x="0" y="0"/>
          <a:ext cx="6667500" cy="2590800"/>
        </a:xfrm>
        <a:prstGeom prst="rect">
          <a:avLst/>
        </a:prstGeom>
      </xdr:spPr>
    </xdr:pic>
  </etc:cellImage>
  <etc:cellImage>
    <xdr:pic>
      <xdr:nvPicPr>
        <xdr:cNvPr id="1532" name="ID_3333DB1C6262449A8A16B0855150E4E3" descr="图片 17"/>
        <xdr:cNvPicPr/>
      </xdr:nvPicPr>
      <xdr:blipFill>
        <a:blip r:embed="rId22"/>
        <a:stretch>
          <a:fillRect/>
        </a:stretch>
      </xdr:blipFill>
      <xdr:spPr>
        <a:xfrm>
          <a:off x="0" y="0"/>
          <a:ext cx="6667500" cy="2905125"/>
        </a:xfrm>
        <a:prstGeom prst="rect">
          <a:avLst/>
        </a:prstGeom>
      </xdr:spPr>
    </xdr:pic>
  </etc:cellImage>
  <etc:cellImage>
    <xdr:pic>
      <xdr:nvPicPr>
        <xdr:cNvPr id="1533" name="ID_52306BB0A957474B81853B2F6BFC91FA" descr="图片 18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2886075"/>
        </a:xfrm>
        <a:prstGeom prst="rect">
          <a:avLst/>
        </a:prstGeom>
      </xdr:spPr>
    </xdr:pic>
  </etc:cellImage>
  <etc:cellImage>
    <xdr:pic>
      <xdr:nvPicPr>
        <xdr:cNvPr id="1534" name="ID_12175E448E614899A1AE2B9438DEA0A9" descr="图片 19"/>
        <xdr:cNvPicPr/>
      </xdr:nvPicPr>
      <xdr:blipFill>
        <a:blip r:embed="rId24"/>
        <a:stretch>
          <a:fillRect/>
        </a:stretch>
      </xdr:blipFill>
      <xdr:spPr>
        <a:xfrm>
          <a:off x="0" y="0"/>
          <a:ext cx="5448300" cy="6905625"/>
        </a:xfrm>
        <a:prstGeom prst="rect">
          <a:avLst/>
        </a:prstGeom>
      </xdr:spPr>
    </xdr:pic>
  </etc:cellImage>
  <etc:cellImage>
    <xdr:pic>
      <xdr:nvPicPr>
        <xdr:cNvPr id="1536" name="ID_76DD04C5965C4758AA11C705189E5DC7" descr="图片 21"/>
        <xdr:cNvPicPr/>
      </xdr:nvPicPr>
      <xdr:blipFill>
        <a:blip r:embed="rId25"/>
        <a:stretch>
          <a:fillRect/>
        </a:stretch>
      </xdr:blipFill>
      <xdr:spPr>
        <a:xfrm>
          <a:off x="0" y="0"/>
          <a:ext cx="6667500" cy="3400425"/>
        </a:xfrm>
        <a:prstGeom prst="rect">
          <a:avLst/>
        </a:prstGeom>
      </xdr:spPr>
    </xdr:pic>
  </etc:cellImage>
  <etc:cellImage>
    <xdr:pic>
      <xdr:nvPicPr>
        <xdr:cNvPr id="1537" name="ID_757A7A58648F4EA0878F131DDE2E73F7" descr="图片 22"/>
        <xdr:cNvPicPr/>
      </xdr:nvPicPr>
      <xdr:blipFill>
        <a:blip r:embed="rId26"/>
        <a:stretch>
          <a:fillRect/>
        </a:stretch>
      </xdr:blipFill>
      <xdr:spPr>
        <a:xfrm>
          <a:off x="0" y="0"/>
          <a:ext cx="6667500" cy="3476625"/>
        </a:xfrm>
        <a:prstGeom prst="rect">
          <a:avLst/>
        </a:prstGeom>
      </xdr:spPr>
    </xdr:pic>
  </etc:cellImage>
  <etc:cellImage>
    <xdr:pic>
      <xdr:nvPicPr>
        <xdr:cNvPr id="1538" name="ID_9AC4122CB6524EA6A38C68CEA4FCA28A" descr="图片 23"/>
        <xdr:cNvPicPr/>
      </xdr:nvPicPr>
      <xdr:blipFill>
        <a:blip r:embed="rId27"/>
        <a:stretch>
          <a:fillRect/>
        </a:stretch>
      </xdr:blipFill>
      <xdr:spPr>
        <a:xfrm>
          <a:off x="0" y="0"/>
          <a:ext cx="5286375" cy="3362325"/>
        </a:xfrm>
        <a:prstGeom prst="rect">
          <a:avLst/>
        </a:prstGeom>
      </xdr:spPr>
    </xdr:pic>
  </etc:cellImage>
  <etc:cellImage>
    <xdr:pic>
      <xdr:nvPicPr>
        <xdr:cNvPr id="1540" name="ID_01C05CBC15364D9CA02A5F0C8C1CB0CD" descr="图片 25"/>
        <xdr:cNvPicPr/>
      </xdr:nvPicPr>
      <xdr:blipFill>
        <a:blip r:embed="rId28"/>
        <a:stretch>
          <a:fillRect/>
        </a:stretch>
      </xdr:blipFill>
      <xdr:spPr>
        <a:xfrm>
          <a:off x="0" y="0"/>
          <a:ext cx="5829300" cy="3876675"/>
        </a:xfrm>
        <a:prstGeom prst="rect">
          <a:avLst/>
        </a:prstGeom>
      </xdr:spPr>
    </xdr:pic>
  </etc:cellImage>
  <etc:cellImage>
    <xdr:pic>
      <xdr:nvPicPr>
        <xdr:cNvPr id="1544" name="ID_B29B334F5692436AB9F17BCFBD6A2BEC" descr="图片 29"/>
        <xdr:cNvPicPr/>
      </xdr:nvPicPr>
      <xdr:blipFill>
        <a:blip r:embed="rId29"/>
        <a:stretch>
          <a:fillRect/>
        </a:stretch>
      </xdr:blipFill>
      <xdr:spPr>
        <a:xfrm>
          <a:off x="0" y="0"/>
          <a:ext cx="5715000" cy="368617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<sst xmlns="http://schemas.openxmlformats.org/spreadsheetml/2006/main" count="181" uniqueCount="181">
  <si>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</si>
  <si>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</si>
  <si>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</si>
  <si>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</si>
  <si>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</si>
  <si>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</si>
  <si>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</si>
  <si>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</si>
  <si>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https://x1176937.910402.xyz/img/2025/01/23/xwsdmk.png</t>
  </si>
  <si>
    <t>https://x1176937.910402.xyz/img/2025/01/23/xxxb0v.png</t>
  </si>
  <si>
    <t>https://x1176937.910402.xyz/img/2025/01/23/y0qev2.png</t>
  </si>
  <si>
    <t>https://x1176937.910402.xyz/img/2025/01/23/y1hmad.png</t>
  </si>
  <si>
    <t>https://x1176937.910402.xyz/img/2025/01/23/yrlebz.png</t>
  </si>
  <si>
    <t>picture 2</t>
  </si>
  <si>
    <t>https://x1176937.910402.xyz/img/2025/01/23/xwsbtz.png</t>
  </si>
  <si>
    <t>https://x1176937.910402.xyz/img/2025/01/23/xxxiif.png</t>
  </si>
  <si>
    <t>https://x1176937.910402.xyz/img/2025/01/23/y0qq5q.png</t>
  </si>
  <si>
    <t>https://x1176937.910402.xyz/img/2025/01/23/y1httf.png</t>
  </si>
  <si>
    <t>https://x1176937.910402.xyz/img/2025/01/23/yrli0n.png</t>
  </si>
  <si>
    <t>picture 3</t>
  </si>
  <si>
    <t>https://x1176937.910402.xyz/img/2025/01/23/xwsngr.png</t>
  </si>
  <si>
    <t>https://x1176937.910402.xyz/img/2025/01/23/xxxp46.png</t>
  </si>
  <si>
    <t>https://x1176937.910402.xyz/img/2025/01/23/y0qnj1.png</t>
  </si>
  <si>
    <t>https://x1176937.910402.xyz/img/2025/01/23/y1i3vo.png</t>
  </si>
  <si>
    <t>https://x1176937.910402.xyz/img/2025/01/23/yrlqjc.png</t>
  </si>
  <si>
    <t>picture 4</t>
  </si>
  <si>
    <t>https://x1176937.910402.xyz/img/2025/01/23/xwsrdp.png</t>
  </si>
  <si>
    <t>https://x1176937.910402.xyz/img/2025/01/23/xxxv3h.png</t>
  </si>
  <si>
    <t>https://x1176937.910402.xyz/img/2025/01/23/y0qymh.png</t>
  </si>
  <si>
    <t>https://x1176937.910402.xyz/img/2025/01/23/y1i96d.png</t>
  </si>
  <si>
    <t>https://x1176937.910402.xyz/img/2025/01/23/yrm8qu.png</t>
  </si>
  <si>
    <t>picture 6</t>
  </si>
  <si>
    <t>https://x1176937.910402.xyz/img/2025/01/23/xwszul.png</t>
  </si>
  <si>
    <t>https://x1176937.910402.xyz/img/2025/01/23/xxyaze.png</t>
  </si>
  <si>
    <t>https://x1176937.910402.xyz/img/2025/01/23/y0r1u4.png</t>
  </si>
  <si>
    <t>https://x1176937.910402.xyz/img/2025/01/23/y1iq9q.png</t>
  </si>
  <si>
    <t>https://x1176937.910402.xyz/img/2025/01/23/yrmot4.png</t>
  </si>
  <si>
    <t>picture 8</t>
  </si>
  <si>
    <t>https://x1176937.910402.xyz/img/2025/01/23/xwtb6i.png</t>
  </si>
  <si>
    <t>https://x1176937.910402.xyz/img/2025/01/23/9ffiwq2.png</t>
  </si>
  <si>
    <t>https://x1176937.910402.xyz/img/2025/01/23/y0rdpl.png</t>
  </si>
  <si>
    <t>https://x1176937.910402.xyz/img/2025/01/23/y1izwh.png</t>
  </si>
  <si>
    <t>https://x1176937.910402.xyz/img/2025/01/23/yrn4hm.png</t>
  </si>
  <si>
    <t>picture 9</t>
  </si>
  <si>
    <t>https://x1176937.910402.xyz/img/2025/01/23/xwtfw9.png</t>
  </si>
  <si>
    <t>https://x1176937.910402.xyz/img/2025/01/23/xxysfy.png</t>
  </si>
  <si>
    <t>https://x1176937.910402.xyz/img/2025/01/23/y0rkyu.png</t>
  </si>
  <si>
    <t>https://x1176937.910402.xyz/img/2025/01/23/y1j8dq.png</t>
  </si>
  <si>
    <t>https://x1176937.910402.xyz/img/2025/01/23/yrnf63.png</t>
  </si>
  <si>
    <t>picture 10</t>
  </si>
  <si>
    <t>https://x1176937.910402.xyz/img/2025/01/23/xwtwms.png</t>
  </si>
  <si>
    <t>https://x1176937.910402.xyz/img/2025/01/23/xxyq04.png</t>
  </si>
  <si>
    <t>https://x1176937.910402.xyz/img/2025/01/23/y0rqhj.png</t>
  </si>
  <si>
    <t>https://x1176937.910402.xyz/img/2025/01/23/y1jcto.png</t>
  </si>
  <si>
    <t>https://x1176937.910402.xyz/img/2025/01/23/yrnskh.png</t>
  </si>
  <si>
    <t>picture 11</t>
  </si>
  <si>
    <t>https://x1176937.910402.xyz/img/2025/01/23/9f49tfh.png</t>
  </si>
  <si>
    <t>https://x1176937.910402.xyz/img/2025/01/23/xxzb35.png</t>
  </si>
  <si>
    <t>https://x1176937.910402.xyz/img/2025/01/23/y0rxle.png</t>
  </si>
  <si>
    <t>https://x1176937.910402.xyz/img/2025/01/23/y1jp3z.png</t>
  </si>
  <si>
    <t>https://x1176937.910402.xyz/img/2025/01/23/yrochz.png</t>
  </si>
  <si>
    <t>picture 12</t>
  </si>
  <si>
    <t>https://x1176937.910402.xyz/img/2025/01/23/xwu991.png</t>
  </si>
  <si>
    <t>https://x1176937.910402.xyz/img/2025/01/23/xxza46.png</t>
  </si>
  <si>
    <t>https://x1176937.910402.xyz/img/2025/01/23/y0s84s.png</t>
  </si>
  <si>
    <t>https://x1176937.910402.xyz/img/2025/01/23/y1jub8.png</t>
  </si>
  <si>
    <t>https://x1176937.910402.xyz/img/2025/01/23/yrolrx.png</t>
  </si>
  <si>
    <t>picture 13</t>
  </si>
  <si>
    <t>https://x1176937.910402.xyz/img/2025/01/23/xwukm7.png</t>
  </si>
  <si>
    <t>https://x1176937.910402.xyz/img/2025/01/23/xxzq7c.png</t>
  </si>
  <si>
    <t>https://x1176937.910402.xyz/img/2025/01/23/y0si3l.png</t>
  </si>
  <si>
    <t>https://x1176937.910402.xyz/img/2025/01/23/y1k7vg.png</t>
  </si>
  <si>
    <t>https://x1176937.910402.xyz/img/2025/01/23/yrp1st.png</t>
  </si>
  <si>
    <t>picture 14</t>
  </si>
  <si>
    <t>https://x1176937.910402.xyz/img/2025/01/23/xwus79.png</t>
  </si>
  <si>
    <t>https://x1176937.910402.xyz/img/2025/01/23/xxzz3l.png</t>
  </si>
  <si>
    <t>https://x1176937.910402.xyz/img/2025/01/23/y0swj8.png</t>
  </si>
  <si>
    <t>https://x1176937.910402.xyz/img/2025/01/23/y1klxn.png</t>
  </si>
  <si>
    <t>https://x1176937.910402.xyz/img/2025/01/23/yrphb4.png</t>
  </si>
  <si>
    <t>picture 15</t>
  </si>
  <si>
    <t>https://x1176937.910402.xyz/img/2025/01/23/xwv02p.png</t>
  </si>
  <si>
    <t>https://x1176937.910402.xyz/img/2025/01/23/xy0368.png</t>
  </si>
  <si>
    <t>https://x1176937.910402.xyz/img/2025/01/23/y0t2lq.png</t>
  </si>
  <si>
    <t>https://x1176937.910402.xyz/img/2025/01/23/y1l48d.png</t>
  </si>
  <si>
    <t>https://x1176937.910402.xyz/img/2025/01/23/yrpno4.png</t>
  </si>
  <si>
    <t>picture 16</t>
  </si>
  <si>
    <t>https://x1176937.910402.xyz/img/2025/01/23/xwv7eo.png</t>
  </si>
  <si>
    <t>https://x1176937.910402.xyz/img/2025/01/23/xy087t.png</t>
  </si>
  <si>
    <t>https://x1176937.910402.xyz/img/2025/01/23/y0tc96.png</t>
  </si>
  <si>
    <t>https://x1176937.910402.xyz/img/2025/01/23/y1li1d.png</t>
  </si>
  <si>
    <t>https://x1176937.910402.xyz/img/2025/01/23/yrq1u3.png</t>
  </si>
  <si>
    <t>picture 17</t>
  </si>
  <si>
    <t>https://x1176937.910402.xyz/img/2025/01/23/xwveh7.png</t>
  </si>
  <si>
    <t>https://x1176937.910402.xyz/img/2025/01/23/xy0mhq.png</t>
  </si>
  <si>
    <t>https://x1176937.910402.xyz/img/2025/01/23/y0tg67.png</t>
  </si>
  <si>
    <t>https://x1176937.910402.xyz/img/2025/01/23/y1lpx8.png</t>
  </si>
  <si>
    <t>https://x1176937.910402.xyz/img/2025/01/23/yrqgb7.png</t>
  </si>
  <si>
    <t>picture 18</t>
  </si>
  <si>
    <t>https://x1176937.910402.xyz/img/2025/01/23/xx46fn.png</t>
  </si>
  <si>
    <t>https://x1176937.910402.xyz/img/2025/01/23/xy11d3.png</t>
  </si>
  <si>
    <t>https://x1176937.910402.xyz/img/2025/01/23/y0txew.png</t>
  </si>
  <si>
    <t>https://x1176937.910402.xyz/img/2025/01/23/y1lyzu.png</t>
  </si>
  <si>
    <t>https://x1176937.910402.xyz/img/2025/01/23/yrqrvs.png</t>
  </si>
  <si>
    <t>picture 19</t>
  </si>
  <si>
    <t>https://x1176937.910402.xyz/img/2025/01/23/xx4ewx.png</t>
  </si>
  <si>
    <t>https://x1176937.910402.xyz/img/2025/01/23/xy0yhv.png</t>
  </si>
  <si>
    <t>https://x1176937.910402.xyz/img/2025/01/23/y0u5rs.png</t>
  </si>
  <si>
    <t>https://x1176937.910402.xyz/img/2025/01/23/y1mi1g.png</t>
  </si>
  <si>
    <t>https://x1176937.910402.xyz/img/2025/01/23/9npicx9.png</t>
  </si>
  <si>
    <t>picture 21</t>
  </si>
  <si>
    <t>https://x1176937.910402.xyz/img/2025/01/23/xx4i2w.png</t>
  </si>
  <si>
    <t>https://x1176937.910402.xyz/img/2025/01/23/xy1apc.png</t>
  </si>
  <si>
    <t>https://x1176937.910402.xyz/img/2025/01/23/y0ua7g.png</t>
  </si>
  <si>
    <t>https://x1176937.910402.xyz/img/2025/01/23/y1mupo.png</t>
  </si>
  <si>
    <t>https://x1176937.910402.xyz/img/2025/01/23/yrr9e6.png</t>
  </si>
  <si>
    <t>picture 22</t>
  </si>
  <si>
    <t>https://x1176937.910402.xyz/img/2025/01/23/xx52st.png</t>
  </si>
  <si>
    <t>https://x1176937.910402.xyz/img/2025/01/23/xy1dok.png</t>
  </si>
  <si>
    <t>https://x1176937.910402.xyz/img/2025/01/23/y0uksp.png</t>
  </si>
  <si>
    <t>https://x1176937.910402.xyz/img/2025/01/23/y1vlh2.png</t>
  </si>
  <si>
    <t>https://x1176937.910402.xyz/img/2025/01/23/yrrupz.png</t>
  </si>
  <si>
    <t>picture 23</t>
  </si>
  <si>
    <t>https://x1176937.910402.xyz/img/2025/01/23/xx50yk.png</t>
  </si>
  <si>
    <t>https://x1176937.910402.xyz/img/2025/01/23/xy1uaq.png</t>
  </si>
  <si>
    <t>https://x1176937.910402.xyz/img/2025/01/23/y0uomr.png</t>
  </si>
  <si>
    <t>https://x1176937.910402.xyz/img/2025/01/23/y1vxh1.png</t>
  </si>
  <si>
    <t>https://x1176937.910402.xyz/img/2025/01/23/yrs9qu.png</t>
  </si>
  <si>
    <t>picture 24</t>
  </si>
  <si>
    <t>https://x1176937.910402.xyz/img/2025/01/23/xx59rc.png</t>
  </si>
  <si>
    <t>https://x1176937.910402.xyz/img/2025/01/23/xy1qrd.png</t>
  </si>
  <si>
    <t>https://x1176937.910402.xyz/img/2025/01/23/y0v1xj.png</t>
  </si>
  <si>
    <t>https://x1176937.910402.xyz/img/2025/01/23/y1wed2.png</t>
  </si>
  <si>
    <t>https://x1176937.910402.xyz/img/2025/01/23/yrsgh3.png</t>
  </si>
  <si>
    <t>picture 25</t>
  </si>
  <si>
    <t>https://x1176937.910402.xyz/img/2025/01/23/xx5kzn.png</t>
  </si>
  <si>
    <t>https://x1176937.910402.xyz/img/2025/01/23/xy28wi.png</t>
  </si>
  <si>
    <t>https://x1176937.910402.xyz/img/2025/01/23/y0v6qj.png</t>
  </si>
  <si>
    <t>https://x1176937.910402.xyz/img/2025/01/23/y1wmxq.png</t>
  </si>
  <si>
    <t>https://x1176937.910402.xyz/img/2025/01/23/yrsnse.png</t>
  </si>
  <si>
    <t>picture 26</t>
  </si>
  <si>
    <t>https://x1176937.910402.xyz/img/2025/01/23/xx6067.png</t>
  </si>
  <si>
    <t>https://x1176937.910402.xyz/img/2025/01/23/xyayn7.png</t>
  </si>
  <si>
    <t>https://x1176937.910402.xyz/img/2025/01/23/y0vehz.png</t>
  </si>
  <si>
    <t>https://x1176937.910402.xyz/img/2025/01/23/y1xfbp.png</t>
  </si>
  <si>
    <t>https://x1176937.910402.xyz/img/2025/01/23/yrt5lg.png</t>
  </si>
  <si>
    <t>picture 27</t>
  </si>
  <si>
    <t>https://x1176937.910402.xyz/img/2025/01/23/xx6eaj.png</t>
  </si>
  <si>
    <t>https://x1176937.910402.xyz/img/2025/01/23/xyb6oz.png</t>
  </si>
  <si>
    <t>https://x1176937.910402.xyz/img/2025/01/23/y0vlwq.png</t>
  </si>
  <si>
    <t>https://x1176937.910402.xyz/img/2025/01/23/y1xijf.png</t>
  </si>
  <si>
    <t>https://x1176937.910402.xyz/img/2025/01/23/yrtgnk.png</t>
  </si>
  <si>
    <t>picture 28</t>
  </si>
  <si>
    <t>https://x1176937.910402.xyz/img/2025/01/23/xx6l47.png</t>
  </si>
  <si>
    <t>https://x1176937.910402.xyz/img/2025/01/23/xybfes.png</t>
  </si>
  <si>
    <t>https://x1176937.910402.xyz/img/2025/01/23/y0vsac.png</t>
  </si>
  <si>
    <t>https://x1176937.910402.xyz/img/2025/01/23/y1y2vj.png</t>
  </si>
  <si>
    <t>https://x1176937.910402.xyz/img/2025/01/23/yrto91.png</t>
  </si>
  <si>
    <t>picture 29</t>
  </si>
  <si>
    <t>https://x1176937.910402.xyz/img/2025/01/23/xx70um.png</t>
  </si>
  <si>
    <t>https://x1176937.910402.xyz/img/2025/01/23/xyby5n.png</t>
  </si>
  <si>
    <t>https://x1176937.910402.xyz/img/2025/01/23/y0vyio.png</t>
  </si>
  <si>
    <t>https://x1176937.910402.xyz/img/2025/01/23/9gjldr9.png</t>
  </si>
  <si>
    <t>https://x1176937.910402.xyz/img/2025/01/23/ys2ml7.png</t>
  </si>
  <si>
    <t>picture 32</t>
  </si>
  <si>
    <t>https://x1176937.910402.xyz/img/2025/01/23/xx7dtf.png</t>
  </si>
  <si>
    <t>https://x1176937.910402.xyz/img/2025/01/23/xyce0m.png</t>
  </si>
  <si>
    <t>https://x1176937.910402.xyz/img/2025/01/23/y0w8mz.png</t>
  </si>
  <si>
    <t>https://x1176937.910402.xyz/img/2025/01/23/y1yvr6.png</t>
  </si>
  <si>
    <t>https://x1176937.910402.xyz/img/2025/01/23/ys2vy6.png</t>
  </si>
  <si>
    <t>picture 33</t>
  </si>
  <si>
    <t>https://x1176937.910402.xyz/img/2025/01/23/xx7jte.png</t>
  </si>
  <si>
    <t>https://x1176937.910402.xyz/img/2025/01/23/xycha9.png</t>
  </si>
  <si>
    <t>https://x1176937.910402.xyz/img/2025/01/23/y0wkar.png</t>
  </si>
  <si>
    <t>https://x1176937.910402.xyz/img/2025/01/23/y1z9jj.png</t>
  </si>
  <si>
    <t>https://x1176937.910402.xyz/img/2025/01/23/ys3jdw.png</t>
  </si>
  <si>
    <t>picture 34</t>
  </si>
  <si>
    <t>https://x1176937.910402.xyz/img/2025/01/23/xx7n8o.png</t>
  </si>
  <si>
    <t>https://x1176937.910402.xyz/img/2025/01/23/9fjiifc.png</t>
  </si>
  <si>
    <t>https://x1176937.910402.xyz/img/2025/01/23/y0wr0a.png</t>
  </si>
  <si>
    <t>https://x1176937.910402.xyz/img/2025/01/23/y1zq9g.png</t>
  </si>
  <si>
    <t>https://x1176937.910402.xyz/img/2025/01/23/9nt2yju.png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</si>
</sst>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5" Type="http://schemas.openxmlformats.org/officeDocument/2006/relationships/hyperlink" Target="https://x1176937.910402.xyz/img/2025/01/23/yrpno4.png" TargetMode="External"/><Relationship Id="rId4" Type="http://schemas.openxmlformats.org/officeDocument/2006/relationships/hyperlink" Target="https://x1176937.910402.xyz/img/2025/01/23/yrs9qu.png" TargetMode="External"/><Relationship Id="rId3" Type="http://schemas.openxmlformats.org/officeDocument/2006/relationships/hyperlink" Target="https://x1176937.910402.xyz/img/2025/01/23/xx46fn.png" TargetMode="External"/><Relationship Id="rId2" Type="http://schemas.openxmlformats.org/officeDocument/2006/relationships/hyperlink" Target="https://x1176937.910402.xyz/img/2025/01/23/y1izwh.png" TargetMode="External"/><Relationship Id="rId1" Type="http://schemas.openxmlformats.org/officeDocument/2006/relationships/hyperlink" Target="https://x1176937.910402.xyz/img/2025/01/23/xyby5n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0"/>
  <sheetViews>
    <sheetView tabSelected="1" workbookViewId="0">
      <selection activeCell="G2" sqref="G2"/>
    </sheetView>
  </sheetViews>
  <sheetFormatPr defaultColWidth="9" defaultRowHeight="199" customHeight="1" outlineLevelCol="6"/>
  <cols>
    <col min="1" max="1" width="12.6666666666667" customWidth="1"/>
    <col min="2" max="2" width="37.8888888888889" customWidth="1"/>
    <col min="3" max="7" width="39.3333333333333" style="1" customWidth="1"/>
  </cols>
  <sheetData>
    <row r="1" ht="18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_xlfn.DISPIMG("ID_CEB6EA62A6644BCDAA5030695F8A3F51",1)</f>
        <v>=DISPIMG("ID_CEB6EA62A6644BCDAA5030695F8A3F51",1)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_xlfn.DISPIMG("ID_8F6B1BC656D94EF5B016164BE1121942",1)</f>
        <v>=DISPIMG("ID_8F6B1BC656D94EF5B016164BE1121942",1)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t="s">
        <v>19</v>
      </c>
      <c r="B4" t="str">
        <f>_xlfn.DISPIMG("ID_398491BAF6E8476FB4BCD570EB733977",1)</f>
        <v>=DISPIMG("ID_398491BAF6E8476FB4BCD570EB733977",1)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t="s">
        <v>25</v>
      </c>
      <c r="B5" t="str">
        <f>_xlfn.DISPIMG("ID_81B7C74C346A4F8FB7C1C91DD2E9E468",1)</f>
        <v>=DISPIMG("ID_81B7C74C346A4F8FB7C1C91DD2E9E468",1)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</row>
    <row r="6" customHeight="1" spans="1:7">
      <c r="A6" t="s">
        <v>31</v>
      </c>
      <c r="B6" t="str">
        <f>_xlfn.DISPIMG("ID_B48880CECE9C4F348B2AD37A9F81A00B",1)</f>
        <v>=DISPIMG("ID_B48880CECE9C4F348B2AD37A9F81A00B",1)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t="s">
        <v>37</v>
      </c>
      <c r="B7" t="str">
        <f>_xlfn.DISPIMG("ID_0896BC8EA94845C689C6B50F2E221A55",1)</f>
        <v>=DISPIMG("ID_0896BC8EA94845C689C6B50F2E221A55",1)</v>
      </c>
      <c r="C7" s="1" t="s">
        <v>38</v>
      </c>
      <c r="D7" s="1" t="s">
        <v>39</v>
      </c>
      <c r="E7" s="1" t="s">
        <v>40</v>
      </c>
      <c r="F7" s="3" t="s">
        <v>41</v>
      </c>
      <c r="G7" s="1" t="s">
        <v>42</v>
      </c>
    </row>
    <row r="8" customHeight="1" spans="1:7">
      <c r="A8" t="s">
        <v>43</v>
      </c>
      <c r="B8" t="str">
        <f>_xlfn.DISPIMG("ID_5297F7EF55414A1797331FB4AEC8608D",1)</f>
        <v>=DISPIMG("ID_5297F7EF55414A1797331FB4AEC8608D",1)</v>
      </c>
      <c r="C8" s="1" t="s">
        <v>44</v>
      </c>
      <c r="D8" s="1" t="s">
        <v>45</v>
      </c>
      <c r="E8" s="1" t="s">
        <v>46</v>
      </c>
      <c r="F8" s="1" t="s">
        <v>47</v>
      </c>
      <c r="G8" s="1" t="s">
        <v>48</v>
      </c>
    </row>
    <row r="9" customHeight="1" spans="1:7">
      <c r="A9" t="s">
        <v>49</v>
      </c>
      <c r="B9" t="str">
        <f>_xlfn.DISPIMG("ID_505804E6DCE74C3B82171B7D65263EA9",1)</f>
        <v>=DISPIMG("ID_505804E6DCE74C3B82171B7D65263EA9",1)</v>
      </c>
      <c r="C9" s="1" t="s">
        <v>50</v>
      </c>
      <c r="D9" s="1" t="s">
        <v>51</v>
      </c>
      <c r="E9" s="1" t="s">
        <v>52</v>
      </c>
      <c r="F9" s="1" t="s">
        <v>53</v>
      </c>
      <c r="G9" s="1" t="s">
        <v>54</v>
      </c>
    </row>
    <row r="10" customHeight="1" spans="1:7">
      <c r="A10" t="s">
        <v>55</v>
      </c>
      <c r="B10" t="str">
        <f>_xlfn.DISPIMG("ID_683260E3E730482598359669ED78580F",1)</f>
        <v>=DISPIMG("ID_683260E3E730482598359669ED78580F",1)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t="s">
        <v>61</v>
      </c>
      <c r="B11" t="str">
        <f>_xlfn.DISPIMG("ID_3848720DC5A14E9DB01C10ECC95F9D79",1)</f>
        <v>=DISPIMG("ID_3848720DC5A14E9DB01C10ECC95F9D79",1)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t="s">
        <v>67</v>
      </c>
      <c r="B12" t="str">
        <f>_xlfn.DISPIMG("ID_804C685A06C5422088435B2C99354B79",1)</f>
        <v>=DISPIMG("ID_804C685A06C5422088435B2C99354B79",1)</v>
      </c>
      <c r="C12" s="1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t="s">
        <v>73</v>
      </c>
      <c r="B13" t="str">
        <f>_xlfn.DISPIMG("ID_F7114EDFB817443D85FD0508AF2396B8",1)</f>
        <v>=DISPIMG("ID_F7114EDFB817443D85FD0508AF2396B8",1)</v>
      </c>
      <c r="C13" s="1" t="s">
        <v>74</v>
      </c>
      <c r="D13" s="1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t="s">
        <v>79</v>
      </c>
      <c r="B14" t="str">
        <f>_xlfn.DISPIMG("ID_149F12E6CACF4D908485E104518B5D93",1)</f>
        <v>=DISPIMG("ID_149F12E6CACF4D908485E104518B5D93",1)</v>
      </c>
      <c r="C14" s="1" t="s">
        <v>80</v>
      </c>
      <c r="D14" s="1" t="s">
        <v>81</v>
      </c>
      <c r="E14" s="1" t="s">
        <v>82</v>
      </c>
      <c r="F14" s="1" t="s">
        <v>83</v>
      </c>
      <c r="G14" s="3" t="s">
        <v>84</v>
      </c>
    </row>
    <row r="15" customHeight="1" spans="1:7">
      <c r="A15" t="s">
        <v>85</v>
      </c>
      <c r="B15" t="str">
        <f>_xlfn.DISPIMG("ID_5B7EA220C6A44A3C8F1DC26289065EC8",1)</f>
        <v>=DISPIMG("ID_5B7EA220C6A44A3C8F1DC26289065EC8",1)</v>
      </c>
      <c r="C15" s="1" t="s">
        <v>86</v>
      </c>
      <c r="D15" s="1" t="s">
        <v>87</v>
      </c>
      <c r="E15" s="1" t="s">
        <v>88</v>
      </c>
      <c r="F15" s="1" t="s">
        <v>89</v>
      </c>
      <c r="G15" s="1" t="s">
        <v>90</v>
      </c>
    </row>
    <row r="16" customHeight="1" spans="1:7">
      <c r="A16" t="s">
        <v>91</v>
      </c>
      <c r="B16" t="str">
        <f>_xlfn.DISPIMG("ID_3333DB1C6262449A8A16B0855150E4E3",1)</f>
        <v>=DISPIMG("ID_3333DB1C6262449A8A16B0855150E4E3",1)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t="s">
        <v>97</v>
      </c>
      <c r="B17" t="str">
        <f>_xlfn.DISPIMG("ID_52306BB0A957474B81853B2F6BFC91FA",1)</f>
        <v>=DISPIMG("ID_52306BB0A957474B81853B2F6BFC91FA",1)</v>
      </c>
      <c r="C17" s="3" t="s">
        <v>98</v>
      </c>
      <c r="D17" s="1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t="s">
        <v>103</v>
      </c>
      <c r="B18" t="str">
        <f>_xlfn.DISPIMG("ID_12175E448E614899A1AE2B9438DEA0A9",1)</f>
        <v>=DISPIMG("ID_12175E448E614899A1AE2B9438DEA0A9",1)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t="s">
        <v>109</v>
      </c>
      <c r="B19" t="str">
        <f>_xlfn.DISPIMG("ID_76DD04C5965C4758AA11C705189E5DC7",1)</f>
        <v>=DISPIMG("ID_76DD04C5965C4758AA11C705189E5DC7",1)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t="s">
        <v>115</v>
      </c>
      <c r="B20" t="str">
        <f>_xlfn.DISPIMG("ID_757A7A58648F4EA0878F131DDE2E73F7",1)</f>
        <v>=DISPIMG("ID_757A7A58648F4EA0878F131DDE2E73F7",1)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t="s">
        <v>121</v>
      </c>
      <c r="B21" t="str">
        <f>_xlfn.DISPIMG("ID_9AC4122CB6524EA6A38C68CEA4FCA28A",1)</f>
        <v>=DISPIMG("ID_9AC4122CB6524EA6A38C68CEA4FCA28A",1)</v>
      </c>
      <c r="C21" s="1" t="s">
        <v>122</v>
      </c>
      <c r="D21" s="1" t="s">
        <v>123</v>
      </c>
      <c r="E21" s="1" t="s">
        <v>124</v>
      </c>
      <c r="F21" s="1" t="s">
        <v>125</v>
      </c>
      <c r="G21" s="3" t="s">
        <v>126</v>
      </c>
    </row>
    <row r="22" customHeight="1" spans="1:7">
      <c r="A22" t="s">
        <v>127</v>
      </c>
      <c r="B22" t="str">
        <f>_xlfn.DISPIMG("ID_4086C94817FD4C73AA15E9923F3E238D",1)</f>
        <v>=DISPIMG("ID_4086C94817FD4C73AA15E9923F3E238D",1)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t="s">
        <v>133</v>
      </c>
      <c r="B23" t="str">
        <f>_xlfn.DISPIMG("ID_01C05CBC15364D9CA02A5F0C8C1CB0CD",1)</f>
        <v>=DISPIMG("ID_01C05CBC15364D9CA02A5F0C8C1CB0CD",1)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t="s">
        <v>139</v>
      </c>
      <c r="B24" t="str">
        <f>_xlfn.DISPIMG("ID_BA8B39F953944748B2CA5376F9D49271",1)</f>
        <v>=DISPIMG("ID_BA8B39F953944748B2CA5376F9D49271",1)</v>
      </c>
      <c r="C24" s="1" t="s">
        <v>140</v>
      </c>
      <c r="D24" s="1" t="s">
        <v>141</v>
      </c>
      <c r="E24" s="1" t="s">
        <v>142</v>
      </c>
      <c r="F24" s="1" t="s">
        <v>143</v>
      </c>
      <c r="G24" s="1" t="s">
        <v>144</v>
      </c>
    </row>
    <row r="25" customHeight="1" spans="1:7">
      <c r="A25" t="s">
        <v>145</v>
      </c>
      <c r="B25" t="str">
        <f>_xlfn.DISPIMG("ID_AE23C1AABFC64C5B8AD2665EC401B9C8",1)</f>
        <v>=DISPIMG("ID_AE23C1AABFC64C5B8AD2665EC401B9C8",1)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t="s">
        <v>151</v>
      </c>
      <c r="B26" t="str">
        <f>_xlfn.DISPIMG("ID_B8435CEBFC5F488CBC3C347A84D7C9A8",1)</f>
        <v>=DISPIMG("ID_B8435CEBFC5F488CBC3C347A84D7C9A8",1)</v>
      </c>
      <c r="C26" s="1" t="s">
        <v>152</v>
      </c>
      <c r="D26" s="1" t="s">
        <v>153</v>
      </c>
      <c r="E26" s="1" t="s">
        <v>154</v>
      </c>
      <c r="F26" s="1" t="s">
        <v>155</v>
      </c>
      <c r="G26" s="1" t="s">
        <v>156</v>
      </c>
    </row>
    <row r="27" customHeight="1" spans="1:7">
      <c r="A27" t="s">
        <v>157</v>
      </c>
      <c r="B27" t="str">
        <f>_xlfn.DISPIMG("ID_B29B334F5692436AB9F17BCFBD6A2BEC",1)</f>
        <v>=DISPIMG("ID_B29B334F5692436AB9F17BCFBD6A2BEC",1)</v>
      </c>
      <c r="C27" s="1" t="s">
        <v>158</v>
      </c>
      <c r="D27" s="3" t="s">
        <v>159</v>
      </c>
      <c r="E27" s="1" t="s">
        <v>160</v>
      </c>
      <c r="F27" s="1" t="s">
        <v>161</v>
      </c>
      <c r="G27" s="1" t="s">
        <v>162</v>
      </c>
    </row>
    <row r="28" customHeight="1" spans="1:7">
      <c r="A28" t="s">
        <v>163</v>
      </c>
      <c r="B28" t="str">
        <f>_xlfn.DISPIMG("ID_E85DDB7CF75549F08A77FBA4FE6EDFC9",1)</f>
        <v>=DISPIMG("ID_E85DDB7CF75549F08A77FBA4FE6EDFC9",1)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</row>
    <row r="29" customHeight="1" spans="1:7">
      <c r="A29" t="s">
        <v>169</v>
      </c>
      <c r="B29" t="str">
        <f>_xlfn.DISPIMG("ID_72195D66274C4C67B47F1F8D54930D8B",1)</f>
        <v>=DISPIMG("ID_72195D66274C4C67B47F1F8D54930D8B",1)</v>
      </c>
      <c r="C29" s="1" t="s">
        <v>170</v>
      </c>
      <c r="D29" s="1" t="s">
        <v>171</v>
      </c>
      <c r="E29" s="1" t="s">
        <v>172</v>
      </c>
      <c r="F29" s="1" t="s">
        <v>173</v>
      </c>
      <c r="G29" s="1" t="s">
        <v>174</v>
      </c>
    </row>
    <row r="30" customHeight="1" spans="1:7">
      <c r="A30" t="s">
        <v>175</v>
      </c>
      <c r="B30" t="str">
        <f>_xlfn.DISPIMG("ID_1BCC62FF6AA5419D93E4D9C4282FF001",1)</f>
        <v>=DISPIMG("ID_1BCC62FF6AA5419D93E4D9C4282FF001",1)</v>
      </c>
      <c r="C30" s="1" t="s">
        <v>176</v>
      </c>
      <c r="D30" s="1" t="s">
        <v>177</v>
      </c>
      <c r="E30" s="1" t="s">
        <v>178</v>
      </c>
      <c r="F30" s="1" t="s">
        <v>179</v>
      </c>
      <c r="G30" s="1" t="s">
        <v>180</v>
      </c>
    </row>
  </sheetData>
  <hyperlinks>
    <hyperlink ref="D27" r:id="rId1" display="https://x1176937.910402.xyz/img/2025/01/23/xyby5n.png"/>
    <hyperlink ref="F7" r:id="rId2" display="https://x1176937.910402.xyz/img/2025/01/23/y1izwh.png"/>
    <hyperlink ref="C17" r:id="rId3" display="https://x1176937.910402.xyz/img/2025/01/23/xx46fn.png"/>
    <hyperlink ref="G21" r:id="rId4" display="https://x1176937.910402.xyz/img/2025/01/23/yrs9qu.png"/>
    <hyperlink ref="G14" r:id="rId5" display="https://x1176937.910402.xyz/img/2025/01/23/yrpno4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2025-05-28T05:50:56Z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062BDDDC58D84F42A900856428B0B999_12</vt:lpwstr>
  </property>
</Properties>
</file>